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pivotTable+xml" PartName="/xl/pivotTables/pivotTable1.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Import View from Master" sheetId="1" r:id="rId4"/>
    <sheet state="hidden" name="Extracted View" sheetId="2" r:id="rId5"/>
    <sheet state="visible" name="List of Modules Offered" sheetId="3" r:id="rId6"/>
    <sheet state="hidden" name="ARCHIVED" sheetId="4" r:id="rId7"/>
    <sheet state="hidden" name="Settings" sheetId="5" r:id="rId8"/>
  </sheets>
  <definedNames>
    <definedName name="名前付けされた範囲1">'List of Modules Offered'!$A$142:$J$155</definedName>
    <definedName hidden="1" localSheetId="2" name="_xlnm._FilterDatabase">'List of Modules Offered'!$A$6:$J$445</definedName>
    <definedName hidden="1" localSheetId="2" name="Z_C87183E2_BE8B_45FB_A1D3_63EF384D6259_.wvu.FilterData">'List of Modules Offered'!$A$6:$J$480</definedName>
    <definedName hidden="1" localSheetId="2" name="Z_AC7D99F9_AFBA_4ECC_919C_7812B600C506_.wvu.FilterData">'List of Modules Offered'!$A$6:$J$480</definedName>
    <definedName hidden="1" localSheetId="2" name="Z_E475FE5C_9338_45A8_8C8F_16066F9BBF79_.wvu.FilterData">'List of Modules Offered'!$A$6:$J$480</definedName>
    <definedName hidden="1" localSheetId="2" name="Z_50E1067B_4813_4EBA_9919_9E83A91AE928_.wvu.FilterData">'List of Modules Offered'!$A$6:$J$480</definedName>
    <definedName hidden="1" localSheetId="2" name="Z_79C287FB_D033_4191_958B_BF51D66AC631_.wvu.FilterData">'List of Modules Offered'!$A$6:$J$480</definedName>
    <definedName hidden="1" localSheetId="2" name="Z_484EC1B2_A55F_4ADD_B203_753B0792B03F_.wvu.FilterData">'List of Modules Offered'!$A$6:$J$480</definedName>
    <definedName hidden="1" localSheetId="2" name="Z_0C01C9A5_D9A0_410F_ADE4_D0038E6BD877_.wvu.FilterData">'List of Modules Offered'!$A$6:$J$480</definedName>
    <definedName hidden="1" localSheetId="2" name="Z_F18AC876_894E_4CBF_9EDF_32545025B6F9_.wvu.FilterData">'List of Modules Offered'!$A$6:$J$480</definedName>
    <definedName hidden="1" localSheetId="2" name="Z_3E27B388_AE8A_46ED_BFE5_74969B73F030_.wvu.FilterData">'List of Modules Offered'!$A$6:$J$480</definedName>
    <definedName hidden="1" localSheetId="2" name="Z_F4DBFE6C_8174_4F38_9B0E_5ACC004F68B7_.wvu.FilterData">'List of Modules Offered'!$A$6:$J$480</definedName>
    <definedName hidden="1" localSheetId="2" name="Z_675916F7_D76D_414C_9BDA_73AAC2068CCC_.wvu.FilterData">'List of Modules Offered'!$A$6:$J$480</definedName>
    <definedName hidden="1" localSheetId="2" name="Z_A6408A78_8285_4B27_99C6_706BA521ACFA_.wvu.FilterData">'List of Modules Offered'!$A$6:$J$480</definedName>
    <definedName hidden="1" localSheetId="3" name="Z_A6408A78_8285_4B27_99C6_706BA521ACFA_.wvu.FilterData">ARCHIVED!$A$6:$J$480</definedName>
    <definedName hidden="1" localSheetId="2" name="Z_A3A1A596_A860_49DB_914E_66FCC8CF5DCD_.wvu.FilterData">'List of Modules Offered'!$A$6:$J$997</definedName>
    <definedName hidden="1" localSheetId="3" name="Z_A3A1A596_A860_49DB_914E_66FCC8CF5DCD_.wvu.FilterData">ARCHIVED!$A$6:$J$480</definedName>
    <definedName hidden="1" localSheetId="2" name="Z_E780F28B_FBCF_498C_8730_225DC22A8258_.wvu.FilterData">'List of Modules Offered'!$A$6:$J$480</definedName>
    <definedName hidden="1" localSheetId="2" name="Z_65F605BB_90C8_43B2_8CE7_D150DDC28726_.wvu.FilterData">'List of Modules Offered'!$A$6:$J$480</definedName>
    <definedName hidden="1" localSheetId="2" name="Z_8EE5A43C_3719_43A5_B89C_169DB82931F9_.wvu.FilterData">'List of Modules Offered'!$A$6:$J$480</definedName>
    <definedName hidden="1" localSheetId="2" name="Z_5D96FE4B_7C55_4686_BB6C_170520DC24BC_.wvu.FilterData">'List of Modules Offered'!$A$6:$J$480</definedName>
    <definedName hidden="1" localSheetId="2" name="Z_0AE675FB_8AC9_4CD2_975F_DA4B7E097C83_.wvu.FilterData">'List of Modules Offered'!$A$6:$J$480</definedName>
    <definedName hidden="1" localSheetId="2" name="Z_AFA082B8_49F6_4192_9A82_9EEF6322B9C3_.wvu.FilterData">'List of Modules Offered'!$A$6:$J$480</definedName>
    <definedName hidden="1" localSheetId="2" name="Z_DABCCAEA_CD06_4753_B07F_BEB42238180D_.wvu.FilterData">'List of Modules Offered'!$A$6:$J$480</definedName>
    <definedName hidden="1" localSheetId="2" name="Z_7620D10E_8268_434C_90B6_532105615CD8_.wvu.FilterData">'List of Modules Offered'!$A$6:$J$480</definedName>
    <definedName hidden="1" localSheetId="2" name="Z_D30BCAD5_3E16_4D1E_903B_032BA1C39C26_.wvu.FilterData">'List of Modules Offered'!$A$6:$J$480</definedName>
    <definedName hidden="1" localSheetId="2" name="Z_543651AD_DA8D_403E_A1C2_4F137444109D_.wvu.FilterData">'List of Modules Offered'!$A$6:$J$480</definedName>
    <definedName hidden="1" localSheetId="2" name="Z_5091869A_6750_43CE_8DE7_CA01172B6ACF_.wvu.FilterData">'List of Modules Offered'!$A$6:$J$480</definedName>
    <definedName hidden="1" localSheetId="2" name="Z_C3ECE62A_2A06_478E_B204_F21842C8AC7F_.wvu.FilterData">'List of Modules Offered'!$A$6:$J$480</definedName>
    <definedName hidden="1" localSheetId="2" name="Z_3069A5FD_41C7_405C_AC13_FD06B1135026_.wvu.FilterData">'List of Modules Offered'!$A$6:$J$480</definedName>
    <definedName hidden="1" localSheetId="2" name="Z_09A338A7_D251_4293_B242_52421EF2E469_.wvu.FilterData">'List of Modules Offered'!$A$6:$J$480</definedName>
    <definedName hidden="1" localSheetId="2" name="Z_48A534E8_0D26_4D94_88D1_BD4E4DD96201_.wvu.FilterData">'List of Modules Offered'!$A$6:$J$480</definedName>
    <definedName hidden="1" localSheetId="2" name="Z_633096B5_0F0C_4987_A158_3F22CF0ED950_.wvu.FilterData">'List of Modules Offered'!$A$6:$J$480</definedName>
    <definedName hidden="1" localSheetId="3" name="Z_633096B5_0F0C_4987_A158_3F22CF0ED950_.wvu.FilterData">ARCHIVED!$A$6:$J$480</definedName>
    <definedName hidden="1" localSheetId="2" name="Z_181F5C05_5DF1_42A9_B1FC_78C7E6D23C98_.wvu.FilterData">'List of Modules Offered'!$A$6:$J$480</definedName>
    <definedName hidden="1" localSheetId="2" name="Z_BDF854BF_4660_456C_85A2_5DB9426780CD_.wvu.FilterData">'List of Modules Offered'!$A$6:$J$480</definedName>
    <definedName hidden="1" localSheetId="2" name="Z_888C48F3_C209_4F9D_9A85_378202DC9949_.wvu.FilterData">'List of Modules Offered'!$A$6:$J$480</definedName>
    <definedName hidden="1" localSheetId="2" name="Z_3D35C120_6203_49B7_85AE_976241E5DFCA_.wvu.FilterData">'List of Modules Offered'!$A$6:$J$480</definedName>
    <definedName hidden="1" localSheetId="2" name="Z_AD827018_189B_4D6D_BEA9_C66744789AF9_.wvu.FilterData">'List of Modules Offered'!$A$6:$J$480</definedName>
    <definedName hidden="1" localSheetId="2" name="Z_E8FF6CB9_1E0F_4F9D_8100_B9B8FA227E27_.wvu.FilterData">'List of Modules Offered'!$A$6:$J$480</definedName>
  </definedNames>
  <calcPr/>
  <customWorkbookViews>
    <customWorkbookView activeSheetId="0" maximized="1" tabRatio="600" windowHeight="0" windowWidth="0" guid="{AC7D99F9-AFBA-4ECC-919C-7812B600C506}" name="AEI S1"/>
    <customWorkbookView activeSheetId="0" maximized="1" tabRatio="600" windowHeight="0" windowWidth="0" guid="{675916F7-D76D-414C-9BDA-73AAC2068CCC}" name="AEI S2"/>
    <customWorkbookView activeSheetId="0" maximized="1" tabRatio="600" windowHeight="0" windowWidth="0" guid="{E8FF6CB9-1E0F-4F9D-8100-B9B8FA227E27}" name="FK S1"/>
    <customWorkbookView activeSheetId="0" maximized="1" tabRatio="600" windowHeight="0" windowWidth="0" guid="{65F605BB-90C8-43B2-8CE7-D150DDC28726}" name="FK S2"/>
    <customWorkbookView activeSheetId="0" maximized="1" tabRatio="600" windowHeight="0" windowWidth="0" guid="{79C287FB-D033-4191-958B-BF51D66AC631}" name="PK S1"/>
    <customWorkbookView activeSheetId="0" maximized="1" tabRatio="600" windowHeight="0" windowWidth="0" guid="{181F5C05-5DF1-42A9-B1FC-78C7E6D23C98}" name="PK S2"/>
    <customWorkbookView activeSheetId="0" maximized="1" tabRatio="600" windowHeight="0" windowWidth="0" guid="{A3A1A596-A860-49DB-914E-66FCC8CF5DCD}" name="API S1"/>
    <customWorkbookView activeSheetId="0" maximized="1" tabRatio="600" windowHeight="0" windowWidth="0" guid="{50E1067B-4813-4EBA-9919-9E83A91AE928}" name="FSKTM S1"/>
    <customWorkbookView activeSheetId="0" maximized="1" tabRatio="600" windowHeight="0" windowWidth="0" guid="{633096B5-0F0C-4987-A158-3F22CF0ED950}" name="API S2"/>
    <customWorkbookView activeSheetId="0" maximized="1" tabRatio="600" windowHeight="0" windowWidth="0" guid="{0AE675FB-8AC9-4CD2-975F-DA4B7E097C83}" name="APM S2"/>
    <customWorkbookView activeSheetId="0" maximized="1" tabRatio="600" windowHeight="0" windowWidth="0" guid="{A6408A78-8285-4B27-99C6-706BA521ACFA}" name="APM S1"/>
    <customWorkbookView activeSheetId="0" maximized="1" tabRatio="600" windowHeight="0" windowWidth="0" guid="{8EE5A43C-3719-43A5-B89C-169DB82931F9}" name="NONE"/>
    <customWorkbookView activeSheetId="0" maximized="1" tabRatio="600" windowHeight="0" windowWidth="0" guid="{F18AC876-894E-4CBF-9EDF-32545025B6F9}" name="FSKTM S2"/>
    <customWorkbookView activeSheetId="0" maximized="1" tabRatio="600" windowHeight="0" windowWidth="0" guid="{888C48F3-C209-4F9D-9A85-378202DC9949}" name="FPP S2"/>
    <customWorkbookView activeSheetId="0" maximized="1" tabRatio="600" windowHeight="0" windowWidth="0" guid="{543651AD-DA8D-403E-A1C2-4F137444109D}" name="FPP S1"/>
    <customWorkbookView activeSheetId="0" maximized="1" tabRatio="600" windowHeight="0" windowWidth="0" guid="{3D35C120-6203-49B7-85AE-976241E5DFCA}" name="FEP S1"/>
    <customWorkbookView activeSheetId="0" maximized="1" tabRatio="600" windowHeight="0" windowWidth="0" guid="{F4DBFE6C-8174-4F38-9B0E-5ACC004F68B7}" name="FEP S2"/>
    <customWorkbookView activeSheetId="0" maximized="1" tabRatio="600" windowHeight="0" windowWidth="0" guid="{AD827018-189B-4D6D-BEA9-C66744789AF9}" name="FP S2"/>
    <customWorkbookView activeSheetId="0" maximized="1" tabRatio="600" windowHeight="0" windowWidth="0" guid="{C3ECE62A-2A06-478E-B204-F21842C8AC7F}" name="FP S1"/>
    <customWorkbookView activeSheetId="0" maximized="1" tabRatio="600" windowHeight="0" windowWidth="0" guid="{0C01C9A5-D9A0-410F-ADE4-D0038E6BD877}" name="CITRA S2"/>
    <customWorkbookView activeSheetId="0" maximized="1" tabRatio="600" windowHeight="0" windowWidth="0" guid="{5091869A-6750-43CE-8DE7-CA01172B6ACF}" name="CITRA S1"/>
    <customWorkbookView activeSheetId="0" maximized="1" tabRatio="600" windowHeight="0" windowWidth="0" guid="{AFA082B8-49F6-4192-9A82-9EEF6322B9C3}" name="All S2"/>
    <customWorkbookView activeSheetId="0" maximized="1" tabRatio="600" windowHeight="0" windowWidth="0" guid="{C87183E2-BE8B-45FB-A1D3-63EF384D6259}" name="FUU S1"/>
    <customWorkbookView activeSheetId="0" maximized="1" tabRatio="600" windowHeight="0" windowWidth="0" guid="{48A534E8-0D26-4D94-88D1-BD4E4DD96201}" name="PS S2"/>
    <customWorkbookView activeSheetId="0" maximized="1" tabRatio="600" windowHeight="0" windowWidth="0" guid="{DABCCAEA-CD06-4753-B07F-BEB42238180D}" name="FUU S2"/>
    <customWorkbookView activeSheetId="0" maximized="1" tabRatio="600" windowHeight="0" windowWidth="0" guid="{7620D10E-8268-434C-90B6-532105615CD8}" name="FS S1"/>
    <customWorkbookView activeSheetId="0" maximized="1" tabRatio="600" windowHeight="0" windowWidth="0" guid="{D30BCAD5-3E16-4D1E-903B-032BA1C39C26}" name="FAB S1"/>
    <customWorkbookView activeSheetId="0" maximized="1" tabRatio="600" windowHeight="0" windowWidth="0" guid="{E780F28B-FBCF-498C-8730-225DC22A8258}" name="FS S2"/>
    <customWorkbookView activeSheetId="0" maximized="1" tabRatio="600" windowHeight="0" windowWidth="0" guid="{09A338A7-D251-4293-B242-52421EF2E469}" name="All S1"/>
    <customWorkbookView activeSheetId="0" maximized="1" tabRatio="600" windowHeight="0" windowWidth="0" guid="{3069A5FD-41C7-405C-AC13-FD06B1135026}" name="FASS S2"/>
    <customWorkbookView activeSheetId="0" maximized="1" tabRatio="600" windowHeight="0" windowWidth="0" guid="{5D96FE4B-7C55-4686-BB6C-170520DC24BC}" name="FASS S1"/>
    <customWorkbookView activeSheetId="0" maximized="1" tabRatio="600" windowHeight="0" windowWidth="0" guid="{484EC1B2-A55F-4ADD-B203-753B0792B03F}" name="FBL S1"/>
    <customWorkbookView activeSheetId="0" maximized="1" tabRatio="600" windowHeight="0" windowWidth="0" guid="{BDF854BF-4660-456C-85A2-5DB9426780CD}" name="PS S1"/>
    <customWorkbookView activeSheetId="0" maximized="1" tabRatio="600" windowHeight="0" windowWidth="0" guid="{E475FE5C-9338-45A8-8C8F-16066F9BBF79}" name="FBL S2"/>
    <customWorkbookView activeSheetId="0" maximized="1" tabRatio="600" windowHeight="0" windowWidth="0" guid="{3E27B388-AE8A-46ED-BFE5-74969B73F030}" name="FAB S2"/>
  </customWorkbookViews>
  <pivotCaches>
    <pivotCache cacheId="0" r:id="rId9"/>
  </pivotCaches>
</workbook>
</file>

<file path=xl/comments1.xml><?xml version="1.0" encoding="utf-8"?>
<comments xmlns:r="http://schemas.openxmlformats.org/officeDocument/2006/relationships" xmlns="http://schemas.openxmlformats.org/spreadsheetml/2006/main">
  <authors>
    <author/>
  </authors>
  <commentList>
    <comment authorId="0" ref="L147">
      <text>
        <t xml:space="preserve">IELTS 4.5-5, TOFEL iBT53 -64, TOEIC 405 -600, </t>
      </text>
    </comment>
    <comment authorId="0" ref="L148">
      <text>
        <t xml:space="preserve">IELTS BAND5.5 - 6,  TOFEL iBT65-78, TOEIC 605-780</t>
      </text>
    </comment>
  </commentList>
</comments>
</file>

<file path=xl/sharedStrings.xml><?xml version="1.0" encoding="utf-8"?>
<sst xmlns="http://schemas.openxmlformats.org/spreadsheetml/2006/main" count="4694" uniqueCount="1867">
  <si>
    <t>UM INBOUND MOBILITY | LIST OF MODULES OFFERED FOR SESSION 2020/2021</t>
  </si>
  <si>
    <t>FACULTY</t>
  </si>
  <si>
    <t>SEMESTER</t>
  </si>
  <si>
    <t>Filter View</t>
  </si>
  <si>
    <r>
      <rPr>
        <sz val="15.0"/>
      </rPr>
      <t>Important Note!!!!</t>
    </r>
    <r>
      <t xml:space="preserve">
Students are allowed to select up to 10 modules and up to max. 3 faculties through the online application (apply.um.edu.my)
Undergraduate students are strictly not allowed to select Postgraduate modules.</t>
    </r>
  </si>
  <si>
    <t>FACULTY/ CENTRE/ACADEMY/INSTITUTE</t>
  </si>
  <si>
    <t>MODULE CODE</t>
  </si>
  <si>
    <t>MODULE TITLE</t>
  </si>
  <si>
    <t>PRE-REQUISITE</t>
  </si>
  <si>
    <t>CREDIT</t>
  </si>
  <si>
    <t>MODULE AVAILABILITY (OFFERED)</t>
  </si>
  <si>
    <t>MEDIUM OF INSTRUCTION</t>
  </si>
  <si>
    <t>LEVEL OF MODULE</t>
  </si>
  <si>
    <t>ENGLISH PROFICIENCY REQUIREMENT</t>
  </si>
  <si>
    <t>MODULE DESCRIPTION</t>
  </si>
  <si>
    <t>NUMBER OF MODULES OFFERED</t>
  </si>
  <si>
    <t>ACADEMY OF ISLAMIC STUDIES</t>
  </si>
  <si>
    <t>Semester 1</t>
  </si>
  <si>
    <t>Ref. Code</t>
  </si>
  <si>
    <t>Faculty/ Centre/Academy/Institute</t>
  </si>
  <si>
    <t>Module Code</t>
  </si>
  <si>
    <t>Module Title</t>
  </si>
  <si>
    <t>Pre-Requisite</t>
  </si>
  <si>
    <t>Credit</t>
  </si>
  <si>
    <t>Module Availability (Offered)</t>
  </si>
  <si>
    <t>Medium of Instruction</t>
  </si>
  <si>
    <t>Level of Module</t>
  </si>
  <si>
    <t>English Proficiency Requirement</t>
  </si>
  <si>
    <t>Module Description</t>
  </si>
  <si>
    <t>ISC1001</t>
  </si>
  <si>
    <t>ASIA-EUROPE INSTITUTE</t>
  </si>
  <si>
    <t>QQX7003</t>
  </si>
  <si>
    <t>Advanced Studies in Europe and European Integration</t>
  </si>
  <si>
    <t>NIL</t>
  </si>
  <si>
    <t>English</t>
  </si>
  <si>
    <t>Postgraduate</t>
  </si>
  <si>
    <t>Not Applicable</t>
  </si>
  <si>
    <t>This course provides students with a cohesive overview of the history of modern Europe particularly the EU, and the legal, economic, and political dimensions of European integration; which includes the critical evaluation of current major problems in European integration and cooperation as well as options and perspectives for their solution. The course relates the development of the EU to general concepts such as good governance, regional cooperation, and global governance as well as to European political theory-building. The course includes fundamental debates within Europe, on concepts and issues of multilevel governance, regionalisation and interregionalism; also the interrelation of regional identity, values, and interests regarding both the intra-European aspects as well as the foreign relations and global role of the EU. Examples/cases given are within the Asia-Europe context. Pemberatan Penilaian* Assessment Weightage* Penilaian Berterusan: 100% Peperiksaan Akhir: - Continuou</t>
  </si>
  <si>
    <t>ISC1002</t>
  </si>
  <si>
    <t>QQX7004</t>
  </si>
  <si>
    <t>Regionalisation and Regionalism: Theory and Practice</t>
  </si>
  <si>
    <t>This course introduces the students to theories and approaches to regionalisation/regionalism, as well as the systematic approach to structures and dynamics of regionalisation models. It also gives a comparative overview of different regionalisation processes (North/Latin America and Europe, and AsiaPacific) with particular focus on their historical developments, dynamics, and architecture, and explore experiences of non-Asian regions for AsiaPacific regionalisation, particularly ASEAN, in the fields of economics, politics, security, and culture.</t>
  </si>
  <si>
    <t>ISC1003</t>
  </si>
  <si>
    <t>QQD7001</t>
  </si>
  <si>
    <t>History, Society and Culture in Southeast Asia</t>
  </si>
  <si>
    <t>The course provides an interdisciplinary examination of historical transformation, social change and cultural patterns of modern Southeast Asia. The aim is to provide a foundation for students to understand the conditions that gave birth to ASEAN in 1967. It offers an insight into the ways in which national and regional dynamics have interacted in shaping a unique pattern of regional integration. A key focus is on the efforts of Southeast Asians to shape their own destinies and establish their roles in the world. The course covers the period mainly from the end of the Pacific War in 1945 and examines in detail the ending of colonial rule, establishment of the frontiers that the independent states inherit, rise of nationalism and resistance to colonial authority, and the birth of post-colonial states in the context of the Cold War. Examples/cases given are within Asia-Europe context.</t>
  </si>
  <si>
    <t>ISC1004</t>
  </si>
  <si>
    <t>QQD7003</t>
  </si>
  <si>
    <t>Political-Security Agenda of ASEAN</t>
  </si>
  <si>
    <t>This course provides an indepth assessment of the security challenges encountered by members of ASEAN for more than four decades since its establishment in 1967. The key focus is on the way that ASEAN members have taken on new policy competencies across a range of areas. The course covers a range of security agenda of ASEAN, focusing on issues and problems related to regional security cooperation, leading to the realisation of the security and political pillar of the ASEAN Community. The course also covers the emergence of nontraditional security issues in ASEAN such as environmental and economic security and their implications. Examples/cases given are within the Asia-Europe context.</t>
  </si>
  <si>
    <t>ISC1005</t>
  </si>
  <si>
    <t>QQD7005</t>
  </si>
  <si>
    <t>Economic Integration in ASEAN</t>
  </si>
  <si>
    <t xml:space="preserve">This course provides an indepth assessment of the evolving economic issues in ASEAN Economic Cooperation and Integration since its establishment in 1967. It covers a range of economic issues of ASEAN, focusing on the evolution of regional economic cooperation, leading to the realisation of the economic pillar of the ASEAN Community. It starts with a critical evaluation of early economic cooperation efforts, and analyses the factors leading to the establishment of the ASEAN Free Trade Arrea (AFTA). It then examines the achievements of the ASEAN Economic Community (AEC) Blueprint goals and the arguments behind its slow implementation by examining the four pillars in the AEC. The course concludes by assessing the RCEP and the future of economic cooperation and integration in ASEAN beyond 2015. </t>
  </si>
  <si>
    <t>ISC1006</t>
  </si>
  <si>
    <t>QQB7001</t>
  </si>
  <si>
    <t>History, Society and Culture in Europe</t>
  </si>
  <si>
    <t>The course provides an interdisciplinary examination of historical transformation, social change and cultural patterns of modern Europe. The aim is to provide a foundation for students to understand the conditions that gave birth to modern Europe, especially the European Union. It offers an insight into the ways in which national and regional dynamics have interacted in shaping a unique pattern of regional integration. A key focus is on the efforts of Europeans to shape their own destinies and establish their role in the world.</t>
  </si>
  <si>
    <t>ISC1007</t>
  </si>
  <si>
    <t>QQX7002</t>
  </si>
  <si>
    <t>Advanced Studies in ASEAN Regionalism</t>
  </si>
  <si>
    <t>Semester 2</t>
  </si>
  <si>
    <t>This course allows students to develop an in-depth knowledge of ASEAN regionalism. Part one provides an introduction to the theoretical framework, practical rationale and the requirements and expected outcome of regionalism. It further zooms in to the evolution of ASEAN as regional organization. Part two covers the normative values and political realities associated with the ‘ASEAN way’ as a set of principles and a method of conducting regional diplomatic relations and implementing agreements among member states. It also deals with the norms, values, principles and procedures that governed regional organization. Part three will analyse the ASEAN strategies in maintaining the relevancy of ASEAN in the globalized world and evaluate the ASEAN mechanism in managing the relations with other countries and regions. Examples/cases given are within the Asia-Europe context.</t>
  </si>
  <si>
    <t>ISC1008</t>
  </si>
  <si>
    <t>QQD7004</t>
  </si>
  <si>
    <t>Socio-Cultural Cooperation in ASEAN</t>
  </si>
  <si>
    <t>This course provides an introduction to the study of societies from the angle of socio-cultural issues that bear upon identities. It provides a basis of the internal structure of the ASEAN and examines communication and languages, the media, identity, the labour market, education, equality of gender, etc. within the context of regional integration and global challenges. While the focus is on issues of today, it provides enough historical background for a deeper understanding of ASEAN regional cooperation in the socio-cultural sector which forms one of the pillars of the ASEAN Community.</t>
  </si>
  <si>
    <t>ISC1009</t>
  </si>
  <si>
    <t>QQB7003</t>
  </si>
  <si>
    <t>Political-Security Agenda and Foreign Policy of the European Union</t>
  </si>
  <si>
    <t>This course provides an indepth assessment of the security challenges encountered by members of the EU since the establishment of the European Coal and Steel Community in 1950, precursor to the European Economic Community (EEC), the European Community (EC) and the EU. The key focus is on the way that EU members have taken on new policy competencies across a range of areas. The course covers a range of security agenda of the EU, focusing on issues and problems related to regional security cooperation. The course also covers the emergence of non-traditional security issues in the EU such as environmental and economic security and their implications.</t>
  </si>
  <si>
    <t>ISC1010</t>
  </si>
  <si>
    <t>QQB7004</t>
  </si>
  <si>
    <t>Socio-Cultural Cooperation in the European Union</t>
  </si>
  <si>
    <t>This course provides an introduction to the study of societies from the angle of socio-cultural issues that bear upon – often conflicting – identities. It provides a basis of the internal structure of the EU and examines communication and languages, the media, identity, the labour market, education, equality of gender, etc. within the context of regional integration and global challenges. While the focus is on issues today, it provides enough historical background for a deeper understanding. Since societies never exist in isolation, the course shows the different perspectives of Europe and Asia onto each other.</t>
  </si>
  <si>
    <t>ISC1011</t>
  </si>
  <si>
    <t>QQB7005</t>
  </si>
  <si>
    <t>Economic Integration in European Union</t>
  </si>
  <si>
    <t>This course provides the rationale of EU economic integration and an in-depth assessment of the evolving economic issues in EU Economic Cooperation and Integration since the establishment of the European Coal and Steel Community in 1950, precursor to the European Economic Community (EEC), the European Community (EC) and the EU. It covers a range of economic issues of and the challenges faced by the EU, focusing on the evolution of regional economic cooperation, leading to the present situation, including the EU single market, the Economic and Monetary Union (EMU) and the community budget. It starts with a critical evaluation of early economic cooperation efforts, and analyses the factors leading to the establishment of various agreements in the economic sector. The course concludes by assessing the future of economic cooperation and integration in the EU.</t>
  </si>
  <si>
    <t>ISC1012</t>
  </si>
  <si>
    <t>IIQ1002</t>
  </si>
  <si>
    <t>Ethics and Sufism</t>
  </si>
  <si>
    <t>Undergraduate</t>
  </si>
  <si>
    <t>The course discusses theory and practice of Islamic ethics and sufism by elaborating  general views of both disciplines, the existence of ethics and sufism knowledge in the discipline of Islamic studies, historical development of sufism and tariqah, their roles in developing human capital and several related concepts such as insan, nafs, taqwa, dhikr, and etc. It proposes a module of tazkiyah al-nafs in general as well as practical procedure as recommended and implemented by ethics and sufi scholars such as Ibn Miskawayh and al-Ghazali; and some examples of ethical deeds that should be possessed by human capital from sufism point of views.</t>
  </si>
  <si>
    <t>ISC1013</t>
  </si>
  <si>
    <t>IIQ2001</t>
  </si>
  <si>
    <t>Science of Hadith</t>
  </si>
  <si>
    <t>This course will discuss about the hadith methodology which focus on the riwayah and dirayah (transmission and meaning) aspects. In this course certain aspect will be focused on such as the classification of hadith into mutawatir and ahad, the accepted and rejected hadith and the specific terms used in the hadith terminology. This course also discuss about the main issues concerned with the hadith studies.</t>
  </si>
  <si>
    <t>ISC1014</t>
  </si>
  <si>
    <t>IIQ2004</t>
  </si>
  <si>
    <t>The Sciences of Al-Qur'an</t>
  </si>
  <si>
    <t>This course discussing the basics of Ulum al-Qur'an include several important aspects which are greatly needed by someone to grasp the Quranic contents. It also discuss about the Ulum al-Qur'an definition and it history development, Makki and Madani verses, final and early verses, Nuzul al-Qur’an, collection and recording of al-Qur’an, al-Muhkam and al-Mutashabih, al-Nasikh  and al-Mansukh, I`jaz al-Qur’an, Amthal al-Qur’an, Aqsam al-Qur’an, Jadal al-Qur’an, Qasas al-Qur’an and Tarjamah al-Qur’an.</t>
  </si>
  <si>
    <t>ISC1015</t>
  </si>
  <si>
    <t>IIQ3001</t>
  </si>
  <si>
    <t>Al-Falsafah Al-Islamiyyah</t>
  </si>
  <si>
    <t>This course introduces the Islamic philosophy including its definations, sources and the factors behinds its development. It also discusses the main issues of philosophical ideas in Islam such as the relations between philosophy and Syariah, Classifications of knowledge, the issues of al-ta’wil (inner interpretation) and human development. All the issues concerned are explained on the basis of the ideas of great Muslim philosophers across centuries. The ideas of those philosophers on the issues mentioned are adopted from their original sources and to be explained in details and with the support of contemporary analysis.</t>
  </si>
  <si>
    <t>ISC1016</t>
  </si>
  <si>
    <t>GII2004</t>
  </si>
  <si>
    <t>Fundamental of Muamalat and Islamic Management</t>
  </si>
  <si>
    <t>This course discusses the fundamental elements of Muamalat and Islamic management. Various aspects in Muamalat are such as , among other, buying and selling activities, financing as well as investments. As for the Islamic Management, various aspects will also be touched such as organizational management, human resources, quality and ethics. All the issues related to both, Muamalat and Islamic Management will be discussed theoretically and practically.</t>
  </si>
  <si>
    <t>ISC1017</t>
  </si>
  <si>
    <t>ACADEMY OF MALAY STUDIES</t>
  </si>
  <si>
    <t>JIA3005</t>
  </si>
  <si>
    <t>Play Performance Arts: Story Construction</t>
  </si>
  <si>
    <t>Malay</t>
  </si>
  <si>
    <t>The course delves into various ways of story construction in samples of plays taken wherein students will learn how the story structure starts, develop and ends.  They will then evaluate the feasibility of the story structure to understand salient characteristics to the art of story-telling employed in plays. Finally the will analyse the strenghts and weaknesses found ini order to get and evaluation of construction. The course will also involve students measuring the viability of stories by sketching a story board of the sample plays.</t>
  </si>
  <si>
    <t>ISC1018</t>
  </si>
  <si>
    <t>JIC3001</t>
  </si>
  <si>
    <t>Malay Common Law</t>
  </si>
  <si>
    <t>This couse will discuss the norms and customary laws as practiced by selected indigenous Malay groups, such as the Adat Temenggong, Adat pepatih, Adat Anak-anak Negeri Sabah and Adat Anak-anak Negeri Sarawak. Additionally, further discourse will be focused on the changes in the norms and customary laws as a result of Islamization, colonialization, modernization and globalization.</t>
  </si>
  <si>
    <t>ISC1019</t>
  </si>
  <si>
    <t>JID1001</t>
  </si>
  <si>
    <t>Introduction to Malay Linguistics</t>
  </si>
  <si>
    <t>Introducing concepts in sociolinguistics with a focus on the types of different languages factor, ​​and diglosia.</t>
  </si>
  <si>
    <t>ISC1020</t>
  </si>
  <si>
    <t>JIE2007</t>
  </si>
  <si>
    <t>Introduction of World Literature</t>
  </si>
  <si>
    <t>This course introduces the genre and authors of world literature. The course focuses on selective of Islamic, China, Indian, Japanese and European Literature. This course aims to exposes the student to understanding the various themes of world literature from various periods and from various parts of the world in comparative contexts.</t>
  </si>
  <si>
    <t>ISC1021</t>
  </si>
  <si>
    <t>JIE3005</t>
  </si>
  <si>
    <t>Drama Literature</t>
  </si>
  <si>
    <t>This course introduces the definition and concept of drama. The course also explains the classification of drama. In addition, it displays the fundamentals of the academically drama appreciation, and methods in the appreciation and evaluation of selected drama texts.</t>
  </si>
  <si>
    <t>ISC1022</t>
  </si>
  <si>
    <t>JIE3007</t>
  </si>
  <si>
    <t>Islamic Literature</t>
  </si>
  <si>
    <t>This course introduces the background of Islam Nusantara Malay literature. This course describes the civilization centres of Malay Muslims: Pasai, Malacca, Aceh, Patani, Kelantan and Riau, and present leaders of Islamic literary writers. In addition, it provides information about the works of Islamic literature writers.</t>
  </si>
  <si>
    <t>ISC1023</t>
  </si>
  <si>
    <t>JIA1003</t>
  </si>
  <si>
    <t>Painting</t>
  </si>
  <si>
    <t>The course exposes to students the elements of design, its principles, design structure and techniques to produce various form of arts. The students are guided to master the use of materials and tools of painting.</t>
  </si>
  <si>
    <t>ISC1024</t>
  </si>
  <si>
    <t>JIA1004</t>
  </si>
  <si>
    <t>Digital Photography</t>
  </si>
  <si>
    <t>The course gives exposure to students on the theoretical and practical aspects of digital photography. Students will undergo practical experience in the use of relevant and state of the art software. Coursework is covered by lectures, workshops, group work and practical sessions. Guided learning on digital photography will provide students with the knowledge related to technical, creativite and artistic level processes  in visual  recording. Through the course, the students will be exposed to the concepts and principles of visual art communication. At the end of the course students will be evaluated on their ability to produce digital photographic art works.</t>
  </si>
  <si>
    <t>ISC1025</t>
  </si>
  <si>
    <t>JIA1005</t>
  </si>
  <si>
    <t>Performing Arts Technique</t>
  </si>
  <si>
    <t>This course introduces the diversity of artistic creativity as a tool of artistic voice. Introducing the diversity of creativity as a tool of artistic movements of the drama and role play for an effective presentation. Impressive effectiveness of treatment and appreciation of the emotional, physical and intellectual in performances as a method to enhance personal development.</t>
  </si>
  <si>
    <t>ISC1026</t>
  </si>
  <si>
    <t>JIB2011</t>
  </si>
  <si>
    <t>Malay in Journalism an Broadcasting</t>
  </si>
  <si>
    <t>This course will discuss the concepts and theories of professional and technical skills that will enable the students to become productive and responsible contributors in the field of broadcasting and journalism. Courses in broadcasting prepare students to enter the field of challenging and competitive radio and television news (traditional and online) with the reporter or producer. This course focuses on the basics of reporting, writing, and editing as well as an understanding of professional preparation and legal history, responsibility, ethics and social journalism. In addition to broadcast journalism, emphasis is given to news-editorial and public relations.</t>
  </si>
  <si>
    <t>ISC1027</t>
  </si>
  <si>
    <t>JIB3014</t>
  </si>
  <si>
    <t>Malay Language , Society, and Social Media</t>
  </si>
  <si>
    <t>This course introduces some basic concepts and theories related to the study of the Malay language, community and social media. Malay function in society, especially as the embodiment of Malay identity are also defined in this course. In addition, variations of language in society, system calls, and dialects are also covered in this course. It also interprets the relationship of language to culture through language variations such as Pidgin, Creole, code selection, and colloquial. The course will also analyze the interaction in virtual communities and social media. Variations of the language used in social media such as blogs, instagram, twitter, facebook, short  message system (sms) is also examined. This course will hopefully allow students to interpret the function and relationship with the community of speakers of Malay language, especially the Malays.</t>
  </si>
  <si>
    <t>ISC1028</t>
  </si>
  <si>
    <t>JIC1002</t>
  </si>
  <si>
    <t>Introduction to Community and Malay Culture</t>
  </si>
  <si>
    <t>This course introduces anthropology and sociology as the two major disciplines in the study of Malay society and culture, and also highlights prominent scholars in the two fields. Students will be guided to associate basic concepts from anthropology and sociology with the study of Malay society and culture, as well as applying those concepts in research, writing and presentation. Examples of selected important research in these two disciplines, as well as the corrresponding researchers and scholars will also be discussed.</t>
  </si>
  <si>
    <t>ISC1029</t>
  </si>
  <si>
    <t>JIC1004</t>
  </si>
  <si>
    <t>Management of Historical and Cultural Resources</t>
  </si>
  <si>
    <t>This course aims to introduce the management of cultural and historical of Malaysia in the context of nation building. A Cultural Anthropology perspective will be emphasized in this course because it is appropriate in dealing with the problems of selection and planning of resources and cultural history in a more human-friendly (people friendly) manner. A brief history of the management of these resources from the colonial period to the present day is also discussed. The discussion in this course is completed with Malaysian's plans for the future as laid out in vision 2020.</t>
  </si>
  <si>
    <t>ISC1030</t>
  </si>
  <si>
    <t>JIC3002</t>
  </si>
  <si>
    <t>Islam and The Malay Society</t>
  </si>
  <si>
    <t>This course discusses the position of Islam and its influence in Malay society viewed from the following aspects: religious life, politics, economy, education, intellectual development, culture, kinship and marriage, arts, and others. It also discusses issues regarding religious knowledge, understanding and religious practices among the Malays, apostasy, deviationist teachings, religious extremism, secularism, and liberalism in the context of the changing society.</t>
  </si>
  <si>
    <t>ISC1031</t>
  </si>
  <si>
    <t>JID2007</t>
  </si>
  <si>
    <t>Sosiolinguistics</t>
  </si>
  <si>
    <t>Memperkenalkan konsep-konsep dalam sosiolinguistik dengan memberi tumpuan kepada jenis-jenis kelainan bahasa, faktor kelainan bahasa dan diglosia.</t>
  </si>
  <si>
    <t>ISC1032</t>
  </si>
  <si>
    <t>JIE1004</t>
  </si>
  <si>
    <t>Malay Short Stories</t>
  </si>
  <si>
    <t>This course introduces the definitions, concepts and characteristics of short stories, followed by the creation of short stories process. The course also explains the processes in the stories and presenting the history of the Malay short stories. In addition, it also discusses the selection of short stories and figures based on the concepts and features of the Malay short stories.</t>
  </si>
  <si>
    <t>ISC1033</t>
  </si>
  <si>
    <t>JIE2012</t>
  </si>
  <si>
    <t>Malay Novel</t>
  </si>
  <si>
    <t xml:space="preserve">This course introduces the definition and the authorship of Malay novel. The course also explain the history of the Malay novel and the significant of the texts. This course will discusses the background of the author, and their role in writing in relation to society and humanities. </t>
  </si>
  <si>
    <t>ISC1034</t>
  </si>
  <si>
    <t>JIE3017</t>
  </si>
  <si>
    <t>Communicative Literature</t>
  </si>
  <si>
    <t>This course introduces and exposes students to use language effectively in the communication literature. Literature as an affective communicative art can be used in a situation or thing. This course is designed to exposed students to the literature of effective communicative and appearance / effective presentation in a situation or event.</t>
  </si>
  <si>
    <t>ISC1035</t>
  </si>
  <si>
    <t>BUILT ENVIRONMENT</t>
  </si>
  <si>
    <t>BIA1002</t>
  </si>
  <si>
    <t>Materials And Construction I</t>
  </si>
  <si>
    <t>This course introduces students to the basic building materials and construction techniques, material and construction defects and methods to avoid the occurrence of such defects in the domestic two-story structure using the construction of timber, bricks and reinforced concrete.</t>
  </si>
  <si>
    <t>ISC1036</t>
  </si>
  <si>
    <t>BIA2001</t>
  </si>
  <si>
    <t xml:space="preserve">	Architectural Design Studio III</t>
  </si>
  <si>
    <t xml:space="preserve">This course allows students to further build and strengthen skills by using an experiential ‘master-apprentice’ studio-based learning approach. The student is given two assignments based on a brief and program, to complete a final set of drawings and models, graphically and verbally presented. The design process requires the students to practice an approach of:
•	combining architectural elements 
•	putting together a scheme 
•	conceptualising 
This course also provides learning on the architectural theories and themes for this semester, which is:
architectural representation 
architectural language 
•	form 
•	space
•	context </t>
  </si>
  <si>
    <t>ISC1037</t>
  </si>
  <si>
    <t>BIA3001</t>
  </si>
  <si>
    <t>Architectural Design Studio V</t>
  </si>
  <si>
    <t xml:space="preserve">This course allows students to focus on the urban studies: 
•	visit and conduct an urban study based on a developed brief in an identified town or city
•	gather planning and building regulation from respective local authorities
•	illustrate and present the urban site studies utilizing selected principles and concepts
•	design an individual building project based on the findings of the urban and site studies.
</t>
  </si>
  <si>
    <t>ISC1038</t>
  </si>
  <si>
    <t>BIE1002</t>
  </si>
  <si>
    <t>Accounting and Financial Management</t>
  </si>
  <si>
    <t>This course deals with the concept and basic principles of accounting which include balance sheet, ledger, trading account, and profit-and-loss account. The course also introduces the financial management which provides an understanding on accounting ratio and the application of financial statement.</t>
  </si>
  <si>
    <t>ISC1039</t>
  </si>
  <si>
    <t>BIB3004</t>
  </si>
  <si>
    <t>Risk Management and Construction Safety</t>
  </si>
  <si>
    <t>Introduction to risk, health and safety in construction industry: risk and danger, legislation and safety acts: OSHA 1994, building works guidelines; Role, importance and safety and health management: characteristics, policy, investigative methods, manuals and procedures; Accidents at site: report, monitoring and prevention. Explanation of current case studies which are related to safety and health issues in the construction industry.</t>
  </si>
  <si>
    <t>ISC1040</t>
  </si>
  <si>
    <t>BID2002</t>
  </si>
  <si>
    <t>Quantitative Analysis in Planning</t>
  </si>
  <si>
    <t>This courses is designed to introduce students to commonly used statistical quantitative analysis in urban planning and research. Students will be exposed to the basic skills statistical techniques as a mean to communicate research findings effectively. Topics covered include types and sources of quantitative data, designing and administering questionnaire survey, basic descriptive and inferential ststistics and the use of SPSS software for quantitative analysis.</t>
  </si>
  <si>
    <t>ISC1041</t>
  </si>
  <si>
    <t>BID3002</t>
  </si>
  <si>
    <t>Recreational and Tourism Planning</t>
  </si>
  <si>
    <t xml:space="preserve">This course discusses the physical and social aspects in recreation and tourism development. Students will do research on spatial planning in the provision  and development of  recreation and tourism : monitoring, implementation, planning in selected recreation and tourism area, and evaluating country’s recreation and tourism projects. Other topics discuss includes the  legal systems, standards,  policies, strategies, implementation of recreation and tourism  activities.
</t>
  </si>
  <si>
    <t>ISC1042</t>
  </si>
  <si>
    <t>BIX1005</t>
  </si>
  <si>
    <t>Principles of Management</t>
  </si>
  <si>
    <t>This course introduces the history, principles and current issues in management studies and organization. It includes concepts of management, organization and team work.</t>
  </si>
  <si>
    <t>ISC1043</t>
  </si>
  <si>
    <t>BIA1007</t>
  </si>
  <si>
    <t>Architectural Lighting and Acoustics</t>
  </si>
  <si>
    <t>This course is a further discussion on the link between environmental physics and the built environment, focusing on: 
•	Architectural lighting and design
•	Building acoustics and architectural acoustic design</t>
  </si>
  <si>
    <t>ISC1044</t>
  </si>
  <si>
    <t>BIA2004</t>
  </si>
  <si>
    <t>Architectural Design Studio IV</t>
  </si>
  <si>
    <t>This course allows students to further build and strengthen skills by using an experiential ‘master-apprentice’ studio-based learning approach. The student is given two assignments based on a brief and program, to complete a final set of drawings and models, graphically and verbally presented. The design process requires the students to practice an approach of:
•	combining architectural elements, 
•	putting together a scheme and, 
•	conceptualising
The architectural design program provides learning on the sustainable design theory and principles for this semester, which is:
•	elements – site elements, topography, vegetation, natural materials, building materials; 
•	scheme – climatic design ideas, passive energy design principles, building form and function, and; 
•	concepts – vernacular architecture, tropical architectural design, bio-climatic design, ecological design and sustainable design.</t>
  </si>
  <si>
    <t>ISC1045</t>
  </si>
  <si>
    <t>BIA3004</t>
  </si>
  <si>
    <t>Architectural Design Studio VI</t>
  </si>
  <si>
    <t>This course allows students to:
•	apply findings of the urban principles and knowledge in the previous study
•	focus on conceptual architectural design of an individual five-storey building with basement carpark
•	to incorporate sustainability, landscaping, interior design, structure, services and by-laws (building and planning).</t>
  </si>
  <si>
    <t>ISC1046</t>
  </si>
  <si>
    <t>BIE1005</t>
  </si>
  <si>
    <t>Urban Planning</t>
  </si>
  <si>
    <t>This course provides a theoretical understanding of town planning. It is divided into three major aspects: the planning theories and models, the development plan system and the land and property development control system in Malaysia.</t>
  </si>
  <si>
    <t>ISC1047</t>
  </si>
  <si>
    <t>BIB1009</t>
  </si>
  <si>
    <t>Material And Construction Technology II</t>
  </si>
  <si>
    <t>Introduction to construction industry, building construction principles, methods and processes for multi-storey building base on relevant regulation and standard; site preparation and machineries; building frames, roof system, elements, materials and finishes; piling and basement; fundamental of building alteration.</t>
  </si>
  <si>
    <t>ISC1048</t>
  </si>
  <si>
    <t>BIB2010</t>
  </si>
  <si>
    <t>Facilities Management</t>
  </si>
  <si>
    <t>Introduction to facilities management and its relation to building design and operation; strategic facilities operation management for organisations; the relationship between facilities management and building performance to ensure productive working environment. Exposure to sustainable asset management and facilites maintenance; and diagnosis of Post occupancy evaluation (POE) to upgrade corrective operation; procurement of facilities project through service level agreement or contracts based on continuous performance; health and security awareness within workplace design.</t>
  </si>
  <si>
    <t>ISC1049</t>
  </si>
  <si>
    <t>BIB3007</t>
  </si>
  <si>
    <t>Fire Safety Audit</t>
  </si>
  <si>
    <t>Introduction to the evaluation of fire safety and risk in building; identify the fire hazards; identify people at risk; evaluate, remove or reduce the risks; prepare an emergency evacuation plan; and, review and update the fire risk assessment based on legislation requirements and standards.</t>
  </si>
  <si>
    <t>ISC1050</t>
  </si>
  <si>
    <t>BID1006</t>
  </si>
  <si>
    <t>Land Use and Site Planning</t>
  </si>
  <si>
    <t>This course introduces elements of site planning that begin with the recognizing of site characteristics, conditions, problems and limitations. The identification of site potential development requires examinations of surrounding development including elements of infrastructures, existing economic activities and local development policies that regulate urban land uses. The introduction to land use planning will cover urban land use theory, urban land use component, land use planning models, land use zoning categories and codes (use class order). Discussions on site development issues will include topics of how land use planning was incorporating site development potentials and planning controls.</t>
  </si>
  <si>
    <t>ISC1051</t>
  </si>
  <si>
    <t>BID1007</t>
  </si>
  <si>
    <t>Community Development Planning</t>
  </si>
  <si>
    <t xml:space="preserve">The course introduces social infrastructure concepts, characteristics, issues and challenges. It also relates the current practices of Malaysian social and infrastructure policy in developing social infrastructures in spatial planning. 
</t>
  </si>
  <si>
    <t>ISC1052</t>
  </si>
  <si>
    <t>BID3007</t>
  </si>
  <si>
    <t>Environmental Planning and Management</t>
  </si>
  <si>
    <t>This course discusses key concepts and topics in environmental policy, planning and management (definitions, concepts, scopes, elements  and approaches) and also analyses local and global environmental problems and issues related to urbanisation. Integrating environmental concerns into decision-making in ensuring sustainable development will also be included.</t>
  </si>
  <si>
    <t>ISC1053</t>
  </si>
  <si>
    <t>ARTS AND SOCIAL SCIENCES</t>
  </si>
  <si>
    <t>AIA2009</t>
  </si>
  <si>
    <t>Sociological Economy</t>
  </si>
  <si>
    <t>This course will examine the sociological processes and economic movements. It is rooted in the assumption that economy is part of social system. With this approach, a deeper overall understanding of the subject could be achieved, if non-economic factors and influences are also examined as well as their interaction with the economy.</t>
  </si>
  <si>
    <t>ISC1054</t>
  </si>
  <si>
    <t>AIA2021</t>
  </si>
  <si>
    <t>Adolescent Psychology</t>
  </si>
  <si>
    <t>A few major aspects of adolescents’ life experiences will be introduced. Physical, psychological, and social development will be discussed together with individual differences according to gender, race, socio-economic status and other factors.</t>
  </si>
  <si>
    <t>ISC1055</t>
  </si>
  <si>
    <t>AIA2007</t>
  </si>
  <si>
    <t>Social Inequality</t>
  </si>
  <si>
    <t>This course will discuss family, marriage and kinship systems. Systems of consanguinity or unilineal and ambilineal kinship will be discussed. The discussion also focuses on marriage, family structure, family function and contemporary family issues. Finally the course will discuss examples of practices in various societies having traditional systems of family and kinship, and changes that occur.</t>
  </si>
  <si>
    <t>ISC1056</t>
  </si>
  <si>
    <t>AID3004</t>
  </si>
  <si>
    <t>Intergrated River Basin</t>
  </si>
  <si>
    <t>This course is designed to discuss the river basin or catchment area as river ecosystem containing several different components that are connected. It also discusses how the river basin unit system including its sub-systems valley slope, waterway slope and drainage zones are detected, classified, and mapped. Besides that, this course is also designed to discuss the systems’ reaction process and control, the interconnectedness of each subsystems and how all these contribute to the entire river basin system’s reaction.</t>
  </si>
  <si>
    <t>ISC1057</t>
  </si>
  <si>
    <t>AIB1003</t>
  </si>
  <si>
    <t>Population Geography and Demography</t>
  </si>
  <si>
    <t>The course will introduce students to the study of demography and population geography. It will focus on factors that have caused spatial differences in fertility, mortality and the distribution of population as well as government measures to influence population trends. Other topics discussed include population theories and whether such theories are still relevant today.</t>
  </si>
  <si>
    <t>ISC1058</t>
  </si>
  <si>
    <t>AID1003</t>
  </si>
  <si>
    <t>ISC1059</t>
  </si>
  <si>
    <t>AIC2003</t>
  </si>
  <si>
    <t>Shakespeare and his Contemporaries</t>
  </si>
  <si>
    <t xml:space="preserve">IELTS Band 6.0, 
TOEFL Internet-Based Test (80), 
TOEIC (605-780)
TOEFL Computer-Based Test (183 – 210), 
TOEFL Paper-Based Test (513 – 547), 
PTE (Academic) – (42 – 57), 
FCE (B &amp; C), 
GCE A Level (English) (Minimum C), 
IGCSE/GCSE (English) (A, B &amp; C), 
</t>
  </si>
  <si>
    <t>Students will discover important themes in early modern literature and the unique ways in which writers addressed these. They will be introduced to the socio-cultural contexts of that time and also consider vital ways in which Shakespeare is understood today.</t>
  </si>
  <si>
    <t>ISC1060</t>
  </si>
  <si>
    <t>AIC2010</t>
  </si>
  <si>
    <t>Exploring Travel Literature</t>
  </si>
  <si>
    <t>Students will explore travel writings from different ages, from classical to contemporary times. Students will consider the conventions, traditions and the evolution of this genre and will also explore its relation to other literary genres like autobiography and the novel.</t>
  </si>
  <si>
    <t>ISC1061</t>
  </si>
  <si>
    <t>AIC3001</t>
  </si>
  <si>
    <t>Topics in Malaysian and Singaporean Literature</t>
  </si>
  <si>
    <t>This course serves as an introduction to the multicultural world of Malaysian and Singaporean literature in English. While students will be exposed to the genres of fiction and poetry, an attempt will be made to include various kinds of local film as part of an emerging trend to read film as texts, as well as recognise it as a valid contribution to the diverse political and cultural contexts of the region.</t>
  </si>
  <si>
    <t>ISC1062</t>
  </si>
  <si>
    <t>AIE1001</t>
  </si>
  <si>
    <t>Introduction to International Relations</t>
  </si>
  <si>
    <t>This is a basic course on the discipline of International Relations where students are exposed to the principals and concepts of international relations. International relations is a process whereby states and non-state state actors interact mainly to achieve certain aims and in which conflict and cooperation are two major characteristics.</t>
  </si>
  <si>
    <t>ISC1063</t>
  </si>
  <si>
    <t>AIE2001</t>
  </si>
  <si>
    <t>Theories of International Relations I</t>
  </si>
  <si>
    <t>The focus of this course is on the three major schools of thought in International Relations theory namely Realism, Liberalism and Structuralism. The course will help students to identify the major theories in International Relations as well as the debates pertaining to the development of these theories. Emphasis will also be given to the application of these theories towards the understanding of international issues.</t>
  </si>
  <si>
    <t>ISC1064</t>
  </si>
  <si>
    <t>AIE2003</t>
  </si>
  <si>
    <t>Social Movements and Democratization</t>
  </si>
  <si>
    <t>This course is designed to introduce students to examine social movements and its relation with democratization process. The course covers the concepts, theories and impacts of social movements on world politics in transnational context. The students will be exposed on the impacts of globalization on the development of social movements, interaction between social movements and key political actors and the usage of media as a tool to increase the influence of social movements. The course will then expose the students on factors and processes that advancing or hindering the democratization process through case studies.</t>
  </si>
  <si>
    <t>ISC1065</t>
  </si>
  <si>
    <t>AIE2004</t>
  </si>
  <si>
    <t>Foreign Policy Analysis</t>
  </si>
  <si>
    <t>Discusses foreign policy and the process of its development. Focus is given on the orientation of foreign policy and the variables that influence and determine them. Methods and tools of foreign policy implementation are also discussed. Examples put forward to reflect this would be from developing countries.</t>
  </si>
  <si>
    <t>ISC1066</t>
  </si>
  <si>
    <t>AIE2007</t>
  </si>
  <si>
    <t>International Law of the Sea</t>
  </si>
  <si>
    <t xml:space="preserve">This course exposes the students to the origins and development of the international law of the sea. It exposes students to the sources of law used by international courts and tribunals in making their decisions in international maritime disputes. Emphasis is accorded to the Law of the Sea Treaty (LOST) 1982 which sets and explains the rights, jurisdiction and responsibilities of states within the different maritime zones. </t>
  </si>
  <si>
    <t>ISC1068</t>
  </si>
  <si>
    <t>AIE2011</t>
  </si>
  <si>
    <t>Politics in Developing Countries</t>
  </si>
  <si>
    <t>The course will explain the impact of the legacy of tradition and colonialism on the developing countries. The concept of socio-political change, modernization, nation-building and the process of democratization and its attending challenges will also be identified. Contemporary political issues, the new international order, globalization, neo-imperialism, domestic and international terrorism and their impact on the developing countries will also be given emphasis.</t>
  </si>
  <si>
    <t>ISC1069</t>
  </si>
  <si>
    <t>AIE3005</t>
  </si>
  <si>
    <t>Foreign Policies of Major Powers</t>
  </si>
  <si>
    <t>Attention will be given to the topics covering factors that shape the foreign policies of major powers and created a position of importance for these powers in international politics. Discussions will also be focused on current issues and how foreign policies of these major powers influence the structure of the international system.</t>
  </si>
  <si>
    <t>ISC1071</t>
  </si>
  <si>
    <t>AIE3008</t>
  </si>
  <si>
    <t>Human Rights and International Politics</t>
  </si>
  <si>
    <t>This course exposes the students to major human rights issues, encompassing violations of human rights and methods and efforts to deal with them. Emphasis is accorded to the imbalances in political and economic powers, and cultural differences between the East and the West, and the North and the South which have caused the differences in the perceptions on human rights by both divides. Students are also exposed to various forms of human rights diplomacy adopted in international politics in influencing violators to change violation of human rights practices, and the effectiveness of such methods.</t>
  </si>
  <si>
    <t>ISC1072</t>
  </si>
  <si>
    <t>AIF2002</t>
  </si>
  <si>
    <t>Politics and Government in Southeast Asia</t>
  </si>
  <si>
    <t>The course will focus on the political and administrative systems in Southeast Asia. The first part of the course is an introduction to the theories and concepts in politics. The course will also describe the background of the establishment of the state in the region. The impact of historical, cultural and geopolitical factors over the country's administration will be explained. Focus will also be given on the political system and governing style adopted in a few selected Southeast Asian countries. In the final part of the course, students are required to compare the political system and government of the countries in Southeast Asia.</t>
  </si>
  <si>
    <t>ISC1073</t>
  </si>
  <si>
    <t>AIF3003</t>
  </si>
  <si>
    <t>Ethnicity, Identity, and Political Minorities in Southeast Asia</t>
  </si>
  <si>
    <t>The course will examine issues related to minorities in Southeast Asia in 3 parts. The first part discusses issues, identities and politics of ethnic and/or religious minorities such as Karen dan Rohingya (Burma), Malayu (Thailand), Moro (Filipina), Cham (Vietnam) dan Kristian Minahasa (Indonesia). The second part discusses indigenous minorities (Borneo) and migrant minorities (Chinese and Indians) in Southeast Asia, linking historical factors and the process of nationstate formation to their status in these nation states. The last section focuses on policies and approaches adopted by the state towards minorities and the subsequent demands for autonomy and rise of separatist movements.</t>
  </si>
  <si>
    <t>ISC1074</t>
  </si>
  <si>
    <t>AIF2018</t>
  </si>
  <si>
    <t>Performing Arts of Southeast Asia</t>
  </si>
  <si>
    <t>Various social, economic, and political elements contributed to the formation and development of performing arts in Southeast Asian countries. In the length of its development, the field of performing arts has been transformed into entertainment media, employment, educational and political propaganda by the society. This course has three major parts, namely, (1) explanation of various theories and concepts related to performing arts, (2) identification of genres of Southeast Asian traditional and contemporary performing arts and its function in the Southeast Asian society, and (3) analysis of the role of the government and international agencies in the conservation of the primary traditional performing arts genres as national cultural heritage.</t>
  </si>
  <si>
    <t>ISC1075</t>
  </si>
  <si>
    <t>AIF3011</t>
  </si>
  <si>
    <t>Traditional Heritage of Southeast Asia</t>
  </si>
  <si>
    <t>Southeast Asia has a rich and unique cultural heritage. Most traditions that have become intangible heritages in Southeast Asia are a result of creation and production of material culture by Southeast Asian societies a few centuries ago. The recognition given by world organizations to tangible and intangible heritages in the world heritage list has enhanced the awareness of societies and governments in Southeast Asia in preserving and maintaining cultural heritage. This course is divided into four parts in which the first part will explain major concepts of heritages and traditions. The second part will describe the influential heritages and traditions in Southeast Asia. The third part will describe the policies and the role of governments of Southeast Asian countries in restoring and preserving heritages as well as continuing traditions in the region. The last part of the course will explain the role of various agencies in the implementation of programs to restore and preserve heritages as well as to continue traditions in Southeast Asia.</t>
  </si>
  <si>
    <t>ISC1076</t>
  </si>
  <si>
    <t>AIG2009</t>
  </si>
  <si>
    <t>Political Economy of China</t>
  </si>
  <si>
    <t>This course introduces the political and economic structures of modern China since 1949. These structures are based on Marxist-Leninist ideology of the official Chinese Communist Party. From time to time, through the differences of eras, modifications and reforms have taken place. These changes are also covered in this course.</t>
  </si>
  <si>
    <t>ISC1077</t>
  </si>
  <si>
    <t>AIG2010</t>
  </si>
  <si>
    <t>Current Economic Issues in China</t>
  </si>
  <si>
    <t>This course concentrates on recent economic issues of China. Emphasis will be given on issues such as growth model, rapid and slow economic development, poverty, unemployment, rise of middle class, income gap, energy crisis, foreign reserve, corruption and others. Students will have the latest information about developments and problems faced by China generally, especially current economic issues and the implications for the Malaysian economy. Emphasis will be given to recent developments. At the end of the semester, future prospects for China’s economy will be discussed.</t>
  </si>
  <si>
    <t>ISC1078</t>
  </si>
  <si>
    <t>AIG2028</t>
  </si>
  <si>
    <t>Transformation Social of Korea</t>
  </si>
  <si>
    <t>This course aims to introduce the major aspects of contemporary Korean economy and society, which includes social issues such as education policy and economic problems. It focuses on the topic and main social issues in the lifestyle of Korean society such as disunity within the society. Each issue will be studied using a comparative perspective between sociology, history and politics. Students are required to read assigned online learning materials for enhancing understanding of social mobility as well as to broaden their perspective of the subject matter.</t>
  </si>
  <si>
    <t>ISC1079</t>
  </si>
  <si>
    <t>AIH2007</t>
  </si>
  <si>
    <t>Society and Culture of Indians in Malaysia</t>
  </si>
  <si>
    <t>This course studies the culture and society of Malaysian Indians. The scope of discussion covers aspects about the background of migration, economy, and social organisations of sub-ethnics, caste system, practices, beliefs, social mobility, religious traditions, leadership patterns and relationships with local community. It also gives exposure about the changes and modifications that had taken place among Malaysian Indians.</t>
  </si>
  <si>
    <t>ISC1080</t>
  </si>
  <si>
    <t>AIH2011</t>
  </si>
  <si>
    <t>History and Development of Malaysian Tamil Literature</t>
  </si>
  <si>
    <t>This course gives an understanding of the historical development of the Malaysian Tamil Literature from 1880 to 2000. The genres of poetry, short story, novel and drama will be given importance. Each genre will be studied from the development of the historical perspective.</t>
  </si>
  <si>
    <t>ISC1081</t>
  </si>
  <si>
    <t>AIH2021</t>
  </si>
  <si>
    <t>Early Cultural Contact between India and Southeast Asia</t>
  </si>
  <si>
    <t>This course will expose students to a critical analysis on early cultural relationship between India and Southeast Asia. Chronological approach is used to show the continuity of 1500 years of (200 BC– 1300 AD) early cultural relationship between India and Southeast Asian countries. This period has witnessed cultural developments in terms of ideas, spiritual life, literature, arts, material culture and others. In general this course emphasizes on the lessons that one can learn from the early cultural relationship between India and Southeast Asian regions.</t>
  </si>
  <si>
    <t>ISC1082</t>
  </si>
  <si>
    <t>AIH3006</t>
  </si>
  <si>
    <t>Political Movement among Malaysian Indian</t>
  </si>
  <si>
    <t>This course defines the theories and concepts of political science. It also describes the development of politics among Indians in Malaysia. The role of Indian political figures and political development in Malaysia before and after Independence will be discussed. The role played by political parties in the development of Indians in the fields of economy, sociology and politics will be seen.</t>
  </si>
  <si>
    <t>ISC1083</t>
  </si>
  <si>
    <t>AIM2006</t>
  </si>
  <si>
    <t>Publishing Economy</t>
  </si>
  <si>
    <t>This course discusses the concepts of economics in book publishing and to adapt it in any publishing activities. Besides, all expenditures and revenues in any publishing program will be discussed. The objective of this understanding is to enable students to manage their own publishing program, whether for book, magazine, newsletter or newspaper publishing.</t>
  </si>
  <si>
    <t>ISC1084</t>
  </si>
  <si>
    <t>AIM2008</t>
  </si>
  <si>
    <t>Persuasive Communication</t>
  </si>
  <si>
    <t>This course addresses the communication processes that are intended to achieve specific persuasive goals in public speaking and campaigns. The application of this knowledge to the design of communication campaigns and interventions is also addressed. Particular attention is paid to communication through new media and technologies, including interactive, digital and social media, which are characterised by the integration of persuasive messages, entertainment and personalisation.</t>
  </si>
  <si>
    <t>ISC1085</t>
  </si>
  <si>
    <t>AIM2009</t>
  </si>
  <si>
    <t>Selected Current Issues</t>
  </si>
  <si>
    <t>This course emphasizes the study of current issues in the Malaysian context. The focus is on the media's role in highlighting certain issues and its connections with national interest. Issues discussed include those related to politics, economy, education, social-issues, religion, culture, and the government administration.</t>
  </si>
  <si>
    <t>ISC1086</t>
  </si>
  <si>
    <t>AII2006</t>
  </si>
  <si>
    <t>Chinese Culture and Society in Southeast Asia</t>
  </si>
  <si>
    <t xml:space="preserve">This course is an introduction to the historical and cultural experiences of ethnic Chinese in Southeast Asia as well as their involvement in the contemporary Southeast Asian societies. It begins with the early migration patterns, the settlement and evolution of Chinese communities before the formation of new independent nations. The second part of the course focuses on the role of Chinese in politics and economy of respective countries. In doing so, it explores the varying responses and participation models of Chinese in Southeast Asia, and how the local context shape their identities and culture. In addition, this course looks into the impact of globalization on the Southeast Asia Chinese. </t>
  </si>
  <si>
    <t>ISC1087</t>
  </si>
  <si>
    <t>AII3005</t>
  </si>
  <si>
    <t>History of Chinese Philosophy</t>
  </si>
  <si>
    <t>This course introduces the main streams of Chinese philosophy and the concepts that are categorized by these streams, as well as the conducting comparative studies between streams. This course will also cover the discussions on main concepts in regards to metaphysic, epistemology, human nature and most importantly the doctrine of ethics in Chinese philosophy.</t>
  </si>
  <si>
    <t>ISC1088</t>
  </si>
  <si>
    <t>AII3004</t>
  </si>
  <si>
    <t>Classical Chinese Poetry</t>
  </si>
  <si>
    <t>Chinese</t>
  </si>
  <si>
    <t>This course introduces the development of classical Chinese poetries from a period to another. The famous poetries will be researched through an understanding of their life. The background of how a poet creating poetries also being studied. Students are required to analyse and appreciate the selected poetries of the outstanding poets.</t>
  </si>
  <si>
    <t>ISC1089</t>
  </si>
  <si>
    <t>AIJ1002</t>
  </si>
  <si>
    <t>Welfare System</t>
  </si>
  <si>
    <t>This course is about a social welfare system. It discusses three important aspects of social welfare. First, the central concepts and theories about human needs and its relationship with the social welfare institution. Second, it is about the system, approaches and the allocation of social welfare. Third, the process of planning, providing, delivering and receiving welfare.</t>
  </si>
  <si>
    <t>ISC1090</t>
  </si>
  <si>
    <t>AIJ2003</t>
  </si>
  <si>
    <t>Organisation Behaviour</t>
  </si>
  <si>
    <t>This course exposes students to aspects of management; such as models/approaches to organizational behavior, perceptions, values, attitudes and the importance of team in an organization. Students also will be given opportunities to learn about corporate social responsibility, leadership, effective communication, conflict/stress and the role of power/politic in an organization</t>
  </si>
  <si>
    <t>ISC1091</t>
  </si>
  <si>
    <t>AZEA1101</t>
  </si>
  <si>
    <t>Introduction to Gender Studies</t>
  </si>
  <si>
    <t>This course will introduce gender studies in various aspects. Emphasis is given to understanding the difference between gender and sex, the meaning of patriarchy, similarity and differences between women studies and gender studies, the importance of differences and diversity in the gender perspective, sexist symbols and images, social control of women, women’s invisibility at the personal level and how it is experienced by women as a muted group, issues of violence against women, the formation of gender differences, gender ideology, manifestation of gender differences and gender division of labour. This course will also discuss the institution of gender inequality and the different approaches to equality besides also critically evaluating the contribution of men studies towards gender studies.</t>
  </si>
  <si>
    <t>ISC1092</t>
  </si>
  <si>
    <t>AZEA1102</t>
  </si>
  <si>
    <t>Gender, Culture and Society</t>
  </si>
  <si>
    <t>This course will begin with a conceptual and theoretical explanation on gender and the construction of gender in a multi-cultural society. This course will analyze the relation between gender and culture in the context of diversity, focusing on Malay, Chinese, Indian and indigenous societies in Malaysia. Students will be exposed to the different forms of gender relations and women’s position in each society.</t>
  </si>
  <si>
    <t>ISC1093</t>
  </si>
  <si>
    <t>AIO2002</t>
  </si>
  <si>
    <t>Gender and Environment</t>
  </si>
  <si>
    <t>This course focuses on the discussion of main dimensions and the analysis of theories as well as issues related to gender and environment. Discussion related to environmental issues centered at the debate of gender to sustainable development and gender roles in natural resources management. The roles and the influences of NGOs and government agencies are also emphasised. The main mechanisms and gender roles in handling environmental issues such as natural disastersand climate change are also discussed.</t>
  </si>
  <si>
    <t>ISC1094</t>
  </si>
  <si>
    <t>AIO2003</t>
  </si>
  <si>
    <t>Gender and Politics</t>
  </si>
  <si>
    <t>This course provides the analytical introduction to political theories and concepts using feminist approaches. The discussions will focus on the democratic principles and reconstruct the concept of nation states. The course also provides an historical account of women’s participation and empowerment in formal and informal politics. This will also include an analysis of thechallenges faced and the strategies women adopt in politics.</t>
  </si>
  <si>
    <t>ISC1095</t>
  </si>
  <si>
    <t>AIO3002</t>
  </si>
  <si>
    <t>Gender and Work</t>
  </si>
  <si>
    <t>This course examines concepts such as the meaning of work, the gender division of labour, gender gap, double burden, patriarchy and its relationship to the organization of work. Theories about women and wage work will be expounded on. The relationship of global capitalism and patriarchy in women's employment will be explored by examining the dimensions of exploitation and integration in a few sectors such as manufacturing, domestic work, the informal economy and migrant workers. Emphasis will also be given to the obstacles faced by women in the realm of employment such as occupational gender segregation, gendered organizations, the glass ceiling and sexual harassment.</t>
  </si>
  <si>
    <t>ISC1096</t>
  </si>
  <si>
    <t>AZEA3306</t>
  </si>
  <si>
    <t>Gender and Sexuality</t>
  </si>
  <si>
    <t>This course introduces students to inter-disciplinarian frameworks that aim to increase the understanding and awareness of how gender intersects with sexuality within any given society as well as at the global level. The conceptual and theoretical thoughts introduced within this course provide discussions of various perspectives on gender and sexuality that are offered in sexology, psychoanalysis, feminism as well as queer theory. Students will be able to link these discussions with issues such as context and relevant historical developments and offer comprehensive insights into the complexities in the analysis of gender and sexuality.</t>
  </si>
  <si>
    <t>ISC1097</t>
  </si>
  <si>
    <t>AIA2014</t>
  </si>
  <si>
    <t>Identity, Diversity and Community</t>
  </si>
  <si>
    <t>This course focuses on issues and problems associated with various forms of identities in the world community. Discussions cover issues related to social identity, inter-group contact and the concept of community in society. The course will also review the development of the concept of identity and community based on race, ethnic identity, gender and social class.</t>
  </si>
  <si>
    <t>ISC1098</t>
  </si>
  <si>
    <t>AIA3002</t>
  </si>
  <si>
    <t>Migration in Global Perspective</t>
  </si>
  <si>
    <t>Increasing interconnectedness in the international economy, popularly dubbed as ‘globalisation’, has gradually altered the ‘global migration regime’ and has played a significant role in the growth and development of many countries. Using a learner-centred approach, this course is aimed at examining the cross-cutting issues of migration and its resultant impacts on the sending and receiving communities. This course is designed for students to acquire theoretical and practical knowledge of migration, globalisation and development at the local, regional, national and international levels. The course teaches students to view migration and development from a critical and global perspective, so that they will take a more informed and positive role in shaping the societies in which they live.</t>
  </si>
  <si>
    <t>ISC1099</t>
  </si>
  <si>
    <t>AIA2024</t>
  </si>
  <si>
    <t>Work Psychology</t>
  </si>
  <si>
    <t>Students will be introduced to the following theories and concepts: scope and definition of work psychology, individual differences, perceptions and attributions, content and process theories of motivation, job design and job stress.</t>
  </si>
  <si>
    <t>ISC1100</t>
  </si>
  <si>
    <t>AIB3012</t>
  </si>
  <si>
    <t>Hydrology</t>
  </si>
  <si>
    <t>This course introduces students to the process of system analysis methods and forms of physical geography. The main components of the physical environment which will be introduced and discussed are as atmospheric, geophysical, biosphere, cryosfera, hydrosphere and oceans. This course will also discuss the changes that occur intentionally or not from human activities. Relevance feedback from one component to the component will also be discussed.</t>
  </si>
  <si>
    <t>ISC1101</t>
  </si>
  <si>
    <t>AIB2007</t>
  </si>
  <si>
    <t>Geographic Quantitative Method</t>
  </si>
  <si>
    <t>This course will introduce appropriate quantitative techniques to assess and explain the geography and environmental phenomena. Emphasis will be given to concepts and to clarify the application of a data and studying the relationships and differences between data. Emphasis will also be given to methods of predicting a data using regression techniques and draw conclusions from data analysis conducted.</t>
  </si>
  <si>
    <t>ISC1102</t>
  </si>
  <si>
    <t>AIB1007</t>
  </si>
  <si>
    <t>Analysis Techniques in Geography</t>
  </si>
  <si>
    <t>This course discusses topics such as basic statistics and analysis of central tendency and dispersion measurements; Interpretation of maps - physical characteristics and human; scale maps, distance measurements; area; traverse and the representative nature of the earth; bering and the timing of the world; and thematic mapping -point; chloropleth; isoplet and flow maps.</t>
  </si>
  <si>
    <t>ISC1103</t>
  </si>
  <si>
    <t>AIC2005</t>
  </si>
  <si>
    <t>Topics in the Nineteenth Century</t>
  </si>
  <si>
    <t>This course covers a variety of literary texts representative of the British Romantic and Victorian era. Students will be exposed to major texts from various literary genres such as poetry, essays, novels and political tracts. Developments in nineteenth-century poetry and prose will begin with the study of selected works ranging from Blake, Wordsworth, Coleridge, Byron and Keats, and followed by discussions on the works of Austen, Bronte, Shelley and Dickens. Topics will be discussed thematically to enable students to gain a more holistic understanding of the two literary periods, as well as relate the texts studied to the social, cultural and intellectual milieu of the period</t>
  </si>
  <si>
    <t>ISC1104</t>
  </si>
  <si>
    <t>AIC2009</t>
  </si>
  <si>
    <t>Theatre Performance in English</t>
  </si>
  <si>
    <t>In this course students will learn basic theatre skills such as acting, directing, and backstage and production work. They will apply these skills to mounting a full-length production at the end of the semester, for an audience.</t>
  </si>
  <si>
    <t>ISC1105</t>
  </si>
  <si>
    <t>AIC3008</t>
  </si>
  <si>
    <t>Texts and Contexts in the Middle Ages</t>
  </si>
  <si>
    <t>This course introduces a number of representative texts of the Middle Ages which serve as a window into a bygone age. Through a study of these texts, students will get a perspective on the world of letters of medieval England and in the context of the culture, society, religion and politics of the period. Students will look at texts from different genres in the original Middle English. Modern English versions of Old English texts will be used although students will get to work with a small number of excerpts in Old English in order to gain a better understanding of Old English prose and verse style.</t>
  </si>
  <si>
    <t>ISC1106</t>
  </si>
  <si>
    <t>AIE1002</t>
  </si>
  <si>
    <t>Introduction to Politics</t>
  </si>
  <si>
    <t>This course will focus on the introduction to  state system. It will cover on the types of governments and political systems. In addition, aspects such as sovereignty, government, political parties, political ideologies that shape the state system and government will be also studied. The weaknesses and challenges confronting the state system in the age of globalisation will also be analysed in the contemporary context.</t>
  </si>
  <si>
    <t>ISC1107</t>
  </si>
  <si>
    <t>AIE1005</t>
  </si>
  <si>
    <t>Research Methodology in International Relations</t>
  </si>
  <si>
    <t>This course exposes students to academic research and writing. It is compulsory for students to undertake this course because it teaches the students on research methodology. Academic writing require the students to be exposed with proper methodology and relevant approaches. This course will highlight on qualitative methodology, data collection and analysis for the students of International Relations. This will enhance student knowledge when comes to doing research.</t>
  </si>
  <si>
    <t>ISC1108</t>
  </si>
  <si>
    <t>AIE2002</t>
  </si>
  <si>
    <t>Theories of International Relations II</t>
  </si>
  <si>
    <t>The aim of the course is to analyse the new theories of International Relations since the end of the Cold War. The course also analyses the impact of these theories towards the discipline of International Relations. Focus will be given to the application of the theories in analysing contemporary international issues.</t>
  </si>
  <si>
    <t>ISC1109</t>
  </si>
  <si>
    <t>AIE2005</t>
  </si>
  <si>
    <t>Comparative Regionalism</t>
  </si>
  <si>
    <t>This course comprises the process of regionalism, regional institutions, globalisation and international relations. The course will also provide emphasis on international relations theories and its applicability within the context of regionalism. Focus will be also on contemporary issues which influence policies of regional organisations. Analysis will be also on the differences in the regional process in different regions. How globalisation affects regionalism will be also covered.</t>
  </si>
  <si>
    <t>ISC1110</t>
  </si>
  <si>
    <t>AIE2006</t>
  </si>
  <si>
    <t>International Law</t>
  </si>
  <si>
    <t>This course exposes the students to the sources of international law used by international courts and tribunals in making their decisions in any given international disputes. Students are also exposed to the legal methods and processes in solving international disputes. The differences between municipal and international laws are also explained to the students. Students are also exposed to the different types of legal personalities having rights under the international law, and the elements and/or criteria which must be fulfilled before such rights may be realized.</t>
  </si>
  <si>
    <t>ISC1111</t>
  </si>
  <si>
    <t>AIE3001</t>
  </si>
  <si>
    <t>International Organisation</t>
  </si>
  <si>
    <t>Students will be exposed to the theories pertaining to the evolution of international organisations as well as the process of international integration. In addition, it will also focus on the development of international organisations in the 20th century especially through the study of the League of Nations and the United Nations. The main objective of this course is to study the role played by international organisations in world politics.</t>
  </si>
  <si>
    <t>ISC1112</t>
  </si>
  <si>
    <t>AIE3003</t>
  </si>
  <si>
    <t>International Security</t>
  </si>
  <si>
    <t>This course will study the problems of international security. The focus will be on the variety of issues affecting the national and global security in general. Issues relating to the causes and types of wars will be covered. In addition, the problems of arms race and non-military threats will be also given serious attention. In this context, the students will be also exposed to translational threats such as the environmental problem and organised crimes whereby factors that are beyond state control can be studied. Beside theoretical dimensions, this course will familiarise students to the process of policy making in international security.</t>
  </si>
  <si>
    <t>ISC1113</t>
  </si>
  <si>
    <t>AIE3004</t>
  </si>
  <si>
    <t>Foreign Policy of Malaysia</t>
  </si>
  <si>
    <t>Among the themes that will be studied are the theoretical framework and the various approaches used in the study of foreign policy. Internal and external factors that influence foreign policy will also be identified. The formulation, implementation, effectiveness and the changes in foreign policy orientation will also be studied. Malaysia’s relations with the big powers / neighbouring states and its posture on international issues will also be analysed.</t>
  </si>
  <si>
    <t>ISC1115</t>
  </si>
  <si>
    <t>AIE3009</t>
  </si>
  <si>
    <t>Conflict Analysis</t>
  </si>
  <si>
    <t>This course will expose students to identify the types and causes of international conflicts as well as the approaches/methods employed in managing international conflicts. Emphasis will be given to the application of approaches/methods of conflict management such as humanitarian intervention, the role of non-state entities, negotiations and diplomacy. Apart from that, the course will also evaluate the effectiveness of approaches/methods used in the management of international conflicts.</t>
  </si>
  <si>
    <t>ISC1116</t>
  </si>
  <si>
    <t>AIE3010</t>
  </si>
  <si>
    <t>Theory and Practice of Diplomacy</t>
  </si>
  <si>
    <t>ISC1117</t>
  </si>
  <si>
    <t>AIF2019</t>
  </si>
  <si>
    <t>Culture and Society in Southeast Asia</t>
  </si>
  <si>
    <t xml:space="preserve">The course introduces students to socio-political cultures of communities in Southeast Asia with references to specific case studies from each Southeast Asian country. Key concepts related to socio-politics namely power, legitimacy, leadership and commonalities in the culture of Southeast Asian society i.e. cultural matrix will be discussed. Core religions namely Buddhism in mainland and Islam in island Southeast Asia as well as cultural practices and law such as the Adat among the people of the region will also be examined. The course also discusses adaptations to local socio-political cultures as a result of various external influences including Indian and Chinese civilizations, Islam and western colonisation. These consequently led to the multiple variations and syncretic practices in the socio-cultures of the societies in Southeast Asia. </t>
  </si>
  <si>
    <t>ISC1118</t>
  </si>
  <si>
    <t>AIF2021</t>
  </si>
  <si>
    <t>Political Development in Southeast Asia</t>
  </si>
  <si>
    <t>The first part of the course will explain theories related to political development. The focus will be on modernization theory, dependency theory and other alternative theories that can explain political development in Southeast Asia. The course will also describe the process of democratization in the countries of Southeast Asia. Focus will also be given to the factors that influence political development in the region such as the role of political culture, traditional structures, systems of belief and ethnic conflict in Southeast Asia. In the end, the course will relate the theory of political development with problems such as challenges and constraints in the political development in Southeast Asia.</t>
  </si>
  <si>
    <t>ISC1119</t>
  </si>
  <si>
    <t>AIF2022</t>
  </si>
  <si>
    <t>ASEAN Identity and Development</t>
  </si>
  <si>
    <t>This course will examine the factors that led to the establishment of ASEAN in 1967. Focus will be given on internal and external factors that have led to the establishment of ASEAN. The second part will explain the growth of ASEAN members from five countries to six, then to ten member states at present. The final part of the course will discuss thoroughly on the emergence and development of the ASEAN identity among the member states.</t>
  </si>
  <si>
    <t>ISC1120</t>
  </si>
  <si>
    <t>AIF3017</t>
  </si>
  <si>
    <t>Cultural Tourism in Southeast Asia</t>
  </si>
  <si>
    <t>Cultural tourism is one of the primary sectors that generate lucrative income for Southeast Asian countries. This course will discuss in depth the development of cultural tourism under the patronage of respective Southeast Asian governments. The first part of this course deals with a discussion of cultural tourism concepts in Southeast Asia. The second part focuses on cultural tourism activities, and evaluates resources and the effects towards national development in Southeast Asia. The third part deals with the analysis of policies of national governments in Southeast Asia on the development of each country’s cultural tourism. The last part of this course deals with the writing of the fieldwork-based research report in one of the cultural tourism centers located in Southeast Asia.</t>
  </si>
  <si>
    <t>ISC1121</t>
  </si>
  <si>
    <t>AIG2014</t>
  </si>
  <si>
    <t>Economy Policy of China</t>
  </si>
  <si>
    <t>This course focuses on Chinese economic policies from 1949 till the present. It emphasizes the economic model of 1949, economic development plans and policies of 1978 and thereafter. The course also stresses the impact of Chinese policies on the international world as a result of China becoming a new global economic power.</t>
  </si>
  <si>
    <t>ISC1122</t>
  </si>
  <si>
    <t>AIX3006</t>
  </si>
  <si>
    <t>East Asian Society</t>
  </si>
  <si>
    <t>This course examines the sociocultural patterns of East Asia society. This course emphasis on traditional and social change shared by China, Japan and Korea, especially in globalization era. Among the topics to be covered include family ties and kinship, urban and rural life, and the impact of globalization on social changes in East Asia.</t>
  </si>
  <si>
    <t>ISC1123</t>
  </si>
  <si>
    <t>GIA2003</t>
  </si>
  <si>
    <t>Modernization Process of East Asia</t>
  </si>
  <si>
    <t>This course introduces students to the Korean political economic modernization processes and culture starting from the 19th to the 20th century. It will examine the history of foreign influences especially from the west. Its impact and the result of modernization process on political institutions, the economy, and role of gender, culture and society’s livelihood will also be examined. The focus will be mostly on cultural modernization and the changes in society’s social structure</t>
  </si>
  <si>
    <t>ISC1124</t>
  </si>
  <si>
    <t>AIH2008</t>
  </si>
  <si>
    <t>Indian Family Systems in India and Malaysia</t>
  </si>
  <si>
    <t>This course explains the theories related to Indian family system from the sociological perspective. The Indian family system in Malaysia and South India will be discussed. Discussion includes comparison between traditional and modern aspects of family operations, status, role and strength of the family. The process of industrialization, urbanization and education in Malaysian Indian family system will be analysed.</t>
  </si>
  <si>
    <t>ISC1125</t>
  </si>
  <si>
    <t>AIH2009</t>
  </si>
  <si>
    <t>Modern Indian Social History</t>
  </si>
  <si>
    <t>This course discusses certain developments that took place in India between 19th and 20th centuries. The discussion involves issues related to the British rule and social policies implemented at that time and their impact on people. This includes the aspects of social and religious reformation, awareness of nationalism, social imbalance, women reformation, religious communalism, development of modern thinking, independence and India-Pakistan separation.</t>
  </si>
  <si>
    <t>ISC1126</t>
  </si>
  <si>
    <t>AIH2025</t>
  </si>
  <si>
    <t>Tradition of Indian Music and Dance</t>
  </si>
  <si>
    <t>The aim of this course is to provide an introduction to the Tradition of Indian Music and Dance. Students will have an exposure to the basic principles of Indian Music and Dance. The unique characteristics of each art, will be focused upon. Students will also learn the differences between the north and south Indian arts. The relationship between music and dance will also be analysed. Students will also be educated about the progression of the Indian arts and how they have evolved over time and how they have adapted to the current times.</t>
  </si>
  <si>
    <t>ISC1127</t>
  </si>
  <si>
    <t>AIM2011</t>
  </si>
  <si>
    <t>Electronic Publishing</t>
  </si>
  <si>
    <t>The course will discuss on technological development, its impact and challenges in the publishing world, as well as business models of e-publishing and technologies used to deliver electronic publications. Students will be exposed to digital formats (e-books, apps and more), aggregators, and usage of the web in marketing and promotion, as well as exploring new ways of content acquisition, development, management and archiving.</t>
  </si>
  <si>
    <t>ISC1128</t>
  </si>
  <si>
    <t>AIM2018</t>
  </si>
  <si>
    <t>Creative Industry Management</t>
  </si>
  <si>
    <t>This course offers students the opportunity to develop professional leadership and strategic skills for the creative industries including print, electronic and digital media. Students will learn both management theory and practice and the context and operations of selected creative industry aspects.</t>
  </si>
  <si>
    <t>ISC1129</t>
  </si>
  <si>
    <t>AII3016</t>
  </si>
  <si>
    <t>Contemporary Chinese Politics in Malaysia</t>
  </si>
  <si>
    <t>This course examines the political participation of Malaysian Chinese since the Second World War. It examines the characteristics of Chinese politics at different political stages shaped by national and international politics. The Chinese political parties and NGOs which are the driving force of Chinese political development will be the focus of discussion. Cultural politics of Chinese education, language and performing arts will also beexplored.</t>
  </si>
  <si>
    <t>ISC1130</t>
  </si>
  <si>
    <t>AII2017</t>
  </si>
  <si>
    <t>Chinese Religion</t>
  </si>
  <si>
    <t>This course is an introduction to Chinese Religion most popularly adhered to by the Chinese community. It is also a religion often misunderstood by Western Scholars and the masses. This course offers relevance explanations regarding Chinese Religion based on latest research by scholars in this field of study besides fieldwork by the students in preparing project papers for this course.</t>
  </si>
  <si>
    <t>ISC1131</t>
  </si>
  <si>
    <t>AII2013</t>
  </si>
  <si>
    <t>Chinese Creative Writing</t>
  </si>
  <si>
    <t xml:space="preserve">The objectives of the course is the introduce and to expose a clear picture to the students different types of theories and principles of creative writing in different genre such as fiction, prose and documentary literature. The students will evaluate the high quality articles and focus on the aspect of organising the idea, writing style, structure to produce valuable works. </t>
  </si>
  <si>
    <t>ISC1134</t>
  </si>
  <si>
    <t>AZEA1104</t>
  </si>
  <si>
    <t>Gender and Development</t>
  </si>
  <si>
    <t>This course starts with a general introduction of various approaches and theories of gender and development. The discussion will cover the gender questions on development process and implementation in Malaysia. The discussion will also touch on the involvement and the roles of government agencies and NGOs in the development of Malaysia. Students will be exposed to issues confronted by men and women in the development process by looking at the issues from the gender and feminist perspectives.</t>
  </si>
  <si>
    <t>ISC1135</t>
  </si>
  <si>
    <t>AIO2004</t>
  </si>
  <si>
    <t>Gender and Family</t>
  </si>
  <si>
    <t>This course will critically explain the family, intimate relationships, and marriage in the context of a changing world. The course will focus on understanding the institutions of motherhood and fatherhood and the demands of employment on the family from a gender perspective. Emphasis will be put on basic theories related to gender and the family as well as the political economy of the family. This course will also evaluate the connections between the economy and the family as well as the relationship of the state to family values.</t>
  </si>
  <si>
    <t>ISC1136</t>
  </si>
  <si>
    <t>AIO2006</t>
  </si>
  <si>
    <t>Gender, Science and Technology</t>
  </si>
  <si>
    <t>This course begins with a definition of science and technology and its pivotal interrelationship with society. Perspectives dealing with the impact of science and technology on women will be discussed particularly from the angle of technology application in areas such as health, reproductive technology, information technology and everyday science. Differences in perception regarding the means and ends of science and technology between men and women are also brought into discussion. Lastly, a critique of science and technology will be done from a feminist perspective taking particular account of the contributions of women in the progressive development of science and technology.</t>
  </si>
  <si>
    <t>ISC1137</t>
  </si>
  <si>
    <t>AIO3004</t>
  </si>
  <si>
    <t>Gender, Peace and Conflict</t>
  </si>
  <si>
    <t>This course analyzes the concept of peace, violence and feminist critiques on just war and justice in war theories . The discussion will provide case studies on international conflict and the impacts of armed conflict on women and children. The course also stresses on the importance of women’s involvement in conflict resolution and the application of various cultural approaches in conflict resolution and peace building.</t>
  </si>
  <si>
    <t>ISC1138</t>
  </si>
  <si>
    <t>AIO3006</t>
  </si>
  <si>
    <t>Gender and Social Justice</t>
  </si>
  <si>
    <t xml:space="preserve">In this course we will explore gender and social justice issues around the developing world, with a focus on Malaysia. We will examine the advocacy and activism strategies employed by different social justice actors. The course employs critical self-reflection and creative learning to engage students in exploring the experiences and narratives of social justice actorsin a post-colonial world. This course is geared towards teaching students to develop a strong foundation to critically reflect on how gender intersects with social justice in the developing world. </t>
  </si>
  <si>
    <t>ISC1139</t>
  </si>
  <si>
    <t>AIO3007</t>
  </si>
  <si>
    <t>Gender and Masculinity</t>
  </si>
  <si>
    <t>The purpose of the course is to expose students to the field of masculinity studies. The study of masculinity has become increasingly significant in the study of social sciences and is now a very vibrant field in its own right. Scholars recognize that masculinity is socially and culturally constructed and in need of further academic investigation. With this in mind the aim of the course is to introduce students to a variety of approaches and issues surrounding the study of masculinity. Examples from different parts of the world are drawn upon to illustrate the breadth and complexity of culturally and class based expressions of masculinity.</t>
  </si>
  <si>
    <t>ISC1140</t>
  </si>
  <si>
    <t>LANGUAGES AND LINGUISTICS</t>
  </si>
  <si>
    <t>GLT1002</t>
  </si>
  <si>
    <t>Mastering English I</t>
  </si>
  <si>
    <t>IELTS Band 4.0, 
TOEFL Paper – Based Test (437 – 473), 
TOEFL Computer – Based Test (123 – 150), 
TOEFL Internet – Based Test (41 – 52), 
PTE (Academic) – (10 – 28), 
TOEIC (255-400)</t>
  </si>
  <si>
    <t>This course is designed for students with basic proficiency in English. It focuses on basic speaking and reading skills, with an emphasis on accuracy in grammar and on vocabulary building. Students will learn structural accuracy and language appropriateness by being exposed to the language in a variety of contexts.</t>
  </si>
  <si>
    <t>ISC1141</t>
  </si>
  <si>
    <t>GLT1003</t>
  </si>
  <si>
    <t>Mastering English II</t>
  </si>
  <si>
    <t>This course is designed for students with basic proficiency in English. Focus is on building speaking and reading competence with an emphasis on accuracy in grammar and on vocabulary building. Students will develop structural accuracy, reasonable oral fluency and language appropriateness by practising the language in a variety of contexts</t>
  </si>
  <si>
    <t>ISC1142</t>
  </si>
  <si>
    <t>GLT1004</t>
  </si>
  <si>
    <t>Mastering English III</t>
  </si>
  <si>
    <t>This course is designed for students with a developing pre-intermediate proficiency level in English. Together with the use of suitable vocabulary and accurate grammatical structures, the course focuses on further expanding students’ comprehension of reading texts as well as their competency in writing and speaking skills.</t>
  </si>
  <si>
    <t>ISC1143</t>
  </si>
  <si>
    <t>GLT1005</t>
  </si>
  <si>
    <t>Mastering English IV</t>
  </si>
  <si>
    <t>IELTS Band 4.5 – 5.0, 
TOEFL Paper-Based Test (477 – 510)
TOEFL Computer-Based Test (153 – 180),
TOEFL Internet-Based Test (53 – 64), 
PTE (Academic)-(29 - 41), 
TOEIC (405-600)</t>
  </si>
  <si>
    <t>This course is designed to improve students’ English Language proficiency in terms of grammatical accuracy and language skills at the pre-intermediate level. Students will be exposed to a variety of reading texts in order to improve their reading skills. Students will also be given ample speaking practice to develop their confidence in communicating and interacting with others in a multitude of situations. The course will also improve students’ basic skills in writing sentences and paragraphs.</t>
  </si>
  <si>
    <t>ISC1144</t>
  </si>
  <si>
    <t>GLT1006</t>
  </si>
  <si>
    <t>Mastering English V</t>
  </si>
  <si>
    <t>This course is designed to improve students’ English Language proficiency in terms of grammatical accuracy and language skills at the intermediate level. Students will be exposed to a variety of reading texts in order to improve their reading skills. Students will also be given ample speaking practice to develop their confidence in communicating and interacting with others in a multitude of situations. The course improves students’ skills in writing paragraphs and essays.</t>
  </si>
  <si>
    <t>ISC1145</t>
  </si>
  <si>
    <t>GLT1007</t>
  </si>
  <si>
    <t>Essential Writing Skills</t>
  </si>
  <si>
    <t>This course introduces the process of paragraph development and the generation of ideas in order to write within a variety of rhetorical patterns. It focuses on accurate and organised structures in writing. The course helps students to understand the relationship between paragraphs in an essay.</t>
  </si>
  <si>
    <t>ISC1146</t>
  </si>
  <si>
    <t>GLT1008</t>
  </si>
  <si>
    <t>Effective Communication</t>
  </si>
  <si>
    <t>This course focuses on speaking English accurately and coherently. It also develops students’ communication skills and strategies that enable them to interact appropriately and accurately. Students will learn to speak accurately using the appropriate language strategies in a variety of informal situations.</t>
  </si>
  <si>
    <t>ISC1147</t>
  </si>
  <si>
    <t>GLT1012</t>
  </si>
  <si>
    <t>Presentation Skills In English</t>
  </si>
  <si>
    <t>The course encompasses different aspects of communication used in delivering effective oral presentations. Appropriate examples from a variety of situations are used as practice materials for students to analyze, discuss and apply the communication strategies taught.</t>
  </si>
  <si>
    <t>ISC1148</t>
  </si>
  <si>
    <t>GIT1001</t>
  </si>
  <si>
    <t>Bahasa Arab Asas</t>
  </si>
  <si>
    <t>Introduce basic arabic for beginners (A1)</t>
  </si>
  <si>
    <t>ISC1149</t>
  </si>
  <si>
    <t>TIX1009</t>
  </si>
  <si>
    <t>French Language 1</t>
  </si>
  <si>
    <t>In this course, students will be exposed to basic language structures and French grammar system. Students will be taught skills in reading, writing, listening and speaking in French. They will learn to produce simple dialogues, sentences and short essays in French. They will also be taught the correct pronunciation and intonation of French</t>
  </si>
  <si>
    <t>ISC1150</t>
  </si>
  <si>
    <t>GIT1007</t>
  </si>
  <si>
    <t>Basic Portuguese Language</t>
  </si>
  <si>
    <t>In this course, students will be taught the four language skills at the basic level of A1. They will learn simple speech acts, listen, write and read and interpret sentences and short texts, personal letters, composition and dialogues. They will also learn how to communicate effectively in simple everyday situations.</t>
  </si>
  <si>
    <t>ISC1151</t>
  </si>
  <si>
    <t>TIX1005</t>
  </si>
  <si>
    <t>Language &amp; Communication</t>
  </si>
  <si>
    <t>This course introduces students to the role that language plays in communication and social interaction as well as the functions of communication. The practical application of theories, concepts and approaches in language and communication will be emphasized in order to investigate meaning making and social relationships in different domains.</t>
  </si>
  <si>
    <t>ISC1152</t>
  </si>
  <si>
    <t>GLT1001</t>
  </si>
  <si>
    <t>Elementary Malay</t>
  </si>
  <si>
    <t>ISC1153</t>
  </si>
  <si>
    <t>TIE1002</t>
  </si>
  <si>
    <t>Effective Listening and Speaking</t>
  </si>
  <si>
    <t>This course helps students develop effective use of spoken English in a range of formal and informal situations. The course develops students’ listening skills through listening, note-taking and summarising. Students will further enhance their listening and speaking skills through participation in group discussion on various situations.</t>
  </si>
  <si>
    <t>ISC1154</t>
  </si>
  <si>
    <t>TIE2001</t>
  </si>
  <si>
    <t>Language in Group Interaction</t>
  </si>
  <si>
    <t>This course introduces students to the various aspects of small group communication. Students will learn the appropriate tools and strategies which enable effective communication in a working environment.</t>
  </si>
  <si>
    <t>ISC1155</t>
  </si>
  <si>
    <t>TIE2004</t>
  </si>
  <si>
    <t>Speaking in Public</t>
  </si>
  <si>
    <t>The course will help students develop their confidence in speaking English. Students will learn how to prepare and deliver effective speeches, informative talks and presentations in academic and non-academic settings using appropriate verbal and non-verbal language. Students will also learn how to design and use effective and appropriate visual aids for presentations.</t>
  </si>
  <si>
    <t>ISC1156</t>
  </si>
  <si>
    <t>TIE1005</t>
  </si>
  <si>
    <t>Effective Writing</t>
  </si>
  <si>
    <t>This course develops the skill of writing for various purposes such as for academic, business and persuasive purposes. Writing process and strategies will be discussed focusing on how words, sentence structures, paragraphs and visuals are used in writing different kinds of texts. Students will be exposed to writing academic papers, memos, business letters, advertisements and blogs.</t>
  </si>
  <si>
    <t>ISC1157</t>
  </si>
  <si>
    <t>ECONOMICS &amp; ADMINISTRATION</t>
  </si>
  <si>
    <t>EQA7003</t>
  </si>
  <si>
    <t>Advanced Microeconomics</t>
  </si>
  <si>
    <t>This course will analyse microeconomic theory in terms of the classical approach as well as modern microeconomic theory. The course will focus on the core topic areas of microeconomics such as the consumer theory, the theory of the firm, market structures, public goods, externalities, risk and uncertainty and asymmetric information. The combined application basic mathematic tools and microeconomic theory will give the student the opportunity to develop quantitative and analytical reasoning skills.</t>
  </si>
  <si>
    <t>ISC1158</t>
  </si>
  <si>
    <t>EQA7004</t>
  </si>
  <si>
    <t>Advanced Macroeconomics</t>
  </si>
  <si>
    <t>This course encompasses the development of 2 basic neoclassical models namely the infinite horizon and overlapping generation’s models. This is followed by discussions on Real Business Cycle Theory, traditional Keynesian Theory, New Keynesian Economics, Consumption, Investment and Monetary.</t>
  </si>
  <si>
    <t>ISC1159</t>
  </si>
  <si>
    <t>EQB7001</t>
  </si>
  <si>
    <t>Research Methodology in Public Administration</t>
  </si>
  <si>
    <t>The course equips students with the required knowledge and skills to conduct research focussing on the public sector. Attention is given to areas such as the research process, variables, design, conceptualisation, operationalisation and measurement, reliability and validity, methods of collecting data, sampling, ethics and statistical analysis. The course also guides students to prepare a research proposal and acquire statistical skills, such as Statistical Package for the Social Sciences (SPSS).</t>
  </si>
  <si>
    <t>ISC1160</t>
  </si>
  <si>
    <t>EQB7003</t>
  </si>
  <si>
    <t>Public Administration and Politics</t>
  </si>
  <si>
    <t>This course encompasses main themes in the discipline of public administration.  They include state and society, public administration and politics, bureaucracy and public management; and changes and reforms in public administrations.</t>
  </si>
  <si>
    <t>ISC1161</t>
  </si>
  <si>
    <t>EQB7004</t>
  </si>
  <si>
    <t>Management Theory and Practice</t>
  </si>
  <si>
    <t>This course is designed to explore the field of management in theory and practice, and as both a science and an art. The course also addresses the role of managers in the current world of rapid change, increased competitive forces, and increased expectations for the successful performance of employees and organizations. The focus is on some of the ways and means of achieving desired goals. The student will leave this course with a strong background in the nature and work of management and managers. Applications of concepts to current workplace issues will be stressed.</t>
  </si>
  <si>
    <t>ISC1162</t>
  </si>
  <si>
    <t>EQB7005</t>
  </si>
  <si>
    <t>Public Policy Analysis</t>
  </si>
  <si>
    <t>This course is concerned with the structure of governance and its impact on development, with a focus on how policies evolve and are implemented. It is organized in three parts: first, an introduction to relevant theories of the state and a comparison of developmental models. Second, an analysis of policy planning and implementation in East Asia and Malaysia, with a focus on the latter. Third, case studies of major policies and assessment of their impact on socio-economic development.</t>
  </si>
  <si>
    <t>ISC1163</t>
  </si>
  <si>
    <t>EQB7006</t>
  </si>
  <si>
    <t>Fiscal Administration</t>
  </si>
  <si>
    <t>This course is concerned with public goods and public choice associated with fiscal administration, taking into consideration the criteria of efficiency and equity, as well as how politicians and bureaucrats influence budgetary outcomes. It examines taxation and expenditure policies of the government and discusses alternative means of financing government expenditures as well as costs and benefits of government investment projects. It also focuses on fiscal federalism, federal finance, as well as intergovernmental relations and financial adjustment.</t>
  </si>
  <si>
    <t>ISC1164</t>
  </si>
  <si>
    <t>EQC7001</t>
  </si>
  <si>
    <t>Quantitative Research Methods</t>
  </si>
  <si>
    <t>This course covers major issues connected with the research process in various fields. The course is designed to equip students with a sound understanding of theory building and the research process, with emphasis on quantitative applications of research methods. Students will learn the techniques of sampling, data collection and analysis for report writing. The course will also train students on critical analysis of published research and equip them with communication skills.</t>
  </si>
  <si>
    <t>ISC1165</t>
  </si>
  <si>
    <t>EQC7005</t>
  </si>
  <si>
    <t>Applied Econometrics</t>
  </si>
  <si>
    <t>The course is designed to equip students with econometric tools of analysis for research work. Computer software is used for the purposes of estimation, prediction and basic modelling. Single-equation models in the classical context are given emphasis. Diagnostic tests and problems of estimation (multicollinearity, heteroscedasticity and autocorrelation) are discussed. Extensions to single-equation models covered include qualitative choice models, dummy variables and autoregressive and distributed lag model.  Introduction to simultaneous-equation models is given.</t>
  </si>
  <si>
    <t>ISC1166</t>
  </si>
  <si>
    <t>EQD7003</t>
  </si>
  <si>
    <t>Development Theory and Practice</t>
  </si>
  <si>
    <t xml:space="preserve">This course will start with a review of development concepts, definitions and theories. Following this is an analysis of development models, processes and mechanisms. There will be a review of the paradigm shifts in the field of development studies.  Finally there is a discussion on the development challenges and needs for new approaches in the context of globalization and changing roles of the government, private and non-government agencies.
</t>
  </si>
  <si>
    <t>ISC1167</t>
  </si>
  <si>
    <t>EQD7004</t>
  </si>
  <si>
    <t>Globalization and Development</t>
  </si>
  <si>
    <t>This course will survey, examine and analyze globalization and development. We will explore key dimensions of globalization – trade, finance, labour, and power – while constructing a systematic framework for understanding the changes taking place and their implications, especially for the improvement of socioeconomic conditions of middle- and low-income countries. We critically discuss the costs and benefits, advantages and drawbacks, potentials and pitfalls, opportunities and constraints, of trying to develop and compete in a globalizing world. Our approach will be inter-disciplinary and oriented to real world situations, taking into account historical contexts and shifting balances of power. This course will also examine the scope and limitations of development policy when faced with globalizing forces, and consider alternatives to the dominant mode of globalization.</t>
  </si>
  <si>
    <t>ISC1168</t>
  </si>
  <si>
    <t>EIA1001</t>
  </si>
  <si>
    <t>Introduction to Financial Management</t>
  </si>
  <si>
    <t>This course provides the students with basic principles and approaches of financial management in a business entity. It encompasses basic accounting, financial concepts as well as short- and long-term investment and financing.</t>
  </si>
  <si>
    <t>ISC1169</t>
  </si>
  <si>
    <t>EIA1002</t>
  </si>
  <si>
    <t>Microeconomics I</t>
  </si>
  <si>
    <t>The course starts with an introduction to the principles of economics and followed by topics on microeconomic principles that can be applied in decision making. Topics include demand and supply, market equilibrium, elasticity of demand and elasticity of supply, consumer and producer surplus, government policies, welfare cost of taxation, gains from international trade, public goods, externalities, cost of production, perfect competition, monopoly, oligopoly and monopolistic competition.</t>
  </si>
  <si>
    <t>ISC1170</t>
  </si>
  <si>
    <t>EIA1003</t>
  </si>
  <si>
    <t>Macroeconomics I</t>
  </si>
  <si>
    <t>This course is divided into two parts. Part one discusses macroeconomic issues and problems, national income concepts and accounting and income determination model in closed and open economy. Part two discusses the derivation of the IS-LM curve, aggregate demand and aggregate supply curve, equilibrium in open economy and effectiveness of fiscal and monetary policy in the economy.</t>
  </si>
  <si>
    <t>ISC1171</t>
  </si>
  <si>
    <t>EIA1005</t>
  </si>
  <si>
    <t>Statistics I</t>
  </si>
  <si>
    <t>The course covers basic concepts and their application various fields for the following topics:
1. Survey and sampling
2. Presentation of data
3. Numerical descriptive measures
4. Probability
5. Discrete probability distributions</t>
  </si>
  <si>
    <t>ISC1172</t>
  </si>
  <si>
    <t>EIA1007</t>
  </si>
  <si>
    <t>Elementary Mathematics</t>
  </si>
  <si>
    <t>The course covers basic concepts and their application in business, economics and administration for the following topics:
1. Functions and graphs
2. Limits and continuity
3. Differentiation 
4. Integration
5. Matrix algebra</t>
  </si>
  <si>
    <t>ISC1173</t>
  </si>
  <si>
    <t>EIA2003</t>
  </si>
  <si>
    <t>Malaysian Economy</t>
  </si>
  <si>
    <t>The course focuses on issues which relate to the Malaysian economy. The discussion focuses on economic aspects of microeconomic and macroeconomic issues. Both internal and external factors that influence the economy will also be examined.</t>
  </si>
  <si>
    <t>ISC1174</t>
  </si>
  <si>
    <t>EIA2005</t>
  </si>
  <si>
    <t>Introduction to Mathematical Economics</t>
  </si>
  <si>
    <t>This course includes partial and general equilibrium model of demand and supply, linear model and matrix algebra, comparative static analysis (differentiation and integration), optimization problems, turning points, maximum and minimum, and input-output model.</t>
  </si>
  <si>
    <t>ISC1175</t>
  </si>
  <si>
    <t>EIA3003</t>
  </si>
  <si>
    <t>History of Economic Thought</t>
  </si>
  <si>
    <t>The course provides a survey on the development of economic theories from Aristotle to Keynes.   Development of modern economic thought (after Keynes) is briefly addressed. Topics covered include: ancient Greeks, Arab-Muslim scholars and scholastics; mercantilism; physiocrats, classical political economics (Adam Smith; David Ricardo; Malthus; John Stuart Mill; Marx) and neoclassicalists. Aside from the direct knowledge and understanding of major contributions to economics, the course provides general insights into economic methodology and reasoning, and helps to deepen understanding of modern economic analysis.</t>
  </si>
  <si>
    <t>ISC1176</t>
  </si>
  <si>
    <t>EIX1001</t>
  </si>
  <si>
    <t>Introduction  Political Science and Public Administration</t>
  </si>
  <si>
    <t>There are 2 parts in this course. The first part discusses political concepts and terms such as the state and nation, government and power, ideology, and political participation. The second part discusses the main themes in public administration including bureaucracy, public management, ethics and changes in public administration.</t>
  </si>
  <si>
    <t>ISC1177</t>
  </si>
  <si>
    <t>EIX1002</t>
  </si>
  <si>
    <t>Introduction to Law</t>
  </si>
  <si>
    <t>This course intends to expose students to the basic concepts in law.  These include the development and sources of the Malaysian law: comprise of written and unwritten law. This course also covers various legislations related to economic activities.  Under the topic of administration of justice, students will be exposed to the hierarchy of courts in Malaysia and their respective jurisdictions either in criminal or civil law. A discussion on the courts with special jurisdictions and Alternative Dispute Resolution will end this course.</t>
  </si>
  <si>
    <t>ISC1178</t>
  </si>
  <si>
    <t>EIX2002</t>
  </si>
  <si>
    <t>Sociology</t>
  </si>
  <si>
    <t>This course is an introduction to sociology. Topics covered include social theories, social organizations - kinship and family, culture and religion, social stratification - class, gender, race and ethnicity and collective behavior and social change.</t>
  </si>
  <si>
    <t>ISC1179</t>
  </si>
  <si>
    <t>GIE1001</t>
  </si>
  <si>
    <t>Introductory Economics</t>
  </si>
  <si>
    <t>The course introduces the fundamental theories of microeconomics and macroeconomics, specially designed for students who have no basic in economics. This course will first focus on the introduction of various relevant theories. It will then be followed by the application of the theories to decision making process, either at the levels of individuals, firms, industries or economies. Among the microeconomics topics to be discussed are production possibilities frontier, demand, supply, market equilibrium, elasticity of demand and supply, consumer choice theory, production and cost, perfect competition, monopoly monopolistic competition and oligopoly. Topics included in the macroeconomics are discussion on gross domestic product, standard of living, consumer price index, cost of living, unemployment, economic growth, monetary system, aggregate demand and supply, business cycle, fiscal policy and monetary policy.</t>
  </si>
  <si>
    <t>ISC1180</t>
  </si>
  <si>
    <t>EQA7005</t>
  </si>
  <si>
    <t>The Malaysian Economy</t>
  </si>
  <si>
    <t>This course emphasises major issues relating to the Malaysian economy. Topics that will be covered include issues on economic growth, structural  transformation &amp; institutional change, issues in sectorial development, issues in macroeconomic  management with respect to goals, policies &amp; performance, an analysis of economic crises,  business–government relations, privatization policies &amp; role of GLCs, international trade &amp; investment, development of financial system, markets &amp; institutions, development of key factor markets, affirmative action as well as development issues such as human capital formation (education) and migration.</t>
  </si>
  <si>
    <t>ISC1181</t>
  </si>
  <si>
    <t>EQA7006</t>
  </si>
  <si>
    <t>Economic Development and Planning</t>
  </si>
  <si>
    <t>Principal topics of the course include the concept and meaning of economic growth and economic development, major theories of economic development, structure and characteristics of developing countries and main policy issues related to problems of economic development and planning in developing countries such as population growth and development, poverty and income distribution, agricultural development, industrialisation, balance of payment issues, the Asian Economic Miracle and the Asian financial crisis and remedies.</t>
  </si>
  <si>
    <t>ISC1182</t>
  </si>
  <si>
    <t>EQA7008</t>
  </si>
  <si>
    <t>Money And Finance in Economic Development</t>
  </si>
  <si>
    <t>This course will examine issues mainly related to financial liberalization and its impact on banking and capital market operations; government budgetary finance and its macroeconomic implications; external debt and financial crises; the choice of an appropriate exchange rate regime; and international capital flows and challenges to emerging markets.</t>
  </si>
  <si>
    <t>ISC1183</t>
  </si>
  <si>
    <t>EQA7013</t>
  </si>
  <si>
    <t>Advanced International Trade</t>
  </si>
  <si>
    <t>The course is divided into two parts. The first part focuses on the building blocks of positive trade theory, the effects of different types of policy instruments and the welfare effects of trade agreements. The second part of the course explores some topics at the frontier of research in international trade, namely the trade-wage debate, networks, trade and poverty, trade and environment and the political economy of trade policy.</t>
  </si>
  <si>
    <t>ISC1184</t>
  </si>
  <si>
    <t>EQA7014</t>
  </si>
  <si>
    <t>Urban Economics</t>
  </si>
  <si>
    <t>This course first discuss the theories and evidences on emergence of cities and spatial agglomeration. It looks at the role of cities in aggregate economy and explore the impacts of spatial agglomeration on workers’ productivity and income. Theory and evidence of internal structure of cities is also explained. This course also look into the nature and causes of urban distress as well as approprite policies to address them.</t>
  </si>
  <si>
    <t>ISC1185</t>
  </si>
  <si>
    <t>EQB7007</t>
  </si>
  <si>
    <t>Administrative Behaviour</t>
  </si>
  <si>
    <t xml:space="preserve">This course will explore and. the centrality of organisational behaviour to understanding organisational functioning, focusing particularly on individual and group/team level and understand human behaviour in organisations via the disciplinary bases of psychology and sociology.  
The perspectives covered in this course includes understanding individual differences, perceptions and attributions, fostering learning and reinforcement, motivation in the workplace, team and leadership behaviour  and studies on organizational design, change and development.
</t>
  </si>
  <si>
    <t>ISC1186</t>
  </si>
  <si>
    <t>EQB7008</t>
  </si>
  <si>
    <t>Human Resource Management</t>
  </si>
  <si>
    <t xml:space="preserve">This course will provide an understanding of the fundamental ways organizations manage people. Topics covered include understanding the internal and external environment, managing organizational and human resource changes, recruiting, training and compensation appraisal, career and safety management health, and issues relating to global human resource management.
</t>
  </si>
  <si>
    <t>ISC1187</t>
  </si>
  <si>
    <t>EQB7009</t>
  </si>
  <si>
    <t>Quality Management</t>
  </si>
  <si>
    <t>This course will explore and analyze theories, approaches, and concepts of quality (goods and services), probe quality management practices, examine quality planning, control and measurement tools.  It will also identify and evaluate quality management issues and problems. The emphasis will be on service quality and management.</t>
  </si>
  <si>
    <t>ISC1188</t>
  </si>
  <si>
    <t>EQB7010</t>
  </si>
  <si>
    <t>Malaysian Politics and Governance</t>
  </si>
  <si>
    <t>The first part of the course provides an overview of Malaysian political system and process. It also discusses major political developments which have taken place over the past years until present. Selected issues and topics such as political parties, general elections, the middle class, democracy and foreign policy will be discussed in the second part of the course.</t>
  </si>
  <si>
    <t>ISC1189</t>
  </si>
  <si>
    <t>EQB7013</t>
  </si>
  <si>
    <t>Planning Community and Development</t>
  </si>
  <si>
    <t>This course is designed to meet the needs of students who wish to develop a broad based understanding of planning and community development.  It will focus on the nature and purpose of planning and community development, the role of different stakeholders in the planning and community development process and the governance context within which different types of planning operate.  The course will use interdisciplinary knowledge and techniques in addressing environmental and social issues of concern to the community.  Within this context, it will explore issues facing planners and managers in delivering services and fulfilling community needs.  These needs will be discussed within the framework of sustainable development agenda.</t>
  </si>
  <si>
    <t>ISC1190</t>
  </si>
  <si>
    <t>EQC7011</t>
  </si>
  <si>
    <t>Applications of Demographic Techniques</t>
  </si>
  <si>
    <t xml:space="preserve">The course is designed to introduce students to the importance of population studies, basic concepts of demography, sources of population data, demographic trends and structures of the world and Malaysia, factors affecting population changes and population policies and programs.
The course focuses on demographic techniques including computation and interpretation of various demographic measures, standardization and decomposition, Lexis diagram, life table application and population projections. The application of demographic data and techniques in various sectors, such as employment, education, housing, business, politics and planning for basic amenities will be illustrated.
</t>
  </si>
  <si>
    <t>ISC1191</t>
  </si>
  <si>
    <t>EQC7013</t>
  </si>
  <si>
    <t>Operations Research Methods</t>
  </si>
  <si>
    <t>Operations Research, also referred to as Management Science, is a practical and scientific approach to problem solving utilizing quantitative techniques.  This course covers several analytical methods including linear programming, network analysis, project scheduling, decision analysis and waiting line analysis.  These methods can be used to analyse complex problems and improve decision making processes in industry, business and the public sector.</t>
  </si>
  <si>
    <t>ISC1192</t>
  </si>
  <si>
    <t>EQC7014</t>
  </si>
  <si>
    <t>Applied Financial Econometrics</t>
  </si>
  <si>
    <t>The course introduces the methods of construction of stock market indices, computation of returns with adjustment for capital changes and estimation of betas. Tests of market efficiency and estimation of selected financial models are discussed. The capital asset pricing model is applied for analyzing the ability of market timing and stock selectivity. Spurious regressions and stochastic processes are introduced. The importance of data stationarity and order of integration for financial data is explained. VAR modelling, impulse response function, variance decomposition, causality, cointegration and error correction mechanism are discussed in the context of financial models. Calendar anomalies and methods for modelling volatility in financial data, such as ARCH &amp; GARCH, are discussed.</t>
  </si>
  <si>
    <t>ISC1193</t>
  </si>
  <si>
    <t>EQC7016</t>
  </si>
  <si>
    <t>Statistical Methods for Quality Management</t>
  </si>
  <si>
    <t>This course exposes students to basic concepts of quality and the roles of statistical methods in understanding and managing quality of processes and products. Statistical software is utilized in understanding process and product quality characteristics. The topics covered include Statistical Thinking in Quality Improvement, Statistical Process Control, Multivariate Methods for Quality Improvement, Principles of Six Sigma.</t>
  </si>
  <si>
    <t>ISC1194</t>
  </si>
  <si>
    <t>EQD7005</t>
  </si>
  <si>
    <t>Poverty and Inequality</t>
  </si>
  <si>
    <t>This course will cover the concepts, policies and socioeconomic outcomes related to poverty and distribution, particularly in developing economies. We will critically consider established and current works studying the meanings and causes of deprivation and disparity, trends and patterns of poverty and inequality, and policy options for solving these fundamental problems. Our approach will be inter-disciplinary and oriented to real world situations.</t>
  </si>
  <si>
    <t>ISC1195</t>
  </si>
  <si>
    <t>EQD7007</t>
  </si>
  <si>
    <t>Entrepreneurship and Development</t>
  </si>
  <si>
    <t>ISC1196</t>
  </si>
  <si>
    <t>EQA7007</t>
  </si>
  <si>
    <t>Applied Macroeconomics</t>
  </si>
  <si>
    <t>This course aims to deepen the knowledge of macroeconomics in empirical analyses.  First, the understanding of the application of economic theories and principles to real world situations with the desired aim of predicting potential outcomes is explored. The use of applied macroeconomics is analytically reviewed and macroeconomic instabilities are explored.  Finally, policy issues related to modern macroeconomic problems are discussed.</t>
  </si>
  <si>
    <t>ISC1197</t>
  </si>
  <si>
    <t>EQA7009</t>
  </si>
  <si>
    <t>PUBLIC ECONOMICS</t>
  </si>
  <si>
    <t>The course covers the theoretical arguments and substantive issues, illustrated with empirical data, concerning policy problems involving the use of tax and expenditure measures. While looking at the vast array of fiscal institutions - tax systems, expenditure programmes, budget procedures, stabilization instruments, debt issues - the way fiscal functions are divided among levels of government is also focused upon. This leads to a discussion of fiscal federalism, including the pattern of federal support, the position of state finances, the emergence of regional problems, the system of intergovernmental grants, the assignment of taxing powers and borrowing powers, the problems of fiscal imbalance, interjurisdictional spillovers and other related issues such as the distributive justice problem and the public choice option.</t>
  </si>
  <si>
    <t>ISC1198</t>
  </si>
  <si>
    <t>EQA7010</t>
  </si>
  <si>
    <t>International Trade and Environment</t>
  </si>
  <si>
    <t>This course will focus on both theory and empirical work to examine the effect of environment regulation on trade flows. A simple economic model based on the partial and general equilibrium framework will be developed to measure the relationship between environmental regulation and international trade. This course address such question as ; What is the real evidence for trade-environmental disputes? What are the key issues for each producing industry, especially the resource based sectors. How does green marketing, eco-labelling and green standard operation such as ISO 1400 resolve some of the conflicts between trade and the environment.</t>
  </si>
  <si>
    <t>ISC1199</t>
  </si>
  <si>
    <t>EQA7012</t>
  </si>
  <si>
    <t>Issues in Economic Analysis</t>
  </si>
  <si>
    <t>This course deals with contemporary economic issues and the related public policy. The areas to be discussed include developments in growth economics, network economics, financial globalization, law and finance, and population ageing and the provision of old age pensions. The focus of discussion covers disparity among nations and the convergence controversy; externalities, inter-dependency and path-dependence of the network industries; financial meltdowns in past emerging market globalization episodes; corporate finance and governance and its inter-relationship to the financial system and legal infrastructure; and debates about pension reform as well as retirement investing.</t>
  </si>
  <si>
    <t>ISC1200</t>
  </si>
  <si>
    <t>EQA7015</t>
  </si>
  <si>
    <t>Social Protection</t>
  </si>
  <si>
    <t>This course will examine issues mainly related to social policy, economic risks mitigation and social protection schemes; economics of social security; trends in social security reforms; role of social security in times of economic and financial crisis; choice of an appropriate social protection system and issues of sustainability, access, coverage and inter-generation equity; challenges to developing economies; and Malaysia’s social security schemes and legislative codes</t>
  </si>
  <si>
    <t>ISC1201</t>
  </si>
  <si>
    <t>EQB7011</t>
  </si>
  <si>
    <t>Urban Management</t>
  </si>
  <si>
    <t>The course deals with issues and challenges confronting many countries in the planning and management of their urban centre, cities and the environment. It emphasises the need for inter-sectorial and interdisciplinary competence in the field of urban management.  The issues addressed are related to problems of urban development including environmental degradation, uncontrolled urban growth, insecure land tenure, substandard housing conditions, unsustainable transportation, urban poverty, and inadequate decision making and local planning systems.  Majority of these issues will be discussed within the context of sustainable development.</t>
  </si>
  <si>
    <t>ISC1202</t>
  </si>
  <si>
    <t>EQB7012</t>
  </si>
  <si>
    <t>Social Policy and Development</t>
  </si>
  <si>
    <t>This course explores contributions that CSO can make to constructive social change.  The course will cover: the concept of civil society and the roles that civil society actors have been playing in development and democratization initiatives; CSO relations with other organizations, such as governments, businesses and other CSOs; and the impacts of globalization on civil society and CSO roles in transnational governance.</t>
  </si>
  <si>
    <t>ISC1203</t>
  </si>
  <si>
    <t>EQB7014</t>
  </si>
  <si>
    <t>Political Communication and The Media</t>
  </si>
  <si>
    <t>This course offers an introduction to political communication, relationship between media and politics, its process and influence in legitimizing decisions is crucial to both domestic and international politics.  Topics to be covered include the history of the mass media, recent trends in the news media, theories of attitude formation and change, the nature of news, the ways in which the news shapes the public's perceptions of the political world, campaign communication, how the media and public opinion affect the manner in which public officials govern, and the general role of the mass media in the democratic process.</t>
  </si>
  <si>
    <t>ISC1204</t>
  </si>
  <si>
    <t>EQC7003</t>
  </si>
  <si>
    <t>Statistical Methods</t>
  </si>
  <si>
    <t>The course begins with common distributions of random variables, and is followed by leading into the introduction of sampling distributions, the conceptual and quantitative tools in the topics of estimation and hypothesis testing as well as non-parametric methods. It deals with the fundamentals of statistics with emphasis on real-life applications in business, economics, finance, management, and social science.</t>
  </si>
  <si>
    <t>ISC1205</t>
  </si>
  <si>
    <t>EQC7004</t>
  </si>
  <si>
    <t>Statistical Data Analysis</t>
  </si>
  <si>
    <t>This course exposes students to the analysis of univariate and multivariate data. Students learn to examine variation in data; assess the need for transformation; evaluate patterns; summarize the information; and apply various statistical techniques of analysis. Statistical software is used to teach the application of regression analysis, discriminant analysis, principal components analysis, factor analysis and cluster analysis to data from various fields.</t>
  </si>
  <si>
    <t>ISC1206</t>
  </si>
  <si>
    <t>EQC7006</t>
  </si>
  <si>
    <t>Time Series Analysis</t>
  </si>
  <si>
    <t>This course exposes students to the study of time series data. It focuses on the use of statistical models (such as classical decomposition, exponential smoothing, least squares, ARIMA) for forecasting. Students learn to assess and select an appropriate model from among different possible models for a given set of data. The use of statistical software to analyse data ensures that the students learn the nuances of modelling correlated error structures.</t>
  </si>
  <si>
    <t>ISC1207</t>
  </si>
  <si>
    <t>EQC7007</t>
  </si>
  <si>
    <t>Computer Information Systems</t>
  </si>
  <si>
    <t>The course covers the role of information systems in helping businesses compete using technology. A brief introduction to information technologies, computer hardware, computer software, and data resource management is provided. The role of information technology and computers in business and society are emphasized. At the end of the course, student is able to use computer-technology as a tool for productivity, communications, research, problem solving, and decision making in solving various business related issues.</t>
  </si>
  <si>
    <t>ISC1208</t>
  </si>
  <si>
    <t>EQC7008</t>
  </si>
  <si>
    <t>Experimental Design</t>
  </si>
  <si>
    <t>This course equips students with the necessary skills for designing various experiments and analyzing the results of such experiments. The topics covered include Principles of Experimental Design, Multiple Comparison Methods, Orthogonality, Two-factor Cross-Classification Designs, Nested Designs, Latin-Square, Two-level Factorial Designs, Confounding/Blocking, Fractional-Factorial Designs, Designs with Factors at Three Levels.</t>
  </si>
  <si>
    <t>ISC1209</t>
  </si>
  <si>
    <t>EQC7009</t>
  </si>
  <si>
    <t>Biostatistics</t>
  </si>
  <si>
    <t>This course covers the applications of statistical methods to problems in medicine and social science. Topics covered include analysis of categorical data, logistic regression and survival analysis.This course covers the applications of statistical methods to problems in medicine and social science. Topics covered include analysis of categorical data, logistic regression and survival analysis.</t>
  </si>
  <si>
    <t>ISC1210</t>
  </si>
  <si>
    <t>EQC7012</t>
  </si>
  <si>
    <t>Marketing Research Techniques</t>
  </si>
  <si>
    <t>This course is designed to provide students with an understanding of the role of marketing research in business organizations and to acquaint them with the methods used to generate knowledge about marketing products and services. This course covers primary data collection methods such as focus groups, surveys and experiments. Students will also learn both the associative (multiple regression and analysis of variance) and advanced associative statistical techniques (factor analysis and clustering methods; multidimensional scaling and conjoint analysis) from a practical perspective.</t>
  </si>
  <si>
    <t>ISC1211</t>
  </si>
  <si>
    <t>EQD7006</t>
  </si>
  <si>
    <t>Sustainable Development and Environmental Management</t>
  </si>
  <si>
    <t xml:space="preserve">The course begins with an overview of global issues of the interaction between sustainable development and economics, social and the environment. It will focus on the principles and practices of economic development as viewed from the perspective of sustainability. In this context, the interdependence between development and environmental management and conservation will be explored. It will then proceed to examine the common underlying causes of environmental degradation, including market and policy failures. Understanding of various environmental issues will lay the foundation for understanding the policy approach to environmental management and conservation. Efficient and cost-effective controls for a variety of pollutants will then be defined and compared with those achieved by the market forces. Various policy instruments to be discussed include emission standards, emission charges and transferable emission permits. The traditional “command-and-control” approach to pollution control will also be highlighted. The final section is devoted to discussions on the Cost-Benefit Analysis (CBA) and Environmental Impact Assessment (EIA) as choice of instruments for evaluating environmental policies.   
</t>
  </si>
  <si>
    <t>ISC1212</t>
  </si>
  <si>
    <t>EQD7010</t>
  </si>
  <si>
    <t>Gender and Development Issues</t>
  </si>
  <si>
    <t>This course is designed to familiarise students with the main analytic debates in the field of gender and development. The issues on closing the gender gap in labour force, state-civil society relations and women’s movements and state and governance are key concepts of development that will be addressed in the course. Key policy and conceptual debates will also be examined in conjunction with how development policies and interventions construct gender and how they impact different gender differently. Through various methods of learning in class, students will be given the knowledge to evaluate the current situation and think of ways to improve the situation by integrating the needs of women and men in all aspect of development to achieve economic, political, and social well-being of the people.</t>
  </si>
  <si>
    <t>ISC1213</t>
  </si>
  <si>
    <t>EQX7001</t>
  </si>
  <si>
    <t>Philosophy and Methodology of Research</t>
  </si>
  <si>
    <t>Using examples from past research and methodologies, this course seeks to examine in its entirety the philosophy and methodology of research so as to help equip students with a better understanding of how to undertake research, analyse data, and write scholarly and policy papers. Following a sequential exposition of the philosophical underpinnings of research and methodology, and the procedures of data collection, estimation and interpretation , the course introduces all the main current methodologies  as well as qualitative and quantitative tools of data analysis. Lectures will be supplemented with a critical examination of the methodological frameworks used in selected leading publications.</t>
  </si>
  <si>
    <t>ISC1214</t>
  </si>
  <si>
    <t>ENGINEERING</t>
  </si>
  <si>
    <t>KIA1001</t>
  </si>
  <si>
    <t>Civil Eng Drawing and Computer programming</t>
  </si>
  <si>
    <t>This course gives introduction to civil engineering drawings such as buildings, walls, foundations, floors, staircases, roofs, trusses, doors, windows, etc. The basics of engineering drawing utilising free hand sketching, and computer aided drafting (Auto CAD) are covered. The fundamental principles of sectional views and isometric views are taught. The student will be able to use engineering drawing skills as a means of accurately and clearly communicating ideas, information and instructions. The course also gives introduction to the process of computer programming. Basic programming tools and programming procedures are covered. Development of computer codes to solve mathematical and engineering problem are included. This is followed by running the complete computer program codes on PC and finally demonstrating how the developed program can be used to solve a particular problem.</t>
  </si>
  <si>
    <t>ISC1215</t>
  </si>
  <si>
    <t>KIA1003</t>
  </si>
  <si>
    <t>Civil Engineering Material</t>
  </si>
  <si>
    <t>Introduction to construction materials, Properties of cement and aggregates, Design of concrete mixes, Properties of fresh and hardened concretes, Mechanical, physical and chemical properties of other civil engineering materials, including bricks and blocks, metal and alloys, timber, polymer and fiber-reinforced composites.</t>
  </si>
  <si>
    <t>ISC1216</t>
  </si>
  <si>
    <t>KIA3004</t>
  </si>
  <si>
    <t>Construction Management and Technology</t>
  </si>
  <si>
    <t>Introduction to the civil engineering project phases and cycle. Civil engineering project organization –structures and formation of design and construction organizations. The tendering process, construction contract administration and documentation, bills of quantities, method-related charges, the civil engineering standard method of measurement (CESMM), contract evaluation and variation, civil engineering claims. Types of construction contracts – admeasurement, lump sum, cost reimbursable, target cost contracts, contract strategy and professional ethics. The operational cost estimating technique and risk appraisal. Project planning and the Critical Path Method (CPM). Construction plant and materials management.</t>
  </si>
  <si>
    <t>ISC1217</t>
  </si>
  <si>
    <t>KIB4003</t>
  </si>
  <si>
    <t>Biomems</t>
  </si>
  <si>
    <t>This course introduces the fundamentals of Biomems sensing techniques and its application in medical application. The course also introduce the CD fluidics and its application in medical field.</t>
  </si>
  <si>
    <t>ISC1218</t>
  </si>
  <si>
    <t>KIB4008</t>
  </si>
  <si>
    <t>Advanced Biomaterials</t>
  </si>
  <si>
    <t>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t>
  </si>
  <si>
    <t>ISC1219</t>
  </si>
  <si>
    <t>KIB4009</t>
  </si>
  <si>
    <t>Pattern Recognition</t>
  </si>
  <si>
    <t>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 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t>
  </si>
  <si>
    <t>ISC1220</t>
  </si>
  <si>
    <t>KII4006</t>
  </si>
  <si>
    <t>Sports Biomechanics</t>
  </si>
  <si>
    <t>The course introduces the fundamental principles to strengthen the students’ understanding of the biomechanics of sports injury and sports performance</t>
  </si>
  <si>
    <t>ISC1221</t>
  </si>
  <si>
    <t>KII4008</t>
  </si>
  <si>
    <t>Medical Image Analysis</t>
  </si>
  <si>
    <t>This course covers image processing technique and analysis methods with primary emphasis on biomedical applications. This course also describes the principles, applications of biomedical imaging and image analysis technologies employed in current biomedical research. Concepts of digital images, image enhancement, segmentation, morphological analysis and registration will then be described.</t>
  </si>
  <si>
    <t>ISC1222</t>
  </si>
  <si>
    <t>KIE1001</t>
  </si>
  <si>
    <t>Laboratory 1</t>
  </si>
  <si>
    <t>This course exposes students to practical skills related to basic circuits, circuit theory, RLC circuits, PSpice simulation and basic logic gates.</t>
  </si>
  <si>
    <t>ISC1223</t>
  </si>
  <si>
    <t>KIE1003</t>
  </si>
  <si>
    <t>Digital System</t>
  </si>
  <si>
    <t>An introductory course in digital logic circuits covering number representation, digital codes, Boolean Algebra, combinatorial logic design, combinational logic modules, and sequential logic circuits.</t>
  </si>
  <si>
    <t>ISC1224</t>
  </si>
  <si>
    <t>KIE1004</t>
  </si>
  <si>
    <t>Programming I</t>
  </si>
  <si>
    <t>Computer programming is a process that leads from an original formulation of a computing problem to executable computer programs. Programming involves activities such as analysis, developing understanding, generating algorithms, verification of requirements of algorithms including their correctness and resources consumption, and implementation of algorithms in a target programming language. This course covers the fundamental concepts of computer programming including arithmetics and logics, control statements, functions, arrays, pointers and classes. One of the most commonly used programming languages, C/C++ language, is used in this course.</t>
  </si>
  <si>
    <t>ISC1225</t>
  </si>
  <si>
    <t>KIE1005</t>
  </si>
  <si>
    <t>Circuit Analysis I</t>
  </si>
  <si>
    <t>This course introduces the fundamental theorems and analysis techniques for problem-solving in electrical circuit theory. It encompasses the techniques for analysing of resistive circuits, the transient response of RL and RC circuits and the sinusoidal response of RLC circuits.</t>
  </si>
  <si>
    <t>ISC1226</t>
  </si>
  <si>
    <t>KIE2001</t>
  </si>
  <si>
    <t>Laboratory 3</t>
  </si>
  <si>
    <t>This course exposes students to practical skills related to circuit analysis, circuit theory and electronics circuits.</t>
  </si>
  <si>
    <t>ISC1227</t>
  </si>
  <si>
    <t>KIE2003</t>
  </si>
  <si>
    <t>Probability and Random Signal</t>
  </si>
  <si>
    <t>Basic probability, Discrete random variables, Summary statistics, Continuous random variables, Laws of large numbers, Detection, Estimation and Stochastic processes.</t>
  </si>
  <si>
    <t>ISC1228</t>
  </si>
  <si>
    <t>KIE2004</t>
  </si>
  <si>
    <t>Electronic Circuit II</t>
  </si>
  <si>
    <t>Advanced amplifier analysis, including feedback effects. Frequency response. Design for power amplifiers, op-amps, analogue filters, oscillators and multivibrators.</t>
  </si>
  <si>
    <t>ISC1229</t>
  </si>
  <si>
    <t>KIE2005</t>
  </si>
  <si>
    <t>Circuit Analysis II</t>
  </si>
  <si>
    <t>Laplace transform in circuit analysis, Signal Flow Graph Circuit Analysis Techniques, frequency selective circuits, active Filter circuits, Fourier series, Fourier transform, two-port circuits, Attenuator design, Impedance Matching and Network Transformation</t>
  </si>
  <si>
    <t>ISC1230</t>
  </si>
  <si>
    <t>KIE2006</t>
  </si>
  <si>
    <t>Signal and System</t>
  </si>
  <si>
    <t>Time and frequency domain representation of continuous and discrete time signals. Introduction to sampling and sampling theorem. Time and frequency analysis of continuous and discrete linear system. Fourier series convolution, transfer functions, Fourier Transform, Laplace Transform and Z-transform.</t>
  </si>
  <si>
    <t>ISC1231</t>
  </si>
  <si>
    <t>KIE3001</t>
  </si>
  <si>
    <t>Laboratory 5</t>
  </si>
  <si>
    <t>This course exposes students to practical skills related to applied electromagnetic, control system and instrumentation.</t>
  </si>
  <si>
    <t>ISC1232</t>
  </si>
  <si>
    <t>KIE3004</t>
  </si>
  <si>
    <t>Applied Electromagnetics</t>
  </si>
  <si>
    <t>Starting with fundamental postulates of electromagnetism, Faradays law is introduced, leading to the discussion on Maxwell’s equations. The study of uniform plane wave includes the propagation of time harmonic plane wave in an unbounded homogeneous medium, the concept of pointing vector and the incidence of plane wave. Overview of the transmission lines will be explained. The general transmission-line equations can be derived from a circuit model, and the study of time harmonic steady-state properties of transmission line is facilitated by the use of graphical chart. Waveguides and basic of antennas will be explained</t>
  </si>
  <si>
    <t>ISC1233</t>
  </si>
  <si>
    <t>KIE3005</t>
  </si>
  <si>
    <t>Numerical Analysis</t>
  </si>
  <si>
    <t>This course introduces the theory and application of numerical methods for the solution of engineering problems using computers.</t>
  </si>
  <si>
    <t>ISC1234</t>
  </si>
  <si>
    <t>KIE3006</t>
  </si>
  <si>
    <t>Control System</t>
  </si>
  <si>
    <t>This course presents the basic knowledge of control engineering and modelling. It gives an understanding of 1st and 2nd order system behavior. Topics covered include time and frequency domain descriptions of systems, properties of linear time invariant systems, stability, principles of feedback, control systems analysis, and design of simple controllers.</t>
  </si>
  <si>
    <t>ISC1235</t>
  </si>
  <si>
    <t>KIE3007</t>
  </si>
  <si>
    <t>Digital Signal Processing</t>
  </si>
  <si>
    <t>The definition of continuous time (analogue), discrete time and digital signals, Fourier series and Fourier Transform is discussed. The discrete time linear time-invariant (LTI) signal processing systems and the application of the time-domain convolution and the Discrete Time Fourier transform (DTFT) in analyzing LTI systems are also discussed. The design of FIR digital filters and introduction to z-transforms and IIR type discrete time filters are covered in detail. The Discrete Fourier Transform (DFT) and the implementation of the DFT by the fast Fourier Transform is also covered.</t>
  </si>
  <si>
    <t>ISC1236</t>
  </si>
  <si>
    <t>KIE4001</t>
  </si>
  <si>
    <t>Lab 7</t>
  </si>
  <si>
    <t>ISC1237</t>
  </si>
  <si>
    <t>KIE4002</t>
  </si>
  <si>
    <t>Final Year Project</t>
  </si>
  <si>
    <t>This course requires student to conduct a research project in the field of electrical engineering under supervision of an academician in the department. The research can be conducted in the form that includes literature survey, research experiment, modelling, simulation, measurement, and others. The reserach findings must be documented in the form of introduction, research objective, research scope, literature survey, research methodology, data analysis, results and discussion and conclusion. A scientific thesis must be submitted at the end of research and student must deliver his/her research output in the form of oral presentation.</t>
  </si>
  <si>
    <t>ISC1238</t>
  </si>
  <si>
    <t>KIE4004</t>
  </si>
  <si>
    <t>Power System</t>
  </si>
  <si>
    <t>This course allows the student to have the fundamental knowledge on electrical power transmission and distribution system. They will be able to calculate load flow problems, asymmetrical faults and the protection requirements. In general, the course is about providing an in-depth knowledge of the modern theory and practice of electrical power systems, and an understanding of the operation and design of electrical power equipments. This requires analysis and performs design calculations.</t>
  </si>
  <si>
    <t>ISC1239</t>
  </si>
  <si>
    <t>KIE4012</t>
  </si>
  <si>
    <t>Nanotechnology for Sustainable Energy</t>
  </si>
  <si>
    <t>Nanotechnology is an exciting study of science, engineering and technology conducted at the nanoscale. Materials operating at the nanoscale, such as quantum dots, nanowires and graphene nanosheets behave significantly different compared to the same materials at a larger scale. This behaviour can be exploited to enhance the performance of sustainable energy harvesting and storage devices, such as solar cells, thermoelectrics, fuel cells and batteries. This course introduces nanotechnology and its role improving the performance and sustainability aspect of these devices. Case studies of state of the art technology will showcase the cutting edge development of nanotechnology in energy devices.</t>
  </si>
  <si>
    <t>ISC1240</t>
  </si>
  <si>
    <t>KIE4013</t>
  </si>
  <si>
    <t>High Voltage Engineering</t>
  </si>
  <si>
    <t>Students will be introduced to phenomena of breakdown in gases, liquids and solid dielectrics, partial discharge, overvoltages and transient recovery voltage. Student will also be taught on the generation of DC, AC and impulse voltages and high voltage bushing design. Various types of insulation materials, cable insulation, application of insulating materials and techniques of condition based monitoring are exposed to students in this course.</t>
  </si>
  <si>
    <t>ISC1241</t>
  </si>
  <si>
    <t>KIE4014</t>
  </si>
  <si>
    <t>Wireless Communications</t>
  </si>
  <si>
    <t>The course is intended to present basic concepts involved in mobile and wireless communication systems. The course deals with various issues relating to mobile radio channel fundamentals, path loss models, fading, diversity and multiple access techniques.</t>
  </si>
  <si>
    <t>ISC1242</t>
  </si>
  <si>
    <t>KIE4015</t>
  </si>
  <si>
    <t>Optical Communications</t>
  </si>
  <si>
    <t xml:space="preserve">The course provides an introduction to optical fiber structures, propagation characteristics, fabrication, cabling, optical measurements, loss, dispersion, nonlinear effects, optical emission, optical detection, optical amplification and fiber-optic devices.
 </t>
  </si>
  <si>
    <t>ISC1243</t>
  </si>
  <si>
    <t>KIE4018</t>
  </si>
  <si>
    <t>VLSI Design</t>
  </si>
  <si>
    <t>This course is intended to be an introduction to the design of very large scale integration (VLSI) circuits. Advanced topics includes: IC technology, CAD tools, layout, design rules, CMOS circuit characterization and performance estimation, standard cells and full custom designs, architectures for VLSI, timing, and testability.</t>
  </si>
  <si>
    <t>ISC1244</t>
  </si>
  <si>
    <t>KIE4019</t>
  </si>
  <si>
    <t>Analog VLSI Circuit Design</t>
  </si>
  <si>
    <t>The goal of this course is to introduce the modelling, design and analysis of analog CMOS VLSI circuits. A strong theoretical background of integrated analog circuits design is imparted to the students along with the emphasis on their design and analysis. Design of CMOS based current mirrors, integrated differential amplifiers, precision voltage/current reference and nonlinear analog circuits are discussed considering practical parameters, adapting their advantages and limitations. Students will be exposed to use industry standard EDA tools to design, optimize and simulate analog CMOS integrated circuits.</t>
  </si>
  <si>
    <t>ISC1245</t>
  </si>
  <si>
    <t>KIE4022</t>
  </si>
  <si>
    <t>Embedded Systems</t>
  </si>
  <si>
    <t>This course provides a practical introduction to the design of microprocessor-based electronic systems. The lectures and project work will expose students to the various stages in an engineering project (design, implementation, testing and documentation) and a range of embedded system concepts.</t>
  </si>
  <si>
    <t>ISC1246</t>
  </si>
  <si>
    <t>KIE4023</t>
  </si>
  <si>
    <t>Digital Control System</t>
  </si>
  <si>
    <t>Not Offered</t>
  </si>
  <si>
    <t>The aim of this course is to expose students to the basic theory of digital control systems.</t>
  </si>
  <si>
    <t>ISC1247</t>
  </si>
  <si>
    <t>KIA2005</t>
  </si>
  <si>
    <t>Water Resources</t>
  </si>
  <si>
    <t xml:space="preserve">Introduction to hydrological cycle, water balance, surface water and groundwater flow. Application of statistic and probability in hydrology and water resources management. Introduction to urban hydrology and application to Malaysian systems.
</t>
  </si>
  <si>
    <t>ISC1248</t>
  </si>
  <si>
    <t>KIA2006</t>
  </si>
  <si>
    <t>Environmental Engineering and Sustainability</t>
  </si>
  <si>
    <t>Introduction to environment, standards and legislations and related issues in Malaysia. Water quality parameters, sources and characteristics of water and wastewater. Fundamentals of water and wastewater treatment processes. Introduction to sustainability Concepts-Principles of Green Engineering as a Foundation for Sustainability-Climate Change-Water Issues.</t>
  </si>
  <si>
    <t>ISC1250</t>
  </si>
  <si>
    <t>KIB4007</t>
  </si>
  <si>
    <t>Tissue Engineering</t>
  </si>
  <si>
    <t>This course covers the basic principles of tissue engineering focused upon the combination of cells, scaffolds, components of extracellular matrix and appropriate stimulation. Also reviews current strategies and usage of tissue engineering.</t>
  </si>
  <si>
    <t>ISC1251</t>
  </si>
  <si>
    <t>KIB4010</t>
  </si>
  <si>
    <t>Medical Imaging</t>
  </si>
  <si>
    <t>The course introduces the basic principles and design of medical diagnostic imaging equipment. A few medical imaging technologies are covered such as X-rays, gamma rays, and computed tomography, fluoroscopy, mammography, projection radiography, magnetic resonance imaging, ultrasound, laser and optoelectronics. The course also exposes the students to the quality control in diagnostics and radiation safety.</t>
  </si>
  <si>
    <t>ISC1252</t>
  </si>
  <si>
    <t>KIB4013</t>
  </si>
  <si>
    <t>Biotransport and Artificial Organ</t>
  </si>
  <si>
    <t>This course covers various types of artificial organs including artificial lung, artificial kidney, artificial heart and cardiac valve prosthesis. Focus is given to understanding the principles and components, as well as the performance and designs of artificial organs. In addition, mass transport principles would be applied to solve problems related to the design and applications of artificial organs.</t>
  </si>
  <si>
    <t>ISC1253</t>
  </si>
  <si>
    <t>KII4005</t>
  </si>
  <si>
    <t>Sensors in  Healthcare</t>
  </si>
  <si>
    <t>This course introduces various sensors used in the field of Healthcare, especially in the area of Prosthetics and Orthotics (P&amp;O). This course will also feature emerging trends and applications of these Sensors in P&amp;O. Advantageous to clinicians and P&amp;O engineers to tackle numerous issues related Healthcare.</t>
  </si>
  <si>
    <t>ISC1254</t>
  </si>
  <si>
    <t>KIX3001</t>
  </si>
  <si>
    <t>Integrated Design Project II</t>
  </si>
  <si>
    <t>Design project course with research component</t>
  </si>
  <si>
    <t>ISC1255</t>
  </si>
  <si>
    <t>KIB2005</t>
  </si>
  <si>
    <t>Safety, Standard and Ethics in Biomedical Engineering</t>
  </si>
  <si>
    <t>The course covers the international and national medical devices regulation, safety and standards including the Global Harmonization Task Force Regulatory Framework. The electrical safety and tests in Medical devices are also explained.The course also covers ethical and bioethical issues related to biomedical engineering.</t>
  </si>
  <si>
    <t>ISC1256</t>
  </si>
  <si>
    <t>KIE1002</t>
  </si>
  <si>
    <t>Laboratory 2</t>
  </si>
  <si>
    <t>This course exposes students to practical skills related to basic circuits, circuit theory and electronics circuits.</t>
  </si>
  <si>
    <t>ISC1257</t>
  </si>
  <si>
    <t>KIE1006</t>
  </si>
  <si>
    <t>Electronic Physics</t>
  </si>
  <si>
    <t>This course provides a basis for understanding of physics, characteristics and electrical properties of semiconductor materials and devices. This course will also cover the theory of solids, the study of semiconductor in equilibrium, carrier transport phenomena and PN-junctions.</t>
  </si>
  <si>
    <t>ISC1258</t>
  </si>
  <si>
    <t>KIE1007</t>
  </si>
  <si>
    <t>Electronic Circuit I</t>
  </si>
  <si>
    <t>This course provides an introduction to modern electronic circuit design and to the concepts of active and passive semiconducting devices (diodes, bipolar and MOSFET transistors), and a discussion of their use in a number of basic electronic circuits i.e. amplifiers and operational amplifiers.</t>
  </si>
  <si>
    <t>ISC1259</t>
  </si>
  <si>
    <t>KIE1008</t>
  </si>
  <si>
    <t>Programming II</t>
  </si>
  <si>
    <t>Object oriented programming and data structures are two important topics for advanced computer programming. This course covers topics related to object oriented programming and various data structures such as stacks, queues, trees and graphs. Algorithms used for searching, hasing and sorting the data structures will also be covered. C/C++ language is used in this course.</t>
  </si>
  <si>
    <t>ISC1260</t>
  </si>
  <si>
    <t>KIE2002</t>
  </si>
  <si>
    <t>Laboratory 4</t>
  </si>
  <si>
    <t>This course exposes students to practical skills related to basic communication system, induction motor, DC motor and DC generator.</t>
  </si>
  <si>
    <t>ISC1261</t>
  </si>
  <si>
    <t>KIE2007</t>
  </si>
  <si>
    <t>Basic Electromagnetics</t>
  </si>
  <si>
    <t>This course gives an introduction to static electromagnetic fields. The student is first given a grounding in vector analysis. Then, electrostatics are introduced, with emphasis on electrostatic vector fields, electrical materials, capacitors and its derived energy and forces. Then, magnetostatics are given similar treatment regarding magnetostatic vector fields, magnetic materials, inductors and its derived energy, force and torque. Boundary value problems in static electromagnetics are also addressed.</t>
  </si>
  <si>
    <t>ISC1262</t>
  </si>
  <si>
    <t>KIE2008</t>
  </si>
  <si>
    <t>Communication System</t>
  </si>
  <si>
    <t>This course provides an introduction to the basic principles that are used in the analysis and design of analog and digital communication systems. This course also presents analytical concepts in modern communication systems analysis and design.</t>
  </si>
  <si>
    <t>ISC1263</t>
  </si>
  <si>
    <t>KIE2009</t>
  </si>
  <si>
    <t>Machines and Drives</t>
  </si>
  <si>
    <t>This course introduces the students to the basics of electrical machines and simple drives. It provides opportunities for students to have hands on experience on design and construction of simple machines.</t>
  </si>
  <si>
    <t>ISC1264</t>
  </si>
  <si>
    <t>KIE3002</t>
  </si>
  <si>
    <t>Laboratory 6</t>
  </si>
  <si>
    <t>This course exposes students to practical skills related to digital signal processing and power electronics.</t>
  </si>
  <si>
    <t>ISC1265</t>
  </si>
  <si>
    <t>KIE3008</t>
  </si>
  <si>
    <t>Power Electronics</t>
  </si>
  <si>
    <t>The course covers the introduction to the power electronics devices, cooling systems, and device protection. Power Electronics circuit such as uncontrolled and controlled DC (single and three phases), different types of DC to DC converter, and single and three phases rectifier and inverter is introduced. The student will be introduced to voltage control technique and pulse width modulation techniques design.</t>
  </si>
  <si>
    <t>ISC1266</t>
  </si>
  <si>
    <t>KIE3009</t>
  </si>
  <si>
    <t>Energy Conversion and High Voltage Transmission</t>
  </si>
  <si>
    <t>Students will be introduced to various energy conversion and electric power generation methods and power system components including transformers, generators and system protection devices. Students will be taught on how to analyse power system networks and symmetrical faults using simulation software. Overvoltage, insulation coordination and high voltage direct current transmission lines are also covered in this course.</t>
  </si>
  <si>
    <t>ISC1267</t>
  </si>
  <si>
    <t>KIE3010</t>
  </si>
  <si>
    <t>Instrumentation</t>
  </si>
  <si>
    <t>This course will introduce instrumentation technology especially for process control system. This will include the operation and properties of various types of sensors. Methodology on how to design the analogue and digital signal conditioning circuits for those sensors also would be elaborate. This course will also introduce various types of actuators to the students.</t>
  </si>
  <si>
    <t>ISC1268</t>
  </si>
  <si>
    <t>Duplicate</t>
  </si>
  <si>
    <t>ISC1269</t>
  </si>
  <si>
    <t>KIE4005</t>
  </si>
  <si>
    <t>Power Quality</t>
  </si>
  <si>
    <t>This course provides in-depth knowledge of power quality issues in power system network. The course introduces various power quality problems mainly voltage distortion and harmonic. Student will learn to design appropriate solutions to mitigate the impact of power quality problem. Besides, the present national and international standards on power quality definition and requirements are also discussed.</t>
  </si>
  <si>
    <t>ISC1270</t>
  </si>
  <si>
    <t>KIE4010</t>
  </si>
  <si>
    <t>Electrical Energy Conversion Technologies</t>
  </si>
  <si>
    <t>Nowadays, solid-state energy conversion device plays an important role in harvesting electrical energy technology by recycling waste energy resources. The goal of this course is to prepare students to be able to propose or design a solid-state energy conversion device with adequate basic in knowledge of device principle, material, fabrication technique and characterization. Throughout the course, students will be exposed with current technologies and fundamentals of thermoelectric, ferroelectric and photovolatic devices. Not limited to its principles and device designs, students will also be exposed to its fabrication technique and characterization.</t>
  </si>
  <si>
    <t>ISC1271</t>
  </si>
  <si>
    <t>KIE4011</t>
  </si>
  <si>
    <t>Renewable Energy</t>
  </si>
  <si>
    <t>Modern society relies on stable, readily available energy supplies. Renewable energy is an increasingly important component of the new energy mix. The course covers energy conversion, utilization and storage for renewable technologies such as wind, solar, hydro, Oceanic Energy and hybrid systems. Thermodynamics concepts (including the first and second law) will form the basis for modeling the renewable energy systems. The course also touches upon the environmental consequences of energy conversion and how renewable energy can reduce air pollution and global climate change.</t>
  </si>
  <si>
    <t>ISC1272</t>
  </si>
  <si>
    <t>KIE4016</t>
  </si>
  <si>
    <t>Antenna and Propagation</t>
  </si>
  <si>
    <t>Introduce the basic essentials of antenna. Starting with the plane electromagnetic waves and the laws that governs the propagation between the transmitting and receiving antennas, the important antennas parameters such as patterns, directivity and gain is explained. The course covers the antenna family that describes various antenna types, the electric dipoles, the loop antennas, uniform linear arrays and the basic concept of antenna measurements.</t>
  </si>
  <si>
    <t>ISC1273</t>
  </si>
  <si>
    <t>KIE4017</t>
  </si>
  <si>
    <t>Optical Waveguides</t>
  </si>
  <si>
    <t>The course will provide an introduction to optical waveguide analysis, and will then focus on issues relating to integrated optical devices such as design, fabrication and characterisation. We will first look at the photonic value chain, and make the distinction between fibre-based, bulk, and integrated optics. Applications involving integrated optics will also be elaborated. These applications include communication, and sensing.</t>
  </si>
  <si>
    <t>ISC1274</t>
  </si>
  <si>
    <t>KIE4020</t>
  </si>
  <si>
    <t>Microwave Electronics and Systems</t>
  </si>
  <si>
    <t>The goal of this course is to introduce microwave electronics and system applications. This course is developed to meet minimum industrial requirements in the topic area. A strong theoretical background from the impedance and ABCD matrix of 2-port network, transmission line concept and the scattering parameter will be covered. Overview of Smith Chart and the implementations and impedance matching network and transformations will be given. Microwave electronics components and device technologies that aligned with state-of-art, microwave filter design, low noise amplifier, oscillator, high power amplifier and phased-lock loop will be covered. Also, microwave transceiver system will be included as overall system integration. Students will be exposed to use industry standard EDA tools to design, optimize and simulate microwave electronics circuit and systems.</t>
  </si>
  <si>
    <t>ISC1275</t>
  </si>
  <si>
    <t>KIE4021</t>
  </si>
  <si>
    <t>Analog Electronics Design</t>
  </si>
  <si>
    <t>The goal of this course is to establish a background on analog circuits, specifically on BJT- and MOSFET-based amplifiers used in discrete circuits and integrated circuits, namely the microelectronic circuits. The frequency response of discrete circuit amplifiers will also be covered in this course. Furthermore, some useful integrated circuit elements based on these two transistors will be introduced and analyzed as well; and these elements include constant-current sources, current mirrors and current steering circuits. The course also aims to cover the differential amplifiers, gain stage, level shifters and output stages, as well as the feedback and stability concept in the amplifiers. Basic concepts of oscillators, PLL and voltage regulators are covered.</t>
  </si>
  <si>
    <t>ISC1276</t>
  </si>
  <si>
    <t>KIE4024</t>
  </si>
  <si>
    <t>Optimization Methods</t>
  </si>
  <si>
    <t>This course aim to provide platform for students to study, understand, develop, solve and assess the engineering problem using artificial intelligence techniques.</t>
  </si>
  <si>
    <t>ISC1277</t>
  </si>
  <si>
    <t>KIE4025</t>
  </si>
  <si>
    <t>Pattern recognition techniques are used to design automated systems that improve their own performance through experience. This course covers the methodologies, technologies, and algorithms of statistical pattern recognition from a variety of perspectives. Topics including Bayesian Decision Theory, Estimation Theory, Linear Discrimination Functions, Nonparametric Techniques, Support Vector Machines, Neural Networks, Decision Trees, and Clustering Algorithms etc. will be presented.</t>
  </si>
  <si>
    <t>ISC1278</t>
  </si>
  <si>
    <t>KIE4026</t>
  </si>
  <si>
    <t>Data Communication Networks</t>
  </si>
  <si>
    <t>This course attempts to provide a unified overview of the data communication networks. It encompasses the TCP/IP protocol architecture and the concepts used at every layer, including encoding techniques, error handling, data link control, multiplexing and spread spectrum, switching and routing, and congestion control.</t>
  </si>
  <si>
    <t>ISC1279</t>
  </si>
  <si>
    <t>KIE4027</t>
  </si>
  <si>
    <t>Power Utilization</t>
  </si>
  <si>
    <t>This course provides an in-depth knowledge on electrical wiring and installation systems in observance of national and international regulations and standards. The course also introduces various aspects of electrical power utilization especially in modern electrical applications.</t>
  </si>
  <si>
    <t>ISC1280</t>
  </si>
  <si>
    <t>EDUCATION</t>
  </si>
  <si>
    <t>PIA1001</t>
  </si>
  <si>
    <t>Introduction to Counselling Psychology</t>
  </si>
  <si>
    <t>Kursus ini bertujuan memberikan overview dan penerangan mengenai psikologi kaunseling sebagai profesyen menolong individu, kelompok, dan keluarga menangani masalah yang timbul dari konflik semasa dalam kehidupan seharian. Tajuk perbincangan meliputi sejarah perkembangan profesion, peranan dan fungsi kaunselor, teori dan teknik, proses, penggunaan ujian dan alat pentaksiran dalam kaunseling, seting di mana kaunselor bekerja, dan isu serta etika dalam psikologi kaunseling.
*Teaching methods In Malay only (preferred students from Indonesia, Singapore, Brunei)</t>
  </si>
  <si>
    <t>ISC1281</t>
  </si>
  <si>
    <t>PIA1003</t>
  </si>
  <si>
    <t>Introduction to Psychology</t>
  </si>
  <si>
    <t xml:space="preserve">Kursus ini memperkenal psikologi sebagai satu sains tingkahlaku untuk membantu pelajar mengembangkan potensi sebagai seorang warganegara yang dapat memberikan perkhidmatan kepada masyarakat apabila tamat pengajian. Prinsip-prinsip asas psikologi dan teori yang berkaitan akan dibincangkan. Akhirnya pelajar akan memahami bahawa tingkahlaku manusia boleh diramal berdasarkan penemuan psikologi.
*Teaching methods In Malay only (preferred students from Indonesia, Singapore, Brunei)
</t>
  </si>
  <si>
    <t>ISC1282</t>
  </si>
  <si>
    <t>PIB1005</t>
  </si>
  <si>
    <t>Listening and Speaking in the ESL Classroom</t>
  </si>
  <si>
    <t>The course will comprise lectures which will focus on the teaching of listening and speaking as separate and integrated skill. Both will be linked to reading and writing in teaching the Malaysian English Syllabus.  The course will begin with an overview of basic concepts, principles and approaches to teaching listening and speaking. Opportunities will be provided for students to explore the implications of the above instruction. Workshop sessions throughout the course will offer hands-on experience in planning and implementing lessons.</t>
  </si>
  <si>
    <t>ISC1283</t>
  </si>
  <si>
    <t>PIB1008</t>
  </si>
  <si>
    <t>Introduction to Literature Methodology</t>
  </si>
  <si>
    <t xml:space="preserve">This introductory course will enable students to develop insights into the role of literature in the curriculum. Students will be introduced to theories, approaches and issues that are relevant to the teaching and learning of literature in English to speakers of other languages. Notions of language competence and the processes of literary reading will be discussed. Students will be encouraged to develop an understanding of appropriate learner-centred methodology for the teaching of the genres of literature. This will be facilitated through the reader-response approaches to texts. The context of literature teaching and learning and the role of the teacher will also be explored. The teaching approach will be largely experiential so that
principles for the teaching and learning of literature may be inductively drawn.
</t>
  </si>
  <si>
    <t>ISC1284</t>
  </si>
  <si>
    <t>PIC1001</t>
  </si>
  <si>
    <t>Introduction to Special Education</t>
  </si>
  <si>
    <t xml:space="preserve">The course aims to introduce students to the various categories of children who require special education and the various services and programmes available to them.  Students will also be guided to identify issues and challenges that are faced by parents, schools and society in the development and education of children with special needs.
</t>
  </si>
  <si>
    <t>ISC1285</t>
  </si>
  <si>
    <t>PIA1006</t>
  </si>
  <si>
    <t>Mental Health and Adjustment</t>
  </si>
  <si>
    <t>This course will expose students to the adjustment mechanims used by humans in response to physical, psychological and social demands of the self, others and environment. Focus will be given to studying how humans face conflict and disappointment, mechanims of self resilience to maintain equilibrium, and ongoing processes that allow the individual to adapt behaviour for a balanced relationship between self and environment. Topics to be discussed include physical and mental health, adjustment as process and its achievement, care for mental health, conflict and dissappointment, self resilience mechanims, theories od maladjustment, neurotic and psychotic behaviour, personality disorders, as well as the role of counselling and psychotherapy in facilitating and raising the level of mental health.
*Teaching methods In Malay only (preferred students from Indonesia, Singapore, Brunei)</t>
  </si>
  <si>
    <t>ISC1286</t>
  </si>
  <si>
    <t>PIA1007</t>
  </si>
  <si>
    <t>Developmental Psychology</t>
  </si>
  <si>
    <t xml:space="preserve">This course is aimed at identifying several important issues related to developmental psychology in life from conception to adolescence. Consideration is given to factors that facilitate or impede normal development from the physical, emotional, social, intellectual and moral aspects. Attention will also be given to development of self-concept, with the aim of helping the student to enhance their self-awareness and their relationship with others. Theories related to cognitive, psychosocial and moral development will also be discussed.
*Teaching methods In Malay only (preferred students from Indonesia, Singapore, Brunei)
</t>
  </si>
  <si>
    <t>ISC1287</t>
  </si>
  <si>
    <t>PIX2003</t>
  </si>
  <si>
    <t>Thinking And Communication Skills</t>
  </si>
  <si>
    <t>This course is based on the conviction that thinking is an ability that can be developed and improved through guidance and practice. It is designed to help develop fundamental thinking abilities such as clarifying, analysing and evaluating arguments; and developing attitudes of open-mindedness and curiosity. These are needed for success in courses, in solving problems and making informed decisions in life. The course integrates the  development of both critical (evaluation) and creative (synthesis) thinking abilities within communication situations such as emphasizing empathy between speaker and the audience, interpersonal communication, and the use of language and nonverbal  messages.</t>
  </si>
  <si>
    <t>ISC1288</t>
  </si>
  <si>
    <t>PIC1007</t>
  </si>
  <si>
    <t>Play and Development</t>
  </si>
  <si>
    <t>Through this course students will able to understand the role of play and to acquire ability in using play as a method of learning for young children. The course also observes play theory, types of play and their relationship to age, organization of various play activities to encourage children’s physical, intellectual, language, social and emotional development. Students are required to construct playthings guided by the principles taught.</t>
  </si>
  <si>
    <t>ISC1289</t>
  </si>
  <si>
    <t>PIC1006</t>
  </si>
  <si>
    <t>Computer Applications in Instruction</t>
  </si>
  <si>
    <t>This course introduces students to computer applications in instruction. The basic concepts discussed here are computer application in education, exposure to software like MS Word, MS Publisher, Ms Power Point and Ms Excel. Students are exposed to direct involvement with online learning such as developing websites and blog. Predominantly, the course involves students in practical and hands-on computer application.</t>
  </si>
  <si>
    <t>ISC1290</t>
  </si>
  <si>
    <t>BUSINESS AND ACCOUNTANCY</t>
  </si>
  <si>
    <t>CQC7001</t>
  </si>
  <si>
    <t>Accounting for Business Decision-Making</t>
  </si>
  <si>
    <t>This course provides understanding of the accounting concepts and methods underlying the preparation of financial statements. Focus is also given to understanding of management accounting information for planning, control and decision-making. The emphasis is on developing critical and analytical skills in using accounting information for business decision-making.</t>
  </si>
  <si>
    <t>ISC1291</t>
  </si>
  <si>
    <t>CQC7002</t>
  </si>
  <si>
    <t>Economics for Managers</t>
  </si>
  <si>
    <t>This course covers economic issues related to managerial decision-making including consumer demand, supply, elasticity, producer’s cost, market structures, aggregate models of macro economy, and government policies including fiscal and monetary policy.</t>
  </si>
  <si>
    <t>ISC1292</t>
  </si>
  <si>
    <t>CQC7003</t>
  </si>
  <si>
    <t>Managerial Finance</t>
  </si>
  <si>
    <t>This course introduces the fundamentals of a firm’s managerial finance. Managerial finance deals with the allocation, management and funding of financial resources. This involves dealing with day-to-day working capital decisions; another part is longer-term, involving major capital investment decisions.</t>
  </si>
  <si>
    <t>ISC1293</t>
  </si>
  <si>
    <t>CQC7005</t>
  </si>
  <si>
    <t>Information Systems and Operations Management</t>
  </si>
  <si>
    <t>This course is divided into two main components: Information Systems and Operations Management. The course covers the concepts and issues; and use as well as functions of Information Systems and Operations Management in organizations. It also requires students to make comparison between the different types of Information Systems used in organizations. Students are also exposed to the various types of operations management tools and techniques in organizations.</t>
  </si>
  <si>
    <t>ISC1294</t>
  </si>
  <si>
    <t>CQC7006</t>
  </si>
  <si>
    <t>Human Capital Management</t>
  </si>
  <si>
    <t>The course is divided into two parts, namely: organizational management and human resource management. The first part covers the basic functions and roles of managers in a challenging work environment. It highlights the concepts and practices of planning, organizing, leading, and controlling. The second part of the course examines the practical issues in managing human resources. They include: planning and executing effective staffing strategies, and managing programmes to develop employees’ effectiveness and enhance organizational performance.</t>
  </si>
  <si>
    <t>ISC1295</t>
  </si>
  <si>
    <t>CQC7007</t>
  </si>
  <si>
    <t>Corporate Strategy</t>
  </si>
  <si>
    <t>This course is designed to expose students to the theory and practice of strategic planning and management. Strategic planning and management involve setting goals and effective execution of strategies to attain the pre-determined goals. The course emphasises on students’ ability to think conceptually and develop an effective analytical framework for strategic decision making. The use of real cases allows students to test their ability to identify and solve issues or problems that are strategic in nature.</t>
  </si>
  <si>
    <t>ISC1296</t>
  </si>
  <si>
    <t>CQX7001</t>
  </si>
  <si>
    <t>Research Methodology</t>
  </si>
  <si>
    <t>This course focuses on concepts in research methodology. The process of doing research, literature review and research design are covered in this course. This course also concentrates on data analysis techniques both parametric and nonparametric using statistical software.</t>
  </si>
  <si>
    <t>ISC1297</t>
  </si>
  <si>
    <t>CIA3010</t>
  </si>
  <si>
    <t>Public Sector Accounting</t>
  </si>
  <si>
    <t xml:space="preserve">This course is designed to expose students to the concepts and practices of accounting in public sector together with the underlying legal provisions, rules and procedures. The coverage of the course includes environment of public sector accounting and major issues relating to management accounting and control, budgeting, financial accounting and reporting, auditing and performance measurement. The course also highlights the importance of accountability as well as current developments in public sector accounting.
</t>
  </si>
  <si>
    <t>ISC1298</t>
  </si>
  <si>
    <t>CIB3005</t>
  </si>
  <si>
    <t>Leadership</t>
  </si>
  <si>
    <t>In this course, the students are exposed to leadership theories, selfmanagement leadership, differences between leaders and managers.  In addition, research perspectives on leadership, the personal side of leadership and leader as a social architect are also included in the course.</t>
  </si>
  <si>
    <t>ISC1299</t>
  </si>
  <si>
    <t>CIC2005</t>
  </si>
  <si>
    <t>Econometric</t>
  </si>
  <si>
    <t>Throughout this course students will be exposed to the application of statistical and mathematical methods in the field of economics and business to describe the numerical relationships between key economic and financial variables. In addition this course provide the students with a good understanding of econometric models for discrete and limited dependent variables, and models for panel and time series data. These models are widely used in the empirical literature, and a good understanding of these models is crucial.</t>
  </si>
  <si>
    <t>ISC1300</t>
  </si>
  <si>
    <t>CIX1001</t>
  </si>
  <si>
    <t>Principles of Microeconomics</t>
  </si>
  <si>
    <t>This course will expose students to basic principles of economics such as limited resources and choice and how price theory, production theory and distribution theory was developed based on these basic principles. Discussion on price theory covers demand and supply models, elasticity, consumer behavior and the demand curve, firm behavior and the supply curve. Production and cost theory will cover theory of the firm within various market structures, while distribution theory will discuss factors of price determination such as labour and capital.</t>
  </si>
  <si>
    <t>ISC1301</t>
  </si>
  <si>
    <t>CIX1002</t>
  </si>
  <si>
    <t>Principles of Macroeconomics</t>
  </si>
  <si>
    <t>This course will expose students to macroeconomic issues and problems and concepts of basic measurements and calculation of a country’s economic progress.  Students will also be exposed to basic models of income determination for an open and closed economy, and theories explaining the relationship between government expenditure and taxes. The impact of government’s fiscal and monetary policies on business activities namely production on capital and consumer goods are extensively covered in this course.</t>
  </si>
  <si>
    <t>ISC1302</t>
  </si>
  <si>
    <t>CIX2005</t>
  </si>
  <si>
    <t>Entrepreneurship</t>
  </si>
  <si>
    <t>In this course, students are exposed to the principles of entrepreneurship and the preparation of business plan and business research.  The business startup and development processes as well as personal ethical codes will also be introduced to students.</t>
  </si>
  <si>
    <t>ISC1303</t>
  </si>
  <si>
    <t>CIX3004</t>
  </si>
  <si>
    <t>Business Research</t>
  </si>
  <si>
    <t>This course focuses on the analysis of business problems through the use of scientific research approach as a problem-solving tool. This course will assist students in identifying, discussing and formulating a research problem, in selecting and applying appropriate research approaches and methods of inquiry (quantitative or qualitative), and in presenting their results. Students will also be exposed to the use of statistical software in data analysis.</t>
  </si>
  <si>
    <t>ISC1304</t>
  </si>
  <si>
    <t>GIC2003</t>
  </si>
  <si>
    <t>Tourism Business</t>
  </si>
  <si>
    <t>This subject provides a background understanding of tourism industry. It covers general aspects of history and development of tourism industry. It provides the identification of what constitutes tourism products and services. Students examine aspects of travel motivation, travel behaviour and tourism marketing. It also discusses the impacts of tourism development which consist of social, cultural,  environmental and economic impacts. Finally it ensures the understanding of the managerial solutions towards achieving a sustainable tourism development.</t>
  </si>
  <si>
    <t>ISC1305</t>
  </si>
  <si>
    <t>CQC7017</t>
  </si>
  <si>
    <t>Corporate Finance</t>
  </si>
  <si>
    <t>Corporate finance deals with the tools and analyses used for corporate financial decision-making. It may be divided into long-term and short-term decisions and techniques with the primary goal of enhancing corporate value by ensuring the return on capital exceeds the cost of capital without taking excessive financial risks.</t>
  </si>
  <si>
    <t>ISC1306</t>
  </si>
  <si>
    <t>CQC7030</t>
  </si>
  <si>
    <t>Strategic Information Systems</t>
  </si>
  <si>
    <t>This course focuses on concepts and theories of Strategic Information Systems (SIS) and issues related to it. Approaches in SIS planning are also discussed taking into consideration the strategic aspects and possibilities.</t>
  </si>
  <si>
    <t>ISC1307</t>
  </si>
  <si>
    <t>CQC7032</t>
  </si>
  <si>
    <t>Supply Chain Management</t>
  </si>
  <si>
    <t>This course focuses on concepts and techniques in supply chain management involving distribution network analysis and configuration.  This course also discusses topics related to transportation, logistics planning, procurement and inventory control.</t>
  </si>
  <si>
    <t>ISC1308</t>
  </si>
  <si>
    <t>CIA3011</t>
  </si>
  <si>
    <t>Internal Auditing</t>
  </si>
  <si>
    <t>This course discusses the basic theories, concepts, processes and applications of internal auditing. It emphasises the role of internal audit function in ensuring good corporate governance. Students will also be exposed to relevant ethical issues.</t>
  </si>
  <si>
    <t>ISC1309</t>
  </si>
  <si>
    <t>CID2002</t>
  </si>
  <si>
    <t>E-Commerce</t>
  </si>
  <si>
    <t>This course provides a thorough explanation of what E-Commerce is, how it is conducted and managed, and how to assess its opportunities, limitations, issues, and risks – all from a managerial perspective. Students will also be expected to develop an E-Commerce business proposal.</t>
  </si>
  <si>
    <t>ISC1310</t>
  </si>
  <si>
    <t>CIF2002</t>
  </si>
  <si>
    <t>Retailing</t>
  </si>
  <si>
    <t>Students are introduced to two parts of retailing concepts and practices. Part one includes  the concept and terms in retailing, storebased retailing, electronic and non-store retailing,  retail customer buying behaviour, retail market strategy and  financial strategy. The second part consists of retail location, site selection, organization structure, human resource management, information systems and supply chain management, planning merchandise assortments, buying systems, pricing, retail communication mix, managing store and customer service.</t>
  </si>
  <si>
    <t>ISC1311</t>
  </si>
  <si>
    <t>CIF3003</t>
  </si>
  <si>
    <t>Integrated Marketing Communication</t>
  </si>
  <si>
    <t>This course introduces students to the concept and practices of integrated marketing communications, analysis of the situations that are relevant to integrated marketing programmes and the communication process. In addition, students will be exposed to the different types of marketing communication tools. Monitoring, evaluation and control sum up the whole course.</t>
  </si>
  <si>
    <t>ISC1312</t>
  </si>
  <si>
    <t>CIF3004</t>
  </si>
  <si>
    <t>Services Marketing</t>
  </si>
  <si>
    <t>The course is divided into three major sections. The first section covers the characteristics of services marketing the importance of understanding customer behaviour in service encounters. The second section is on the service model. This is done by differentiating the core and supplementary elements of service concepts and applying the marketing mix of services marketing to the model. This section relates to managing service processes, demand and productivity. The last section of the course is on issues that are critical to the survival of organisations, such as, customer relationship and loyalty, service recovery, service quality, change management and leadership in service.</t>
  </si>
  <si>
    <t>ISC1313</t>
  </si>
  <si>
    <t>CIX2002</t>
  </si>
  <si>
    <t>Sales Management</t>
  </si>
  <si>
    <t>The goal of the Sales Management course is to examine the elements of an effective sales force as a key component of the organization's marketing effort. The course will extend student's understanding of marketing's scope and potential impact in achieving its overarching goals. Course objectives include understanding the sales perspective, the sales environement, the sales techniques which includes personal selling, and direct marketing, sales management and sales control. Students will learn to apply the discussion topics through an interactive project throughout the course.</t>
  </si>
  <si>
    <t>ISC1314</t>
  </si>
  <si>
    <t>CIX2004</t>
  </si>
  <si>
    <t>Business Application Development</t>
  </si>
  <si>
    <t>This course will introduce students to the world of computer programming. It will also enhances the students capabilities in using software such as Visual Basic and Scratch to develop business applications that are simple but useful.</t>
  </si>
  <si>
    <t>ISC1315</t>
  </si>
  <si>
    <t>CQC7014</t>
  </si>
  <si>
    <t>Money and Banking</t>
  </si>
  <si>
    <t xml:space="preserve">This course covers the role of banking institutions and financial markets towards the economic growth of a country. The course focuses on the role of monetary policy in achieving the economic goals for a particular country. The students will learn various tools and study it implications on monetary policy conducted by central banks to achieve the desired economic outcomes. 
</t>
  </si>
  <si>
    <t>ISC1316</t>
  </si>
  <si>
    <t>CQC7015</t>
  </si>
  <si>
    <t>Derivatives Markets</t>
  </si>
  <si>
    <t>This course will allow students to apply various financial techniques and tools to analyze and price various contracts in derivatives markets.</t>
  </si>
  <si>
    <t>ISC1317</t>
  </si>
  <si>
    <t>CQC7029</t>
  </si>
  <si>
    <t xml:space="preserve">This course focuses on various concepts and theories of electronic commerce such as e-retailing, e-advertising, esupply chain, e-payment, e-learning, etc.  Current issues such as the use of cookies in e-commerce application, taxation issues, intellectual properties and others are also discussed.   
 </t>
  </si>
  <si>
    <t>ISC1318</t>
  </si>
  <si>
    <t>CQC7033</t>
  </si>
  <si>
    <t>Operations Research</t>
  </si>
  <si>
    <t>Operations Research helps in solving problems in different environments that require decision making processes. This module covers topics such as linear programming, network model, integer and dynamic programming. Analytical techniques and computer package that can be used to solve problems faced by business managers in decision making environment are also discussed.</t>
  </si>
  <si>
    <t>ISC1319</t>
  </si>
  <si>
    <t>CQC7034</t>
  </si>
  <si>
    <t>Business Ethics and Corporate Governance</t>
  </si>
  <si>
    <t>Issues in corporate governance and ethics are highly topical issues in today’s world of business.  Governance and ethical issues arise in almost every aspect of corporate life and it is the responsibility of managers to handle these issues.  The objective of the course is to sensitize students to these governance and ethical issues in organization and to provide them with techniques for analyzing and resolving those issues.  With growing public concern about the roles of owners and managers and issues concerning “stakeholder” participation, the course will discuss the importance of responsible corporate behaviour and good corporate governance.</t>
  </si>
  <si>
    <t>ISC1320</t>
  </si>
  <si>
    <t>CQC7035</t>
  </si>
  <si>
    <t>Services Management</t>
  </si>
  <si>
    <t xml:space="preserve">This course provides detail understanding of the concepts and theories of services management. It also directs the student on the understanding of the importance issues that need to be examined in designing a new services enterprise. Students are also required to apply the knowledge of services operations.  
</t>
  </si>
  <si>
    <t>ISC1321</t>
  </si>
  <si>
    <t>CID2003</t>
  </si>
  <si>
    <t>Business Data Communication</t>
  </si>
  <si>
    <t>This course will  introduce students to computer networking technology. The students will learn various networking technology and techniques. The knowledge will be applied in a real world business situation to assess how computer networks contributes to IT infrastructure and assists the firm to achieve its objectives.</t>
  </si>
  <si>
    <t>ISC1322</t>
  </si>
  <si>
    <t>CID3001</t>
  </si>
  <si>
    <t>This course aims to provide an introductory understanding of supply chain management. The objective is to provide students a managerial knowledge of basic concepts and principles including key supply chain activities, buyer-supplier relationships and supply chain integration. The course also discusses how information technology can improve the competitive position of the entire supply chain.</t>
  </si>
  <si>
    <t>ISC1323</t>
  </si>
  <si>
    <t>CIF2003</t>
  </si>
  <si>
    <t>Electronic Marketing</t>
  </si>
  <si>
    <t>This course covers several main aspects in electronic marketing (e-marketing). The first part explains the foundations of online marketing while the second part expands further on e-marketing and planning strategies. This part covers the comparison of traditional electronic tool with e-marketing tools where appropriate examples are provided for online execution. The final part integrates e-marketing in the context of marketing strategy specifically, investigating how (Product, Price, Promotion, Distribution and Customer Relationship Management) can create value for consumers and businesses.</t>
  </si>
  <si>
    <t>ISC1324</t>
  </si>
  <si>
    <t>CIF3001</t>
  </si>
  <si>
    <t>Global Marketing</t>
  </si>
  <si>
    <t>This course offers a comprehensive analysis of the environmental forces that influence the global marketing function. Students will acquire and develop knowledge of how the marketing mix is adapted to identify or recognize and satisfy the needs of global and/or regional customer segments. The course covers four broad topics: global marketing concept and issues, global environmental analysis, global marketing research and strategic analysis, approaches of international market entry by firms, and design and management of a global marketing mix.</t>
  </si>
  <si>
    <t>ISC1325</t>
  </si>
  <si>
    <t>CIF3002</t>
  </si>
  <si>
    <t>Hospitality Management</t>
  </si>
  <si>
    <t>This course provides an overview of the hospitality industry in terms of what constitutes the industry and the functional departments involved in the management of hospitality organisations. It deals with the major components that serve as the backbone of the industry which includes tourism, lodging/accommodation, restaurants as well as non-commercial food services. The sub-components of hospitality industry will also be presented such as clubs, theme parks and entertainment and catering and event management. The traditional functions of management and how they can be applied in hospitality management situations are discussed. Students will be exposed to trends/current issues in the industry and analyse situations related to hospitality.</t>
  </si>
  <si>
    <t>ISC1326</t>
  </si>
  <si>
    <t>CIX3001</t>
  </si>
  <si>
    <t>Islamic Marketing</t>
  </si>
  <si>
    <t>This course presents an overview of Islamic marketing. Students will be able to understand the difference between conventional marketing and Islamic marketing. Students will acquire knowledge of how the marketing mix is adapted in an Islamic marketing environment. The course covers four broad topics: Islamic marketing within the context of Islamic economy and Islamic business, muslim consumer behaviour, the difference between conventional marketing and Islamic marketing, and the marketing mix (4Ps) within the context of Islamic marketing environment.</t>
  </si>
  <si>
    <t>ISC1327</t>
  </si>
  <si>
    <t>GIC2002</t>
  </si>
  <si>
    <t>Internet Business</t>
  </si>
  <si>
    <t>This course provides an introduction to the Internet Business. It outlines various strategies and applications that can be implemented within the organization. Students will be exposed to the preparation of an Internet Business proposals which has the potential to be implemented in Malaysia.</t>
  </si>
  <si>
    <t>ISC1328</t>
  </si>
  <si>
    <t>SCIENCE</t>
  </si>
  <si>
    <t>SIE1001</t>
  </si>
  <si>
    <t>Biology of Organisms</t>
  </si>
  <si>
    <t>Characteristics of living organisms; classification based on evolution, morphology and molecular biology; naming of organisms based on the binomial system; description of the major taxa from virus, bacteria, protist, fungi, bryophytes, ferns, gymnosperms, angiosperms, to invertebrate and vertebrate animals; adaptations, life cycles and inter-relationships among organisms.</t>
  </si>
  <si>
    <t>ISC1329</t>
  </si>
  <si>
    <t>SIG1001</t>
  </si>
  <si>
    <t>Introduction to the Earth</t>
  </si>
  <si>
    <t>Origins and structure of the Earth. Mineral and rocks. Rock cycle and geological time. Plate tectonics as a force in the formation of earthquakes, volcanoes, mountain ranges and continental drift.</t>
  </si>
  <si>
    <t>ISC1330</t>
  </si>
  <si>
    <t>SIG1002</t>
  </si>
  <si>
    <t>Earth surface processes</t>
  </si>
  <si>
    <t>Processes that change the earth's surface.  Weathering.  Erosion and deposition by natural agents.  Rock cycle. Diagenesis and sedimentary rocks. Principles of stratigraphy, correlation and facies.</t>
  </si>
  <si>
    <t>ISC1331</t>
  </si>
  <si>
    <t>SIH1001</t>
  </si>
  <si>
    <t>Population Biology</t>
  </si>
  <si>
    <t>Students learn various aspects of populations that include populations of plants, animals, and human. Students are also exposed to environmental phenomena such as acid rain and global warming and their effects on populations and ecosystems. Basic population genetics, properties of population, population growth and interaction between species and the environment.</t>
  </si>
  <si>
    <t>ISC1332</t>
  </si>
  <si>
    <t>SIJ1001</t>
  </si>
  <si>
    <t>Life Processes</t>
  </si>
  <si>
    <t>This course discusses the structures and roles of chemical components of cell at the atoms, molecules and macromolecules level. Enzymes catalysis, types and control of activity. Membrane biology and its role in transportation process are introduced. The concept of energy and thermodynamics. Photosynthesis: light and dark reactions. Cell respiration: aerobic and anaerobic. This course ends with the growth and development of plants and animals e.g. morphogenesis, metamorphosis, dormancy and regeneration.</t>
  </si>
  <si>
    <t>ISC1333</t>
  </si>
  <si>
    <t>SIL1001</t>
  </si>
  <si>
    <t>Cell Biology</t>
  </si>
  <si>
    <t xml:space="preserve">This course is divided into three components namely Genetics, Cell Biology and Molecular Biology. Content of each is stated below:
i) Genetics:
This component comprises of quick introduction of Mendel’s Law, the concept of alleles, loci, genes and chromosomes and test crosses. Students will be first refreshed on probability calculations, the Punnet square and linkage&amp;mapping methods. The component will later discusses deeper topics of inheritance which include Extensions to Mendelian Inheritance Concept (Epistasis, Sex linkage), Sex influenced inheritance and Pedigree analyses. At the end of this component students will be exposed to topics such as Human Genetics, Genetic Counselling and finally a brief introduction to Population Genetics and Hardy-Weinberg Equilibrium.
ii) Cell Biology
This component will discuss on the basic structures and functions of organelles and also processes involving mitosis and meiosis.Students will also be introduced to prokaryotic and eukaryotic cells; and the differences between these two types of cells.
iii) Molecular Biology
In this component, students will first be refreshed on basic aspects of molecular genetics (Historical account, direct and indirect evidences of DNA as genetic materials, structure and properties of DNA, DNA replication, transcription and translation in prokaryotes and how to decipher genetics codes). The component will later discusses on regulation of gene expression in prokaryotes (lac operon, catabolite repression and trp operon and attenuation), control by sigma factor, anti-termination, post-transcriptional control of RNA (trans- and cis-acting regulators), riboswitch as ribozymes and finally the applications of these knowledge in DNA recombinant technology.
</t>
  </si>
  <si>
    <t>ISC1334</t>
  </si>
  <si>
    <t>GIS1012</t>
  </si>
  <si>
    <t>Life Cycle Nutrition</t>
  </si>
  <si>
    <t>Students will be taught about the importance of healthy eating and its implications to healthy life at different stages of life. Section A (30%) deals with food and nutrition, section B (20%) deals with the digestive tract, digestion of food and absorption of nutrients, section C (30%) deals with the human nutritional needs at different stages of the lifecycle. The nutrient requirements during the four main stages of the human lifecycle vary considerably. The requirements for infants, children, adults and the elderly are different. There are also specific nutrients for a pregnant women and lactating mothers. Finally section D (20%) will deal with non-communicable disease associated with unhealthy eating lifestyle.</t>
  </si>
  <si>
    <t>ISC1335</t>
  </si>
  <si>
    <t>SIR2004</t>
  </si>
  <si>
    <t>General Microbiology</t>
  </si>
  <si>
    <t>Introduction to Microbiology, concepts and basic techniques of microbiology, evolution, structure and function of the parts of prokaryotic, diversity and importance of microorganisms including archaea, bacteria, fungi and viruses.</t>
  </si>
  <si>
    <t>ISC1336</t>
  </si>
  <si>
    <t>SIR2008</t>
  </si>
  <si>
    <t>Microbial Physiology and Biochemistry</t>
  </si>
  <si>
    <t>Growth, injuries, starvation and death. Morphogenesis. Structure and function of membranes, movement and chemotaxis. Aggregation and biofilm formation. Energy production: aerobic and anaerobic. Anapleurotic pathways. Photosyntesis. Biosyntesis of macromolecules. Storage materials secondary metabolites. Microbs and metals.</t>
  </si>
  <si>
    <t>ISC1337</t>
  </si>
  <si>
    <t>GIS1014</t>
  </si>
  <si>
    <t>Introductory Microbiology</t>
  </si>
  <si>
    <t>Introduction to Microbiology, concepts and basic knowledge in microbiology, evolution, structure and function of the parts of prokaryotic, diversity and importance of microorganisms including archaea, bacteria, fungi and viruses.</t>
  </si>
  <si>
    <t>ISC1338</t>
  </si>
  <si>
    <t>GIS1015</t>
  </si>
  <si>
    <t>Genetics and You</t>
  </si>
  <si>
    <t>Introduction to the principles and concepts related to the field of Genetics and Molecular Biology, its applications and impacts to the society.</t>
  </si>
  <si>
    <t>ISC1339</t>
  </si>
  <si>
    <t>GIS1009</t>
  </si>
  <si>
    <t>Current Issues in Biotechnology</t>
  </si>
  <si>
    <t>Students will learn the areas of biotechnology, basic concepts and applications. Role of Biotechnology in bioeconomy, sustainable development and food security.</t>
  </si>
  <si>
    <t>ISC1340</t>
  </si>
  <si>
    <t>GIS1010</t>
  </si>
  <si>
    <t>Human Nervous System</t>
  </si>
  <si>
    <t xml:space="preserve">Introduction to the human nervous system from the developmental, cellular, structural and functional aspects; aiming to improve understanding of the human nervous system and various disorders that involve the human nervous system. 
</t>
  </si>
  <si>
    <t>ISC1341</t>
  </si>
  <si>
    <t>GIS1011</t>
  </si>
  <si>
    <t>Medicinal Plants</t>
  </si>
  <si>
    <t>Introduction of medicinal plants, classification and diversity of medicinal plants, the usage of medicinal plants as pharmaceutical sources, traditional medicine, aromatherapy, belief, chemical constituents of medicinal plants, the importance of medicinal plants in drug developments.</t>
  </si>
  <si>
    <t>ISC1342</t>
  </si>
  <si>
    <t>GIS2001</t>
  </si>
  <si>
    <t>Plant Biology</t>
  </si>
  <si>
    <t xml:space="preserve">This course introduces plant biology that encompasses plant biodiversity and its importance; plant morphology, structural adaptations and their functions; mode of nutrition and photosynthesis, reproduction, plant establishment, conservation and success in the land habitat.
</t>
  </si>
  <si>
    <t>ISC1343</t>
  </si>
  <si>
    <t>GIS2002</t>
  </si>
  <si>
    <t>Principles of Conservation</t>
  </si>
  <si>
    <t>This course introduces to students the importance of conservation, concepts of conservations, conservation laws and policies, and sites for conservation such reserve forests, aquatic habitat, botanical gardens, etc. Visits to Rimba Ilmu and several other conservation sites will be organised to expose students to examples of conservation effort.</t>
  </si>
  <si>
    <t>ISC1344</t>
  </si>
  <si>
    <t>SIE2002</t>
  </si>
  <si>
    <t>Plant Diversity</t>
  </si>
  <si>
    <t xml:space="preserve">Introduction to the morphology, development and reproductive biology of bryophytes, pteridophytes, gymnosperms and angiosperms. The economic and ecological importance of different plant groups will be discussed. Training on identification of different plant groups will be addressed through practical sessions and fieldwork.
</t>
  </si>
  <si>
    <t>ISC1345</t>
  </si>
  <si>
    <t>SIE2011</t>
  </si>
  <si>
    <t>Terrestrial Ecology</t>
  </si>
  <si>
    <t xml:space="preserve">Major elements of terrestrial ecology: the physical world, plants, animals, microbes. Energy and trophic levels. Time as a dimension. General vegetation categories and dependent organismal assemblages. Life forms and general adaptations among terrestrial organisms: autotrophs and heterotrophs in different environments; light, water and nutrition. Diurnal and seasonal variations and cycles. Types and characteristics of tropical forests. Diversity of life in various environments. Reproduction in plants and animals: comparative traits. Reproductive rhythms in plants: flowering, pollination, dispersal. Behavioural aspects of animal reproduction in rain forests. Other rainforest adaptations and interactions among organisms: herbivory and plant defences, myrmecophily, parasitism, saprophytism. The relationship among soils, climate and forest type. The forest growth cycle and dynamic equilibrium. The ecology of nutrient cycling and importance of the hydrological system in forest growth. Relationships among nutrients, growth, structure and biological diversity. Key characteristics of biodiversity and biogeography for rainforest species. The concepts of carrying capacity and environmental pressure. Degradation and regrowth of forests. Consequences of various logging systems, rainforest fragmentation and environmental catastrophes. The rain forest as a renewable resource; the concept of sustainable forest management. Carbon sequestration by vegetation. Timber, non-wood forest products and other forest functions as management objectives. Non-forest tropical landscapes: review of types, comparisons in terms of productivity.
</t>
  </si>
  <si>
    <t>ISC1346</t>
  </si>
  <si>
    <t>SIH1002</t>
  </si>
  <si>
    <t>Environmental Chemistry</t>
  </si>
  <si>
    <t>Distribution, transport and fate of major pollutants in the environment. Principles of environmental monitoring and sampling, sample storage and pretreatment. Introduction to basic concepts in environmental chemistry, chemical analysis and chemical equilibrium.</t>
  </si>
  <si>
    <t>ISC1347</t>
  </si>
  <si>
    <t>SIH2001</t>
  </si>
  <si>
    <t>Research Methods</t>
  </si>
  <si>
    <t xml:space="preserve">Introduction to research basics and theory. Key features of research such as research ethics, structuring the research project, finding and reviewing the literature. Attention paid to data collection techniques and data analysis which focus on qualitative and quantitative data. 
</t>
  </si>
  <si>
    <t>ISC1348</t>
  </si>
  <si>
    <t>SIH2004</t>
  </si>
  <si>
    <t>Environmental Pollution</t>
  </si>
  <si>
    <t xml:space="preserve">Definition of environment-related terms. Review of current
environmental problems. Types of pollutants and how they affect the organisms and ecosystem. Pollution from sediment, nutrients (eutrophication), hazardous materials, organics, and oil spills etc. The effects of pollution on environmental and climatic factors.
Greenhouse effect, acid rain and ozone depletion. A look at problems in waste disposal, energy use and environmental management in general.
</t>
  </si>
  <si>
    <t>ISC1349</t>
  </si>
  <si>
    <t>SIH2012</t>
  </si>
  <si>
    <t>Climate Change and Energy Science</t>
  </si>
  <si>
    <t xml:space="preserve">This course introduces you to the key concepts, theories, issues, challenges and debates within climate change and energy policy, together with the main social science approaches to this multifaceted subject. Primary emphasis will be given to the basic concepts and techniques, but the course will also include insights from innovation studies and political science. The focus throughout will be the opportunities, challenges and constraints associated with making the transition to a low carbon energy system. Relevant analytical techniques such as cost benefit analysis, decomposition analysis and energy modelling will also be briefly introduced.
</t>
  </si>
  <si>
    <t>ISC1350</t>
  </si>
  <si>
    <t>SIH2014</t>
  </si>
  <si>
    <t>Environmental Forensics</t>
  </si>
  <si>
    <t>Environmental pollution had caused many environmental effect. This involves the quality and biodiversity of the environment. Therefroe, this course will expose students in investigation of environemntal evidence do identify the causes of any pollution episode.</t>
  </si>
  <si>
    <t>ISC1351</t>
  </si>
  <si>
    <t>SIJ2001</t>
  </si>
  <si>
    <t>Principles of Biochemical Analysis</t>
  </si>
  <si>
    <t>The course contains the quantitative aspects of Biochemistry where the emphasis will be given to the areas of acid-base, pH, buffer preparation, titration, enzyme kinetics, bioenergetics and radioactivity. The course will also include current and “classical” analytical methods – gels, TLC, qPCR, MS, HPLC, LC-MS.</t>
  </si>
  <si>
    <t>ISC1352</t>
  </si>
  <si>
    <t>SIJ2002</t>
  </si>
  <si>
    <t>Structure and Function of Biomolecules</t>
  </si>
  <si>
    <t>This course consists of several experiments: isolation methods, general biochemical analysis procedures, demonstration as well as theory regarding the latest techniques and instrumentation used in the laboratory. Basic diagnostic tests will also be conducted. This course will also emphasise quantitative data analysis.</t>
  </si>
  <si>
    <t>ISC1353</t>
  </si>
  <si>
    <t>SIJ2003</t>
  </si>
  <si>
    <t>Energetics, Metabolism and Regular of Carbohydrate and Lipids</t>
  </si>
  <si>
    <t xml:space="preserve">The students will learn the principles of bioenergetics, biosynthesis and catabolism of the primary macromolecules, and regulatory mechanisms involved in intermediary metabolism. 
</t>
  </si>
  <si>
    <t>ISC1354</t>
  </si>
  <si>
    <t>SIJ2006</t>
  </si>
  <si>
    <t>Protein Biochemistry</t>
  </si>
  <si>
    <t xml:space="preserve">Levels of protein structures - Primary structure, its importance and its determination; Secondary structures and their prediction; Super- secondary structures; Tertiary structure and forces involved in its stabilization; Quaternary structure; Protein folding and denaturation; Protein engineering; Protein purification and characterization. 
</t>
  </si>
  <si>
    <t>ISC1355</t>
  </si>
  <si>
    <t>SIJ2012</t>
  </si>
  <si>
    <t>Nutritional Biochemistry</t>
  </si>
  <si>
    <t>ISC1356</t>
  </si>
  <si>
    <t>SIL2002</t>
  </si>
  <si>
    <t>Cytogenetics</t>
  </si>
  <si>
    <t>This course focuses on behaviour of chromosomes in mitosis and meiosis, correlation between meiosis and Mendelian laws, aberrant meiosis, chromosome organisation, chromosome structure and morphology, methods for chromosome study, karyotype analysis and nomenclature, specialized chromosomes and chromosomes aberrations.</t>
  </si>
  <si>
    <t>ISC1357</t>
  </si>
  <si>
    <t>SIL2004</t>
  </si>
  <si>
    <t>Bioinformatics and Phylogenetics</t>
  </si>
  <si>
    <t>This course will give an overview of bioinformatics and phylogenetics analysis with an emphasis on specific tools for solving specific problems, focusing on the asumptions that underpin these approaches and how to analyse the resulting data. It will specifically focus on practical bioinformatics in particular for current research, and technology developments in molecular biology.</t>
  </si>
  <si>
    <t>ISC1358</t>
  </si>
  <si>
    <t>SIL2006</t>
  </si>
  <si>
    <t>Population Genetics</t>
  </si>
  <si>
    <t xml:space="preserve">The course is an introduction to the concept of population genetics for maintenance and importance of genetic variation in human, microbes, plants for biodiversity, agriculture, breeding and fisheries. The course also introduces the statistical programs that is needed for understanding the principles of population genetics.
</t>
  </si>
  <si>
    <t>ISC1359</t>
  </si>
  <si>
    <t>SIL2008</t>
  </si>
  <si>
    <t>Molecular Genetics</t>
  </si>
  <si>
    <t xml:space="preserve">This course includes topics involved in eukaryotic DNA replication,gene transcription and translation. The topics covered: Eukaryotic genome, C-value paradox, histones and non-histone proteins, heterochromatin and euchromatin, classes of DNA, DNA replication in eukaryotes, transcription, RNA polymerases I, II and III, gene regulation in eukaryotes, various control and regulatory elements, pre-mRNA processing and alternative splicing, RNA processing events (rRNA, tRNA, trans-splicing, RNA-editing), posttranscriptional control of gene expression, transcriptional regulation (DNA binding domains), and transcriptional regulation through signal transduction pathway.
</t>
  </si>
  <si>
    <t>ISC1360</t>
  </si>
  <si>
    <t>SIL2009</t>
  </si>
  <si>
    <t>Recombinant DNA Technology</t>
  </si>
  <si>
    <t xml:space="preserve">Introduction to DNA recombinant technology; basic gene cloning and gene analysis; vector; enzymes; methods of DNA restriction and DNA ligation; methods to introduce foreign DNA into host cells; screening of clones; clones characterisation; enzymatic manipulation of DNA and RNA; radioactive and non-radioactive probe labelling; Southern &amp; Northern hybridisations, colony, plaque and dot blotting; radioactive and non-radioactive hybridisations; plasmid, lambda &amp; M13 phages and cosmid-vector cloning systems, PCR; site directed mutagenesis and protein engineering; DNA sequencing; and gene mapping.  Next genetation sequencing and technologies. Practical.
</t>
  </si>
  <si>
    <t>ISC1361</t>
  </si>
  <si>
    <t>SIL2010</t>
  </si>
  <si>
    <t>Immunogenetics</t>
  </si>
  <si>
    <t>The course gives an understanding on the importance of the immune system in ensuring immunity. The introduction is a discussion on the cells involved in the innate and adaptive systems. An in-depth explanation on the clonal selection theory, rearrangement process of the receptors,T cell thymic education, B cell selection and production of antibodies/immunoglobulins will be given. The role of the major histocompatibilty complex in processing and presentation of antigens, activation and signal transduction of T and B cells and importance of cytokines regulation in immune responses will be discussed. Important immune and effector mechanisms in inflammation, phagocytosis and complement will be given the main focus. The last section of the course will give an overview of how each component signals the downstream components in a cascade to generate an immune response with the cytokines as regulators, and helper T cells in their central function with the complement system as the main effector component.</t>
  </si>
  <si>
    <t>ISC1362</t>
  </si>
  <si>
    <t>SIK2003</t>
  </si>
  <si>
    <t>General Biochemistry</t>
  </si>
  <si>
    <t>Structure and physical characteristic of water;  Acid and base, pH and pK; classification, structure and function of carbohydrates lipids, amino acids and proteins; nucleic acids and molecular biology; characteristic of enzyme and the regulation of enzyme activity; the use of enzyme in industries; catabolism and anabolism of carbohydrate, fatty acids, amino acids, nucleic acids .</t>
  </si>
  <si>
    <t>ISC1363</t>
  </si>
  <si>
    <t>SIK2010</t>
  </si>
  <si>
    <t>Medical Parasitology</t>
  </si>
  <si>
    <t xml:space="preserve">Introduction. The biology, life-cycle, epidemiology, symptoms treatment, epidemiological control and control of selected parasitic diseases such as Amoebic dysentery, Giardiasis, Toxoplasmosis, Malaria, Leishmaniasis, Trypanosomiasis, Chagas, Taeniasis, Schistosomiasis, Lymphatic Filariasis  etc.
</t>
  </si>
  <si>
    <t>ISC1364</t>
  </si>
  <si>
    <t>SIK2014</t>
  </si>
  <si>
    <t>Physiology of Reproduction</t>
  </si>
  <si>
    <t>Biology of sex; sex ratio; structure of male and female reproductive system; spermatogenesis; oogenesis; folliculogenesis; endocrinology of reproduction; menstrual cycle and oestrous cycle; fertilization; embryo cleavage; foetal development; pregnancy; birth; lactation; infertility and sterility; technology of reproduction.</t>
  </si>
  <si>
    <t>ISC1365</t>
  </si>
  <si>
    <t>SIK2015</t>
  </si>
  <si>
    <t>Complementary and Alternative Medicine</t>
  </si>
  <si>
    <t>Principles of complementary alternative medicine; the diversity of complementary alternative medicine and therapies; the roles of alternative medicine in modern society; mind body medicine; naturopathic medicine; environmental medicine; diet and health; detoxification therapies.</t>
  </si>
  <si>
    <t>ISC1366</t>
  </si>
  <si>
    <t>SIO2001</t>
  </si>
  <si>
    <t>Applied Microbiology</t>
  </si>
  <si>
    <t>Introduction to industrial microorganisms. Roles of bacteria, alga and fungi for life and the environment. Microbial culture, growth and control. Bioactive agents and genetic engineering. Applications of microbes in medicine, industry, agriculture, waste treatment and biodegradation of pollutants. Microbial processes   in production of food, drinks, dairy products and bioactive agents (pharmaceutical and non pharmaceuticals).</t>
  </si>
  <si>
    <t>ISC1367</t>
  </si>
  <si>
    <t>SIO2006</t>
  </si>
  <si>
    <t>Oral Communication and Scientific Writing</t>
  </si>
  <si>
    <t>Lessons will include learning the steps and rules of writing, understanding a scientific article and writing other related important documents pertaining to working requirements. The communication part will include basic skills in communications, different styles of speech such as public speaking, impromptu speech, prepared speech and debate.</t>
  </si>
  <si>
    <t>ISC1368</t>
  </si>
  <si>
    <t>SIO2010</t>
  </si>
  <si>
    <t>Post-Harvest Process Engineering and Technology</t>
  </si>
  <si>
    <t>This course is designed to expose students to the importance of postharvest biotechnology in horticulture. It covers the physiological processes involved and the use of biotechnology to address postharvest problems. It also gives an overview of  processes involved from the time of harvest until the time the produce reaches the market.</t>
  </si>
  <si>
    <t>ISC1369</t>
  </si>
  <si>
    <t>SIO2011</t>
  </si>
  <si>
    <t>Plant Breeding</t>
  </si>
  <si>
    <t xml:space="preserve">The objective of this course is to introduce the principles of genetics and basic techniques in plant breeding. It covers  sexual reproduction systems in plants, self-pollinated and cross-polinated crops, techniques in plant breeding, techniques in breeding for disease resistance and the development of hybrids.
</t>
  </si>
  <si>
    <t>ISC1370</t>
  </si>
  <si>
    <t>SIR2010</t>
  </si>
  <si>
    <t>Immunology</t>
  </si>
  <si>
    <t xml:space="preserve">The course gives an understanding on the importance of the immune system in ensuring immunity. The introduction is a discussion on the cells involved in the innate and adaptive systems. An in depth explanation on the clonal selection theory, rearrangement process of the receptors, T cell thymic education, B cell selection and production of antibodies/immunoglobulins will be given. The role of the major histocompatibilty complex in processing and presentation of antigens; activation and signal transduction of T and B cells and importance of cytokines regulation in immune resposes will be discussed. Important immune and effector mechanisms in inflammation, phagositosis and complement would be given the main focus. The last section of the course would give an overview of how each component signals the downstream components in a cascade to generate an immune response with the cytokines as regulators, and helper T cells in their central function with the complement system as the main effector component.
</t>
  </si>
  <si>
    <t>ISC1371</t>
  </si>
  <si>
    <t>SIV2001</t>
  </si>
  <si>
    <t>Fundamentals of Bioinformatics</t>
  </si>
  <si>
    <t>This course aims to give an overview of fundamental concepts in bioinformatics. It covers the utilization of internet biological databases to extract and analyse genomic, proteomic and protein structural data. The importance of ontology in bioinformatics will also be emphasized. Various bioinformatics problems and issues will be discussed on bioinformatics applications.</t>
  </si>
  <si>
    <t>ISC1372</t>
  </si>
  <si>
    <t>SIV2002</t>
  </si>
  <si>
    <t>Biological Systems and Processes</t>
  </si>
  <si>
    <t>The course includes the metabolism process of carbohydrate, glycogen, penthose phosphate pathway, gluconeogenesis, lipid and amino acid metabolism, photosynthesis, stomata opening, plant transportation, ecology, mechanism of muscle contraction, vertebrate endocrine system, transportation of oxygen and carbon dioxide in blood.</t>
  </si>
  <si>
    <t>ISC1373</t>
  </si>
  <si>
    <t>SIV2003</t>
  </si>
  <si>
    <t>Computer Operating System</t>
  </si>
  <si>
    <t xml:space="preserve">The syllabus of this course concepts, structure and mechanisms of Operating Systems, design principals of modern operating systems reinforced with real world examples.
</t>
  </si>
  <si>
    <t>ISC1374</t>
  </si>
  <si>
    <t>SIV2004</t>
  </si>
  <si>
    <t>Computer Perogramming</t>
  </si>
  <si>
    <t>This course is intended as a first introduction to programming computers using the C++ programming language. It provides an overview of programming concepts, design and an introduction to coding using the C++ language. The course has a focus on creating working computer programs in C++. This course will address fundamental concepts of analysis, design, testing and code development. It includes flowcharts, Boolean logic, control flow, data types and structures, variables, arrays, and functions.</t>
  </si>
  <si>
    <t>ISC1375</t>
  </si>
  <si>
    <t>SIV2005</t>
  </si>
  <si>
    <t>Biophysics in Bioinformatics</t>
  </si>
  <si>
    <t>This course introduces students to the field of biophysics and its role in the life sciences. It covers diverse aspects of biophysical chemistry, including general concepts in thermodynamics and kinetics as well as topics more specific to biological macromolecules. Students will also be introduced to Physical techniques are central to the measurement of the atomic structure, dynamics and interactions of molecules that are a core foundation of modern molecular biology.</t>
  </si>
  <si>
    <t>ISC1376</t>
  </si>
  <si>
    <t>SIV2012</t>
  </si>
  <si>
    <t>Bioimage Processing and Analysis</t>
  </si>
  <si>
    <t xml:space="preserve">This course aims to introduce the concepts in image processing and analysis, specifically on biological images. It covers the introduction of the digital image representation, processing and analysis. Various problems related to biological images are considered to be solved using programming language such as Matlab and C++, as well as image processing and analysis software such as ImageJ and Adobe Photoshop.
</t>
  </si>
  <si>
    <t>ISC1377</t>
  </si>
  <si>
    <t>SIE2006</t>
  </si>
  <si>
    <t>Phycology</t>
  </si>
  <si>
    <t xml:space="preserve">Introduction to phycology. The water industry, management and hydrological cycle will be discussed followed by the examination of factors affecting algal growth and water pollution. The potential of algae as economic resources, medicinal value, animal food and biofertilizers are also discussed.
</t>
  </si>
  <si>
    <t>ISC1378</t>
  </si>
  <si>
    <t>SIE2009</t>
  </si>
  <si>
    <t>Animal Structure, Function and Physiology</t>
  </si>
  <si>
    <t xml:space="preserve">This involves the animal study of the anatomy and physiology of a wide range of species including humans that enable them to meet their need to survive and reproduce. To do this, animals acquire, process and use energy to cope with internal and external challenges through a variety of physiological, morphological and behavioural adaptations. An integrated approach is taken to combine microanatomy, gross anatomy and physiology in learning of the body systems. Concepts and theories in lectures are expanded and developed in interactive laboratories and explorative practicals.
</t>
  </si>
  <si>
    <t>ISC1379</t>
  </si>
  <si>
    <t>SIE2012</t>
  </si>
  <si>
    <t>Aquatic Ecology</t>
  </si>
  <si>
    <t xml:space="preserve">Introduction to the physical and chemical aspects of aquatic systems, and their influence on aquatic organisms.  Survey of marine and freshwater organisms with focus on their ecological roles.  The basic principles of aquatic ecology are discussed at the community and ecosystem levels, followed by more detailed discussion of the major marine and freshwater ecosystems.  Types and exploitation of aquatic resources.  Human impacts on aquatic ecosystems.
</t>
  </si>
  <si>
    <t>ISC1380</t>
  </si>
  <si>
    <t>SIH2002</t>
  </si>
  <si>
    <t>Scientific Writing Method</t>
  </si>
  <si>
    <t xml:space="preserve">Introduction to acquisition of suitable scientific literatures. Guidelines on scientific writing skills and editing particularly for literature review, scientific papers, poster, theses, dissertations and critique of research papers. Techniques of oral and poster presentation will be presented. 
</t>
  </si>
  <si>
    <t>ISC1381</t>
  </si>
  <si>
    <t>SIH2005</t>
  </si>
  <si>
    <t>Instrumentation for Environmental Chemical Analysis</t>
  </si>
  <si>
    <t xml:space="preserve">This course addresses knowledge and understanding of the separation, analytical spectroscopy and chromatography techniques used in environmental chemical analysis. It will help the students to understand the principles, applications and limitations of analytical techniques such as gas chromatography, high performance liquid, ion, potentiometric, amperometric, coulometric, electrogravimetric, voltametric, refractive index and birefringence measurements.   
</t>
  </si>
  <si>
    <t>ISC1382</t>
  </si>
  <si>
    <t>SIH2008</t>
  </si>
  <si>
    <t>Environmental Health and Safety</t>
  </si>
  <si>
    <t>Introduction to the concept of occupational health, safety and environment. Identification, assessment and control of hazards at workplace, accident investigation method at workplace, safety process management and risk assessment. Knowledge and calculation of TLVs (Threshold Limit Values) for safe working environment. Visit to laboratories in order to observe health and safety procedures are being practised will be carried out.</t>
  </si>
  <si>
    <t>ISC1383</t>
  </si>
  <si>
    <t>SIH2009</t>
  </si>
  <si>
    <t>Introduction to Geographic Information System</t>
  </si>
  <si>
    <t xml:space="preserve">Thic course introduces student to concept,operation and application of GIS with some aspects of environmental management.It is focusing on GIS history,geograpic data structure,vector and raster data, area concept in GIS and implementation of atatistical area. Application of GPS as the basic technological tool will also be included.
</t>
  </si>
  <si>
    <t>ISC1384</t>
  </si>
  <si>
    <t>SIJ2004</t>
  </si>
  <si>
    <t>Metabolism and Regular of Amino Acids and Nucleic Acids</t>
  </si>
  <si>
    <t xml:space="preserve">The objectives and content of the course are designed to provide students with a comprehensive understanding of the metabolic pathways involving the amino acids and nucleotides; and the manner by which metabolism is regulated. This course stresses both the normal metabolic function, and why disease states occur if normal metabolic processes are disrupted.
</t>
  </si>
  <si>
    <t>ISC1385</t>
  </si>
  <si>
    <t>SIJ2011</t>
  </si>
  <si>
    <t>Environmental Biochemistry</t>
  </si>
  <si>
    <t>The ecosystem: interaction between the biotic and abiotic components.  The energy concept and trophic levels.  Biogeochemical cycles for carbon, nitrogen, sulphur, phosphorus.  Petroleum industry, impacts of oil spills to the natural environment and biological treatment.  Xenobiotics: benefits and impacts.  Bioconversion of polycyclic aromatic hydrocarbons (PAHs) and polychlorinated biphenyls (PCBs).  Environmental impacts of anthropogenic activities e.g. deforestation, urbanisation, monoculture farming, mining.</t>
  </si>
  <si>
    <t>ISC1386</t>
  </si>
  <si>
    <t>SIK2004</t>
  </si>
  <si>
    <t>Human and Animal Physiology</t>
  </si>
  <si>
    <t>Concept of osmoticity and tonicity; excretory system: anatomy; physiology and diseases of kidney; respiratory system: anatomy; physiology and diseases of lung; cardiovascular system: anatomy, physiology and diseases of heart; nutrition (digestive system between ruminant and non-ruminant; nutrition, exercise and healthy lifestyle); homeostasis: thermoregulation and neuronal model in thermoregulation; nervous system and brain: synapse, action potential, effect of drug, EEG, concept of the left and right brain; physiology of the muscle and reproductive biotechnology.</t>
  </si>
  <si>
    <t>ISC1387</t>
  </si>
  <si>
    <t>SIK2011</t>
  </si>
  <si>
    <t>Ethnobotany</t>
  </si>
  <si>
    <t>Principles of ethnobotany; the different disciplines of ethnobotany; the roles of ethnobotany in modern society; plants and their origins; the role of taxonomy in ethnobotany; medicinal plants from ethnobotany; conservation and ethnobotany; evaluating economic values of ethnobotany; use of ecology in ethnobotany.</t>
  </si>
  <si>
    <t>ISC1388</t>
  </si>
  <si>
    <t>SIK2012</t>
  </si>
  <si>
    <t>Medical Entomology</t>
  </si>
  <si>
    <t>Arthropods as agents and vectors of human diseases. The vector-parasite relationships.  Mechanical vectors and biological vectors. The biology, life-cycle, epidemiology of diseases caused by mosquitoes, flies, ticks, bugs, lice, fleas, mites, cockroaches bedbugs ; vector control.</t>
  </si>
  <si>
    <t>ISC1389</t>
  </si>
  <si>
    <t>SIK2016</t>
  </si>
  <si>
    <t>Principles of Protein Structure</t>
  </si>
  <si>
    <t>The course covers the properties of protein structures and  their classification. It describes in detail protein classification and its functions. Introduction to bioinformatics as tool to protein analysis.It also covers the life cycle of proteins in the cell.</t>
  </si>
  <si>
    <t>ISC1390</t>
  </si>
  <si>
    <t>SIL2003</t>
  </si>
  <si>
    <t>Microbial Genetics</t>
  </si>
  <si>
    <t xml:space="preserve">This introductory course on the genetics of fungi, bacteria, and bacterial viruses will cover theory and techniques related to the study of microbial genetics. Fungal Genetics: Life cycle of Fungi; Genetic crosses; ordered tetrad analysis, unordered tetrad analysis, random ascospores; sexual and parasexual cycle; Formation of Heterokaryon, mitotic recombination; Haploidization. Bacterial Genetics: Organization of bacterial genomes; Recombination in bacteria; Transformation, Conjugation, General and specialised transduction; Mapping of Bacterial genomes. Bacteriophage Genetics: Life cycle of temperate and virulent phages; lysogeny and genetic regulation of life cycle; One step growth experiments; single burst experiments.
</t>
  </si>
  <si>
    <t>ISC1391</t>
  </si>
  <si>
    <t>SIL2005</t>
  </si>
  <si>
    <t>Evolutionary Genetics</t>
  </si>
  <si>
    <t>This course introduces population genetics theory as the basis of the genetic model of evolutionary change; microevolution; macroevolution and the evolution of genetic systems. Topics  include evolutionary processes in populations, molecular clocks, neutral theory, coalescent theory, species concept, speciation, co-evolution, evolution of genomes and evolution of genetic systems.</t>
  </si>
  <si>
    <t>ISC1392</t>
  </si>
  <si>
    <t>SIO2002</t>
  </si>
  <si>
    <t>Animal Biotechnology</t>
  </si>
  <si>
    <t xml:space="preserve">Introduction and defination of animal biotechnology in general related to animal reproductivity, artificial insemination techniques in livestock animal, sperm cryopreservation and production and application of vaccines.
</t>
  </si>
  <si>
    <t>ISC1393</t>
  </si>
  <si>
    <t>SIO2003</t>
  </si>
  <si>
    <t>Higher Plant Physiology</t>
  </si>
  <si>
    <t>This course cover explaination of how plants function and grow. Includes metabolism (photosynthesis, respiration, mineral nutrition), water relations, gas exchange, response to environmental stresses, growth and development in response to environmental cues and biochemical control of growth.</t>
  </si>
  <si>
    <t>ISC1394</t>
  </si>
  <si>
    <t>SIO2004</t>
  </si>
  <si>
    <t>Cell and Tissue Culture</t>
  </si>
  <si>
    <t>Regeneration of complete plants from various cells, tissues and organs from tissue culture system. Media preparation and factors affecting cells, tissues and organs growth and ultimately plant regeneration.  Meristem culture and production of diseases free plants. Various types of cultures. Clonal propagation, somatic embryogenesis. Production of haploid and triploid plants. Production of secondary plant metabolites in vitro. Importance and contributions of tissue culture technique.  Cryopreservation. Animal tissue culture and biotechnology.</t>
  </si>
  <si>
    <t>ISC1395</t>
  </si>
  <si>
    <t>SIO2005</t>
  </si>
  <si>
    <t>Analytical Techniques in Biotechnology</t>
  </si>
  <si>
    <t>An introduction to the theory of basic laboratory techniques in molecular biology, with emphasis on basic laboratory functions and techniques. This course concentrates on DNA structure and function along with techniques of DNA analysis, including cloning, restriction digests, and polymerase chain reaction.</t>
  </si>
  <si>
    <t>ISC1396</t>
  </si>
  <si>
    <t>SIO2007</t>
  </si>
  <si>
    <t>Molecular Biology and Genetic Engineering</t>
  </si>
  <si>
    <t>The course include the  principles, systems and techniques that can be used in the genetics engineering of  microrganisms, plants and animals as well as methods of gene transfer. The lecture also discussed in depth the specific examples on how the technology being used. It also discuss generally on the advantage and disadvantages of genetic engineering.</t>
  </si>
  <si>
    <t>ISC1397</t>
  </si>
  <si>
    <t>SIO2009</t>
  </si>
  <si>
    <t>Metabolomics and Secondary Metabolites</t>
  </si>
  <si>
    <t>This course covers biosynthesis, bioactivity and ecology of secondary metabolites (natural products), Major classes of secondary metabolites are explained according to elementary intermediate compounds where they are found, followed by elaboration of the pharmacological and toxicological traits of compounds found in insects, plants and microorganisms. This course ends with an introduction to the biotechnological exploitation of secondary metabolites.</t>
  </si>
  <si>
    <t>ISC1398</t>
  </si>
  <si>
    <t>SIV2009</t>
  </si>
  <si>
    <t>Analysis of Organismal Systematics</t>
  </si>
  <si>
    <t>Introduction to systematics and biodiversity, Role and importance of systematics, Concepts and important characteristics of systematics, Discuss the analysis used in phylogenetics. Introduction to the evolutionary concepts and mechanisms. Aplication of several phylogenetic softwares to reconstruct phylogenetic trees and interpret their relationships.</t>
  </si>
  <si>
    <t>ISC1399</t>
  </si>
  <si>
    <t>SIV2010</t>
  </si>
  <si>
    <t>Mathematics in Biology</t>
  </si>
  <si>
    <t xml:space="preserve">Basic mathematics, calculus, molecular mechanics, differentiation, differential equations and programming. Application of mathematics in biology using appropriate examples.
</t>
  </si>
  <si>
    <t>ISC1400</t>
  </si>
  <si>
    <t>COMPUTER SCIENCE &amp; INFORMATION TECHNOLOGY</t>
  </si>
  <si>
    <t>WIC3004</t>
  </si>
  <si>
    <t>Computer Penetration</t>
  </si>
  <si>
    <t>ISC1401</t>
  </si>
  <si>
    <t>WIE3007</t>
  </si>
  <si>
    <t>Data Mining and Warehousing</t>
  </si>
  <si>
    <t>ISC1402</t>
  </si>
  <si>
    <t>WIF3008</t>
  </si>
  <si>
    <t>Real Time Systems</t>
  </si>
  <si>
    <t>ISC1403</t>
  </si>
  <si>
    <t>WIB2002</t>
  </si>
  <si>
    <t>Interactive Design</t>
  </si>
  <si>
    <t>ISC1404</t>
  </si>
  <si>
    <t>WIC2004</t>
  </si>
  <si>
    <t>Internet Technology</t>
  </si>
  <si>
    <t>ISC1405</t>
  </si>
  <si>
    <t>GIW1003</t>
  </si>
  <si>
    <t>Fun with Robots</t>
  </si>
  <si>
    <t>ISC1406</t>
  </si>
  <si>
    <t>WID2003</t>
  </si>
  <si>
    <t>Cognitive Science</t>
  </si>
  <si>
    <t>ISC1407</t>
  </si>
  <si>
    <t>WIE2003</t>
  </si>
  <si>
    <t>Introduction To Data Science</t>
  </si>
  <si>
    <t>ISC1408</t>
  </si>
  <si>
    <t>WIE3002</t>
  </si>
  <si>
    <t>Electronic Commerce</t>
  </si>
  <si>
    <t>ISC1409</t>
  </si>
  <si>
    <t>WIF2002</t>
  </si>
  <si>
    <t>Software Requirements Engineering</t>
  </si>
  <si>
    <t>ISC1410</t>
  </si>
  <si>
    <t>WIB1001</t>
  </si>
  <si>
    <t>Fundamental of Multimedia</t>
  </si>
  <si>
    <t>ISC1411</t>
  </si>
  <si>
    <t>WIG3004</t>
  </si>
  <si>
    <t>Virtual Reality</t>
  </si>
  <si>
    <t>ISC1412</t>
  </si>
  <si>
    <t>LAW</t>
  </si>
  <si>
    <t>LIA3006</t>
  </si>
  <si>
    <t>Media and The State</t>
  </si>
  <si>
    <t>The study of the print and electronic media laws by introducing the current regulation. The aspect that is studied is the implementation of the right of freedom of speech in Malaysia enshrined in the Federal Constitution. Students are required to make a critical observation of the development of the laws regulating the media in the country by contrasting with the laws, policies and freedom of speech practices in other jurisdictions.</t>
  </si>
  <si>
    <t>ISC1413</t>
  </si>
  <si>
    <t>LIA3001</t>
  </si>
  <si>
    <t>Jurisprudence and Legal Theory</t>
  </si>
  <si>
    <t>This course provides an introduction to legal theories as well as basic introduction to the meaning of morality and justice and their relationship to law. The approach taken is a combination of academic theories and practical application through reference to cases and legislations in Malaysia.</t>
  </si>
  <si>
    <t>ISC1414</t>
  </si>
  <si>
    <t>LIA3002</t>
  </si>
  <si>
    <t>An Introduction to Public International Law</t>
  </si>
  <si>
    <t>The objective of this course is to introduce to the students the general principles of public international law. The course gives the students an understanding of how international law is accepted and its applicability in the current context.</t>
  </si>
  <si>
    <t>ISC1415</t>
  </si>
  <si>
    <t>CULTURE CENTRE</t>
  </si>
  <si>
    <t>RIA2018</t>
  </si>
  <si>
    <t>Basic Vocal</t>
  </si>
  <si>
    <t>This course trains students in the skill and knowledge needed in singing.  Throughout the semester students will work closely with classmates.</t>
  </si>
  <si>
    <t>ISC1416</t>
  </si>
  <si>
    <t>RIA2021</t>
  </si>
  <si>
    <t>Taklempong</t>
  </si>
  <si>
    <t xml:space="preserve">The students will be guided by the lecturer  and tutor to develop: 
- Teamwork
- Produce good intonations in playing
- Combination with other instruments
- Continues effort to be better musicians in ensemble TakLempong
</t>
  </si>
  <si>
    <t>ISC1417</t>
  </si>
  <si>
    <t>RIB2008</t>
  </si>
  <si>
    <t>Theatre Costume Design</t>
  </si>
  <si>
    <t>The course is a practicum oriented towards the application of design principles in producing costumes for selected performance. Emphasis is on research, analysis and interpretation of design techniques of various costume genres.</t>
  </si>
  <si>
    <t>ISC1418</t>
  </si>
  <si>
    <t>RIB2014</t>
  </si>
  <si>
    <t>Set And Prop Design</t>
  </si>
  <si>
    <t>Introduce students to the importance of set and prop design in accordance with the script interpretation. The process of understanding the theme, culture background, genre, technique and technology will be emphasized.</t>
  </si>
  <si>
    <t>ISC1419</t>
  </si>
  <si>
    <t>RIB2023</t>
  </si>
  <si>
    <t>Puppet Theatre Production</t>
  </si>
  <si>
    <t>Introduce students to selected genres and forms of puppetry. Train students to design a puppet theatre and make hand-made puppets for performance.</t>
  </si>
  <si>
    <t>ISC1420</t>
  </si>
  <si>
    <t>RIB3006</t>
  </si>
  <si>
    <t>Theatre Technology</t>
  </si>
  <si>
    <t>Introduce students to the technology in producing stage performance. Students will be exposed to the planning process, design and the use of technology in the aspects of scenography.</t>
  </si>
  <si>
    <t>ISC1421</t>
  </si>
  <si>
    <t>RIC1003</t>
  </si>
  <si>
    <t>Malay Classical Dance I</t>
  </si>
  <si>
    <t xml:space="preserve">Exposure on various genre and repertoire on classical Malay Dance with introductions to genre, nature and style or performances, presentation technique and movements.  The main genre for references are the Asyik and Joget Gamelan. The structure of the performances are arranged according to the staging patterns such as: 
• Entering the performance hall
• Obeisance
• Movements of the hands, arms, cross-legged and sitting to extend greetings with respect and reverence. 
• Main and transitions in mannerism.
• Mannerism in movements and obeisance.
• Exiting the performance hall.
</t>
  </si>
  <si>
    <t>ISC1422</t>
  </si>
  <si>
    <t>RIC2002</t>
  </si>
  <si>
    <t>Malay Folk Dance I</t>
  </si>
  <si>
    <t>The study of Malay folk dances essential for understanding the creative choreography processes of Malay dances staging and performance. This course enhances the technique of the stylized structured movement of the Inang dance (Mak Inang, Inang Lama and Inang Cepat) and Asli dance (Senandung, Gunung Sayang dan Asli). The course also allows students to apply comprehensive repertory on stage.</t>
  </si>
  <si>
    <t>ISC1423</t>
  </si>
  <si>
    <t>RIC2014</t>
  </si>
  <si>
    <t>Jazz Technique I</t>
  </si>
  <si>
    <t>Enhance student’s technical ability in Jazz dance based on the correct basic alignment of the body, placement, rhythm, muscle strength, stamina, flexibility, and presentation. Learning materials in the class will cover intermediary level, and comprise of legato warm-ups, isolations, locomotor movements, turns, jumps, and center combinations. Emphasis will be given to the rhythmic accuracy. Students will learn the history of Jazz and dance terminologies through reading assignments.</t>
  </si>
  <si>
    <t>ISC1424</t>
  </si>
  <si>
    <t>RIC2027</t>
  </si>
  <si>
    <t>Martial Arts In Dance</t>
  </si>
  <si>
    <t>Exposure on the variuos movements and polarisation of the Malay Silat movements, in the context and space constrain (space-time-energy). The Silat’s consists of various movements such as: Kuda-Kuda, Bunga Silat, Buah, Langkah, Tangkisan, Ragam Langkah, Composition in Dance.</t>
  </si>
  <si>
    <t>ISC1425</t>
  </si>
  <si>
    <t>RIC2011</t>
  </si>
  <si>
    <t>Ballet I</t>
  </si>
  <si>
    <t>Introduction on the building of appreciation toward Ballet as a traditional European dance. Training in ballet is regarded as a highly form of different dances in the Western community.It focuses on the specific training in movements, posture and the perfect movements. This course emphasizes on the basic ballet movements found at the barre, in centre, costumes and terminology used in ballet.</t>
  </si>
  <si>
    <t>ISC1426</t>
  </si>
  <si>
    <t>RIA2006</t>
  </si>
  <si>
    <t>World Music Culture</t>
  </si>
  <si>
    <t>This course is a survey of music from different parts of the world, covering Asia, Africa, Middle East, Europe and Americas.  Through lecture, discussion, assignments, and attending world music concerts, student explore music styles and concepts and the ways in which music functions as part of society in cultures throughout the world.</t>
  </si>
  <si>
    <t>ISC1427</t>
  </si>
  <si>
    <t>RIA2026</t>
  </si>
  <si>
    <t>Music Appreciation</t>
  </si>
  <si>
    <t>This course covers the elements of music, including pitch, meter, timbre, instruments, and texture of the music. Compositional process, improvisation, transmission of music, function of music and its society will be discussed in class. At the end of the course, students will be able to appreciate and understand music from different perspectives.</t>
  </si>
  <si>
    <t>ISC1428</t>
  </si>
  <si>
    <t>RIB2007</t>
  </si>
  <si>
    <t>Practicum In Make-Up For Effect</t>
  </si>
  <si>
    <t>Introduce students to knowledge and techniques as well as technology in make-up art and special design for performance. Students will learn application techniques of several types of make-up such as make-up for beauty, 3 dimensional make-up, fantasy effect and others.</t>
  </si>
  <si>
    <t>ISC1429</t>
  </si>
  <si>
    <t>RIB2013</t>
  </si>
  <si>
    <t>Visual Art In Theatre</t>
  </si>
  <si>
    <t>Introduction to visual art aspects, especially in understanding art theatre from visual art perspective. Visual art elements and principles would become a platform to study deeper about the meaning of a motive, icon, symbolism, pattern and design of presentation, especially on design and built set and theatre back drop.</t>
  </si>
  <si>
    <t>ISC1430</t>
  </si>
  <si>
    <t>RIB2021</t>
  </si>
  <si>
    <t>Sound Design</t>
  </si>
  <si>
    <t>Introduce students to the different components of sound and their functions in a stage performance. Provides opportunities for practical experience on the demands of techniques of sound aspects.</t>
  </si>
  <si>
    <t>ISC1431</t>
  </si>
  <si>
    <t>RIB2020</t>
  </si>
  <si>
    <t>Lighting Design</t>
  </si>
  <si>
    <t>Introduce students to the different components of lighting and their functions in a stage performance. Provides opportunities for practical experience in lighting the stage and on the demands of techniques of lighting aspects.</t>
  </si>
  <si>
    <t>ISC1432</t>
  </si>
  <si>
    <t>RIC2012</t>
  </si>
  <si>
    <t>Indian Classical Dance - Bharata Natyam</t>
  </si>
  <si>
    <t>Building the understanding on Bharata Natyam. Nritta, Nritya and Natya and doing research on the background and history of Indians in Malaysia. Learning the practical positions, positions and basic steps, before achieving the Abinaya level. Understanding the theory of Rasa, sensitivity towards the music and rhythm and discussing on the aesthetic values of Bharata Natyam from the attire and make-up concepts. Discussing on the development and evolution of Bharata Natyam in Malaysia.</t>
  </si>
  <si>
    <t>ISC1433</t>
  </si>
  <si>
    <t>RIC2010</t>
  </si>
  <si>
    <t>Dancers Conditioning</t>
  </si>
  <si>
    <t>Introducing the students to the physical and individual needs and body strengths as a whole. Combining lectures and training in building muscle strengths, flexibility and cardiovascular strengths. Students are informed on the basic requirements not offered in the normal dance class. The activities includes Therabands, Dunham, Yoga and aerobics on land and in the water.</t>
  </si>
  <si>
    <t>ISC1434</t>
  </si>
  <si>
    <t>RIC2022</t>
  </si>
  <si>
    <t>Tai Chi</t>
  </si>
  <si>
    <t xml:space="preserve">This course is based on the wisdom of Tai-Chi 37 which consists of 37 forms, which is divided to 5 sets of the 5 main versions of the 5 schools of Tai-Chi. Without repititions, the main mannerism is based on the school of Yang and Chen, which consists of the symmetrical shapes, left and right. The concepts are connected with Tai-Chi Qigong and Tai-Chi meditation. The students will be exposed to various elements such as:
1.  Four basic Taiji movements (posture):    relax, rooting, centering, and equilibrium
2.  Four qualities of Taiji: sofness, mindfulness, continuity, and wholesomeness.
3.  Three Alignments:  With breathing and purpose.
</t>
  </si>
  <si>
    <t>ISC1435</t>
  </si>
  <si>
    <t>GIR1003</t>
  </si>
  <si>
    <t>Introduction Malay Folk Dance</t>
  </si>
  <si>
    <t>This course will introduce Malay Folk Dance genres that are commonly choreographed and performed for stage performances. Hence, this introductory course will introduce the basic movements of Zapin and Joget.</t>
  </si>
  <si>
    <t>ISC1436</t>
  </si>
  <si>
    <t>SPORT &amp; EXCERCISE SCIENCES CENTRE</t>
  </si>
  <si>
    <t>VIX2001</t>
  </si>
  <si>
    <t>Fitness Management</t>
  </si>
  <si>
    <t>Fitness industry has developed very rapidly in this country. This course prepares students with the understanding of basic concept of fitness management including its philosophy, theories pertaining to fitness management, and the current issues in this industry. The uniqueness of this industry will also be highlighted.</t>
  </si>
  <si>
    <t>ISC1437</t>
  </si>
  <si>
    <t>VIX2005</t>
  </si>
  <si>
    <t>Health, Wellness and Fitness</t>
  </si>
  <si>
    <t>This course provides basic understanding of the concepts in health, wellness and fitness. The role of exercise in everyday life will be highlighted. Students will be exposed to the various types of different exercises and fitness program available. The focus of this course will be to underline the importance of exercise and fitness in improving personal health and wellness.</t>
  </si>
  <si>
    <t>ISC1438</t>
  </si>
  <si>
    <t>VIB2103</t>
  </si>
  <si>
    <t>Sports Psychology</t>
  </si>
  <si>
    <t>This course equips students with basic knowledge of Sports Psychology. Psychological factors, as well as mental training techniques that influence athletic performance will also be discussed.</t>
  </si>
  <si>
    <t>ISC1439</t>
  </si>
  <si>
    <t>VIX2004</t>
  </si>
  <si>
    <t>Weight Training</t>
  </si>
  <si>
    <t>This course will introduce students to the principles of weight training and preparation of weight training programs. Practical sessions are also included so that students can master the various types of weight training and apply them in demonstration sessions.</t>
  </si>
  <si>
    <t>ISC1440</t>
  </si>
  <si>
    <t>CENTRE FOR INDUSTRIAL TRAINING &amp; ACADEMIC ENRICHMENT</t>
  </si>
  <si>
    <t>GKI1001</t>
  </si>
  <si>
    <t>Independent Research</t>
  </si>
  <si>
    <t>The course requires students to conduct a research project on any selected topic. The students will be coached and mentored by appointed supervisor (s). At the end of the course, student will be producing a research report.</t>
  </si>
  <si>
    <t>ISC1441</t>
  </si>
  <si>
    <t>GKK1001</t>
  </si>
  <si>
    <t>Community service</t>
  </si>
  <si>
    <t>This course gives students the opportunity to undertake activities or projects with identified communities. Students will be with the community and will describe the impact of the project to the community and themselves. Students will also make documentation including video and audio.</t>
  </si>
  <si>
    <t>ISC1442</t>
  </si>
  <si>
    <t>GKP1001</t>
  </si>
  <si>
    <t>Talent Development</t>
  </si>
  <si>
    <t>The course provide opportunity to develop varies skill and competency through activities/program participated by the students. The students will be required to reflect the skills develop from the activities/program performed.</t>
  </si>
  <si>
    <t>ISC1443</t>
  </si>
  <si>
    <t>GKS1001</t>
  </si>
  <si>
    <t>Volunteerism</t>
  </si>
  <si>
    <t>This course exposes students to volunteer activities by selecting suitable projects or programs. Students may perform activities individually or in groups of any identified location. The project needs to be recorded through video or audio documentation. At the end of the project, the impact of implementing the project needs to be determined.</t>
  </si>
  <si>
    <t>ISC1444</t>
  </si>
  <si>
    <t>GKU1001</t>
  </si>
  <si>
    <t>This course guides students to develop innovative minds by providing planning plans for entrepreneurship projects. Emphasis will be given to entrepreneurial ideas, preparing business plans, finding sources of funding, knowing how to register legitimate companies, intellectual property rights and registration. Student will be required to reflect the possible strategies that can be used to realize the business project upon graduation.</t>
  </si>
  <si>
    <t>ISC1482</t>
  </si>
  <si>
    <t>GIT1006</t>
  </si>
  <si>
    <t>Basic Korean Language</t>
  </si>
  <si>
    <t>Korean</t>
  </si>
  <si>
    <t>In this course, students will be exposed to basic Korean language structures and the Korean language system. Students will be taught skills in speaking and writing. They will learn to produce simple dialogues and sentences used in the Korean culture. They will also be taught the correct pronunciation and intonation of the Korean language. In addition, this course also briefly introduces the use of Korean in Malaysia</t>
  </si>
  <si>
    <t>ISC1483</t>
  </si>
  <si>
    <t>Organization Behavior</t>
  </si>
  <si>
    <t>ISC1484</t>
  </si>
  <si>
    <t>AIJ2010</t>
  </si>
  <si>
    <t>Cross-cultural Comparative Study of Families</t>
  </si>
  <si>
    <t>This course is an introduction to the variety of family structures from the various cultural groups in Malaysia. Students are exposed to the comparative methods and theories in the study of society and culture. This knowledge would equip students with a comparative perspective on the structures and functions of families in the various socio-cultural groups. This course also emphasizes the importance of family institutions in the prevention and overcoming of social problems in a society.</t>
  </si>
  <si>
    <t>ISC1488</t>
  </si>
  <si>
    <t>SIR2001</t>
  </si>
  <si>
    <t>Eukaryotic Microorganisms</t>
  </si>
  <si>
    <t>This course will cover the origin and evolution of eukaryotic microorganisms, diversity and classification of fungi, importance of fungi to plant and animal health, the economy and environment, symbiotic relationship of fungi as mycorrhiza and lichen, diversity and importance of algae to health and the environment, diversity of protozoa and their importance to human health, and the use of Saccharomyces cerevisiae as a model eukaryote.</t>
  </si>
  <si>
    <t>ISC1500</t>
  </si>
  <si>
    <t>AIJ2007</t>
  </si>
  <si>
    <t>Crime and Criminal Justice</t>
  </si>
  <si>
    <t>This course provides the knowledge and exposure to students regarding the phenomenon of crime and criminal justice administration system in Malaysia. Among the major areas of focus is the definition and framework study of crime and criminal behaviour, theories and approaches to understanding crime and criminal behaviour. In the second part, students will be exposed to the criminal justice system for adult offenders and child offenders and official action against both types of offenders, particularly in the context of the society in the country.</t>
  </si>
  <si>
    <t>ISC1501</t>
  </si>
  <si>
    <t>AIJ1003</t>
  </si>
  <si>
    <t>Basic Human Behavior</t>
  </si>
  <si>
    <t>This course discusses the basic aspects of human behaviour. It includes the main approaches to understanding human behaviour, human behavioural disorders, structure and dynamics of the group, and the social learning process. It also gives exposure to the students about the importance of interpersonal relationships in human behaviour.</t>
  </si>
  <si>
    <t>ISC1502</t>
  </si>
  <si>
    <t>RIC2021</t>
  </si>
  <si>
    <t>MALAY DANCE OF NUSANTARA</t>
  </si>
  <si>
    <t>The course is designed to create awareness on the genre and repertoire of the Malay Nusantara dance.  It is basically based on practicality of the folk dance either in the form of traditional or improvisation through choreography.  The students need to master various movement techniques for appreciation and differentiation. Among them are the:</t>
  </si>
  <si>
    <t>ISC1503</t>
  </si>
  <si>
    <t>GII1002</t>
  </si>
  <si>
    <t>ISLAMIC ECONOMIC INSTITUTIONS</t>
  </si>
  <si>
    <t>This course aims to expose the student about the concepts, the role and operation of the Islamic
economic institutions such as charitable institutions, financial
institutions and regulatory
institutions.</t>
  </si>
  <si>
    <t>ALL</t>
  </si>
  <si>
    <t>API</t>
  </si>
  <si>
    <t>S1</t>
  </si>
  <si>
    <t>https://docs.google.com/spreadsheets/d/1-TIqzCNzPvWsWw4kVNV40UBwZ2s4NQW6Wqkq3xe1qHo/edit#gid=1215156339&amp;fvid=224713225</t>
  </si>
  <si>
    <t>S2</t>
  </si>
  <si>
    <t>https://docs.google.com/spreadsheets/d/1-TIqzCNzPvWsWw4kVNV40UBwZ2s4NQW6Wqkq3xe1qHo/edit#gid=1215156339&amp;fvid=90609761</t>
  </si>
  <si>
    <t>APM</t>
  </si>
  <si>
    <t>https://docs.google.com/spreadsheets/d/1-TIqzCNzPvWsWw4kVNV40UBwZ2s4NQW6Wqkq3xe1qHo/edit#gid=1215156339&amp;fvid=1840309946</t>
  </si>
  <si>
    <t>https://docs.google.com/spreadsheets/d/1-TIqzCNzPvWsWw4kVNV40UBwZ2s4NQW6Wqkq3xe1qHo/edit#gid=1215156339&amp;fvid=1828717498</t>
  </si>
  <si>
    <t>FASS</t>
  </si>
  <si>
    <t>https://docs.google.com/spreadsheets/d/1-TIqzCNzPvWsWw4kVNV40UBwZ2s4NQW6Wqkq3xe1qHo/edit#gid=1215156339&amp;fvid=2033936514</t>
  </si>
  <si>
    <t>https://docs.google.com/spreadsheets/d/1-TIqzCNzPvWsWw4kVNV40UBwZ2s4NQW6Wqkq3xe1qHo/edit#gid=1215156339&amp;fvid=1786492667</t>
  </si>
  <si>
    <t>AEI</t>
  </si>
  <si>
    <t>https://docs.google.com/spreadsheets/d/1-TIqzCNzPvWsWw4kVNV40UBwZ2s4NQW6Wqkq3xe1qHo/edit#gid=1215156339&amp;fvid=655038056</t>
  </si>
  <si>
    <t>https://docs.google.com/spreadsheets/d/1-TIqzCNzPvWsWw4kVNV40UBwZ2s4NQW6Wqkq3xe1qHo/edit#gid=1215156339&amp;fvid=1049926631</t>
  </si>
  <si>
    <t>FAB</t>
  </si>
  <si>
    <t>https://docs.google.com/spreadsheets/d/1-TIqzCNzPvWsWw4kVNV40UBwZ2s4NQW6Wqkq3xe1qHo/edit#gid=1215156339&amp;fvid=1354972562</t>
  </si>
  <si>
    <t>https://docs.google.com/spreadsheets/d/1-TIqzCNzPvWsWw4kVNV40UBwZ2s4NQW6Wqkq3xe1qHo/edit#gid=1215156339&amp;fvid=1291044164</t>
  </si>
  <si>
    <t>FPP</t>
  </si>
  <si>
    <t>https://docs.google.com/spreadsheets/d/1-TIqzCNzPvWsWw4kVNV40UBwZ2s4NQW6Wqkq3xe1qHo/edit#gid=1215156339&amp;fvid=1507324299</t>
  </si>
  <si>
    <t>https://docs.google.com/spreadsheets/d/1-TIqzCNzPvWsWw4kVNV40UBwZ2s4NQW6Wqkq3xe1qHo/edit#gid=1215156339&amp;fvid=126853639</t>
  </si>
  <si>
    <t>FSKTM</t>
  </si>
  <si>
    <t>https://docs.google.com/spreadsheets/d/1-TIqzCNzPvWsWw4kVNV40UBwZ2s4NQW6Wqkq3xe1qHo/edit#gid=1215156339&amp;fvid=2019324476</t>
  </si>
  <si>
    <t>https://docs.google.com/spreadsheets/d/1-TIqzCNzPvWsWw4kVNV40UBwZ2s4NQW6Wqkq3xe1qHo/edit#gid=1215156339&amp;fvid=1624719165</t>
  </si>
  <si>
    <t>CITRA</t>
  </si>
  <si>
    <t>https://docs.google.com/spreadsheets/d/1-TIqzCNzPvWsWw4kVNV40UBwZ2s4NQW6Wqkq3xe1qHo/edit#gid=1215156339&amp;fvid=1380940692</t>
  </si>
  <si>
    <t>https://docs.google.com/spreadsheets/d/1-TIqzCNzPvWsWw4kVNV40UBwZ2s4NQW6Wqkq3xe1qHo/edit#gid=1215156339&amp;fvid=160318582</t>
  </si>
  <si>
    <t>PK</t>
  </si>
  <si>
    <t>https://docs.google.com/spreadsheets/d/1-TIqzCNzPvWsWw4kVNV40UBwZ2s4NQW6Wqkq3xe1qHo/edit#gid=1215156339&amp;fvid=315873681</t>
  </si>
  <si>
    <t>https://docs.google.com/spreadsheets/d/1-TIqzCNzPvWsWw4kVNV40UBwZ2s4NQW6Wqkq3xe1qHo/edit#gid=1215156339&amp;fvid=1624640246</t>
  </si>
  <si>
    <t>FEP</t>
  </si>
  <si>
    <t>https://docs.google.com/spreadsheets/d/1-TIqzCNzPvWsWw4kVNV40UBwZ2s4NQW6Wqkq3xe1qHo/edit#gid=1215156339&amp;fvid=164292087</t>
  </si>
  <si>
    <t>https://docs.google.com/spreadsheets/d/1-TIqzCNzPvWsWw4kVNV40UBwZ2s4NQW6Wqkq3xe1qHo/edit#gid=1215156339&amp;fvid=2053345574</t>
  </si>
  <si>
    <t>FP</t>
  </si>
  <si>
    <t>https://docs.google.com/spreadsheets/d/1-TIqzCNzPvWsWw4kVNV40UBwZ2s4NQW6Wqkq3xe1qHo/edit#gid=1215156339&amp;fvid=381148362</t>
  </si>
  <si>
    <t>https://docs.google.com/spreadsheets/d/1-TIqzCNzPvWsWw4kVNV40UBwZ2s4NQW6Wqkq3xe1qHo/edit#gid=1215156339&amp;fvid=908852149</t>
  </si>
  <si>
    <t>FK</t>
  </si>
  <si>
    <t>https://docs.google.com/spreadsheets/d/1-TIqzCNzPvWsWw4kVNV40UBwZ2s4NQW6Wqkq3xe1qHo/edit#gid=1215156339&amp;fvid=2087040696</t>
  </si>
  <si>
    <t>https://docs.google.com/spreadsheets/d/1-TIqzCNzPvWsWw4kVNV40UBwZ2s4NQW6Wqkq3xe1qHo/edit#gid=1215156339&amp;fvid=1718162007</t>
  </si>
  <si>
    <t>FBL</t>
  </si>
  <si>
    <t>https://docs.google.com/spreadsheets/d/1-TIqzCNzPvWsWw4kVNV40UBwZ2s4NQW6Wqkq3xe1qHo/edit#gid=1215156339&amp;fvid=2050985919</t>
  </si>
  <si>
    <t>FUU</t>
  </si>
  <si>
    <t>https://docs.google.com/spreadsheets/d/1-TIqzCNzPvWsWw4kVNV40UBwZ2s4NQW6Wqkq3xe1qHo/edit#gid=1215156339&amp;fvid=1770463075</t>
  </si>
  <si>
    <t>https://docs.google.com/spreadsheets/d/1-TIqzCNzPvWsWw4kVNV40UBwZ2s4NQW6Wqkq3xe1qHo/edit#gid=1215156339&amp;fvid=590969809</t>
  </si>
  <si>
    <t>FS</t>
  </si>
  <si>
    <t>https://docs.google.com/spreadsheets/d/1-TIqzCNzPvWsWw4kVNV40UBwZ2s4NQW6Wqkq3xe1qHo/edit#gid=1215156339&amp;fvid=1453476407</t>
  </si>
  <si>
    <t>https://docs.google.com/spreadsheets/d/1-TIqzCNzPvWsWw4kVNV40UBwZ2s4NQW6Wqkq3xe1qHo/edit#gid=1215156339&amp;fvid=115093990</t>
  </si>
  <si>
    <t>PS</t>
  </si>
  <si>
    <t>https://docs.google.com/spreadsheets/d/1-TIqzCNzPvWsWw4kVNV40UBwZ2s4NQW6Wqkq3xe1qHo/edit#gid=1215156339&amp;fvid=1044659419</t>
  </si>
  <si>
    <t>https://docs.google.com/spreadsheets/d/1-TIqzCNzPvWsWw4kVNV40UBwZ2s4NQW6Wqkq3xe1qHo/edit#gid=1215156339&amp;fvid=270228816</t>
  </si>
  <si>
    <t>https://docs.google.com/spreadsheets/d/1-TIqzCNzPvWsWw4kVNV40UBwZ2s4NQW6Wqkq3xe1qHo/edit#gid=1215156339&amp;fvid=254419713</t>
  </si>
  <si>
    <t>https://docs.google.com/spreadsheets/d/1-TIqzCNzPvWsWw4kVNV40UBwZ2s4NQW6Wqkq3xe1qHo/edit#gid=1215156339&amp;fvid=525708230</t>
  </si>
  <si>
    <t>https://docs.google.com/spreadsheets/d/1-TIqzCNzPvWsWw4kVNV40UBwZ2s4NQW6Wqkq3xe1qHo/edit#gid=1215156339&amp;fvid=1806926297</t>
  </si>
</sst>
</file>

<file path=xl/styles.xml><?xml version="1.0" encoding="utf-8"?>
<styleSheet xmlns="http://schemas.openxmlformats.org/spreadsheetml/2006/main" xmlns:x14ac="http://schemas.microsoft.com/office/spreadsheetml/2009/9/ac" xmlns:mc="http://schemas.openxmlformats.org/markup-compatibility/2006">
  <fonts count="12">
    <font>
      <sz val="10.0"/>
      <color rgb="FF000000"/>
      <name val="Arial"/>
    </font>
    <font>
      <b/>
      <sz val="24.0"/>
      <color rgb="FFFFFFFF"/>
      <name val="Arial"/>
    </font>
    <font>
      <b/>
      <color rgb="FFFFFFFF"/>
      <name val="Arial"/>
    </font>
    <font>
      <b/>
      <color rgb="FFFFFFFF"/>
      <name val="Roboto"/>
    </font>
    <font>
      <color theme="1"/>
      <name val="Arial"/>
    </font>
    <font>
      <b/>
      <sz val="14.0"/>
      <color rgb="FFFF0000"/>
      <name val="Roboto"/>
    </font>
    <font>
      <b/>
      <sz val="14.0"/>
      <color rgb="FFFFFFFF"/>
      <name val="Roboto"/>
    </font>
    <font>
      <b/>
      <sz val="11.0"/>
      <color theme="1"/>
      <name val="Arial"/>
    </font>
    <font>
      <b/>
      <color theme="1"/>
      <name val="Arial"/>
    </font>
    <font>
      <b/>
      <sz val="14.0"/>
      <color theme="1"/>
      <name val="Arial"/>
    </font>
    <font>
      <u/>
      <color rgb="FF0000FF"/>
    </font>
    <font>
      <u/>
      <color rgb="FF0000FF"/>
    </font>
  </fonts>
  <fills count="11">
    <fill>
      <patternFill patternType="none"/>
    </fill>
    <fill>
      <patternFill patternType="lightGray"/>
    </fill>
    <fill>
      <patternFill patternType="solid">
        <fgColor rgb="FF741B47"/>
        <bgColor rgb="FF741B47"/>
      </patternFill>
    </fill>
    <fill>
      <patternFill patternType="solid">
        <fgColor rgb="FF351C75"/>
        <bgColor rgb="FF351C75"/>
      </patternFill>
    </fill>
    <fill>
      <patternFill patternType="solid">
        <fgColor rgb="FF000000"/>
        <bgColor rgb="FF000000"/>
      </patternFill>
    </fill>
    <fill>
      <patternFill patternType="solid">
        <fgColor rgb="FF0B5394"/>
        <bgColor rgb="FF0B5394"/>
      </patternFill>
    </fill>
    <fill>
      <patternFill patternType="solid">
        <fgColor rgb="FF3D85C6"/>
        <bgColor rgb="FF3D85C6"/>
      </patternFill>
    </fill>
    <fill>
      <patternFill patternType="solid">
        <fgColor rgb="FFB7B7B7"/>
        <bgColor rgb="FFB7B7B7"/>
      </patternFill>
    </fill>
    <fill>
      <patternFill patternType="solid">
        <fgColor rgb="FF4C1130"/>
        <bgColor rgb="FF4C1130"/>
      </patternFill>
    </fill>
    <fill>
      <patternFill patternType="solid">
        <fgColor rgb="FF674EA7"/>
        <bgColor rgb="FF674EA7"/>
      </patternFill>
    </fill>
    <fill>
      <patternFill patternType="solid">
        <fgColor rgb="FFEFEFEF"/>
        <bgColor rgb="FFEFEFEF"/>
      </patternFill>
    </fill>
  </fills>
  <borders count="1">
    <border/>
  </borders>
  <cellStyleXfs count="1">
    <xf borderId="0" fillId="0" fontId="0" numFmtId="0" applyAlignment="1" applyFont="1"/>
  </cellStyleXfs>
  <cellXfs count="55">
    <xf borderId="0" fillId="0" fontId="0" numFmtId="0" xfId="0" applyAlignment="1" applyFont="1">
      <alignment readingOrder="0" shrinkToFit="0" vertical="bottom" wrapText="0"/>
    </xf>
    <xf borderId="0" fillId="2" fontId="1" numFmtId="0" xfId="0" applyAlignment="1" applyFill="1" applyFont="1">
      <alignment horizontal="left" readingOrder="0" shrinkToFit="0" vertical="center" wrapText="0"/>
    </xf>
    <xf borderId="0" fillId="2" fontId="2" numFmtId="0" xfId="0" applyAlignment="1" applyFont="1">
      <alignment horizontal="center" readingOrder="0" shrinkToFit="0" vertical="center" wrapText="1"/>
    </xf>
    <xf borderId="0" fillId="3" fontId="2" numFmtId="0" xfId="0" applyAlignment="1" applyFill="1" applyFont="1">
      <alignment horizontal="center" readingOrder="0" shrinkToFit="0" vertical="center" wrapText="1"/>
    </xf>
    <xf borderId="0" fillId="2" fontId="2" numFmtId="0" xfId="0" applyAlignment="1" applyFont="1">
      <alignment horizontal="left" readingOrder="0" shrinkToFit="0" vertical="center" wrapText="1"/>
    </xf>
    <xf borderId="0" fillId="4" fontId="2" numFmtId="0" xfId="0" applyAlignment="1" applyFill="1" applyFont="1">
      <alignment horizontal="left" readingOrder="0" shrinkToFit="0" vertical="center" wrapText="1"/>
    </xf>
    <xf borderId="0" fillId="3" fontId="2" numFmtId="0" xfId="0" applyAlignment="1" applyFont="1">
      <alignment horizontal="left" readingOrder="0" shrinkToFit="0" vertical="center" wrapText="1"/>
    </xf>
    <xf borderId="0" fillId="4" fontId="2" numFmtId="0" xfId="0" applyAlignment="1" applyFont="1">
      <alignment horizontal="center" readingOrder="0" shrinkToFit="0" vertical="center" wrapText="1"/>
    </xf>
    <xf borderId="0" fillId="5" fontId="3" numFmtId="0" xfId="0" applyAlignment="1" applyFill="1" applyFont="1">
      <alignment horizontal="center" readingOrder="0" shrinkToFit="0" vertical="center" wrapText="1"/>
    </xf>
    <xf borderId="0" fillId="3" fontId="2" numFmtId="0" xfId="0" applyAlignment="1" applyFont="1">
      <alignment horizontal="center" readingOrder="0" shrinkToFit="0" vertical="center" wrapText="0"/>
    </xf>
    <xf borderId="0" fillId="6" fontId="3" numFmtId="0" xfId="0" applyAlignment="1" applyFill="1" applyFont="1">
      <alignment horizontal="center" readingOrder="0" shrinkToFit="0" vertical="center" wrapText="1"/>
    </xf>
    <xf borderId="0" fillId="4" fontId="3" numFmtId="0" xfId="0" applyAlignment="1" applyFont="1">
      <alignment horizontal="center" readingOrder="0" shrinkToFit="0" vertical="center" wrapText="1"/>
    </xf>
    <xf borderId="0" fillId="0" fontId="4" numFmtId="0" xfId="0" applyAlignment="1" applyFont="1">
      <alignment horizontal="center" readingOrder="0" vertical="center"/>
    </xf>
    <xf borderId="0" fillId="4" fontId="5" numFmtId="0" xfId="0" applyAlignment="1" applyFont="1">
      <alignment horizontal="left" readingOrder="0" shrinkToFit="0" vertical="center" wrapText="1"/>
    </xf>
    <xf borderId="0" fillId="4" fontId="6" numFmtId="0" xfId="0" applyAlignment="1" applyFont="1">
      <alignment horizontal="left" readingOrder="0" shrinkToFit="0" vertical="center" wrapText="1"/>
    </xf>
    <xf borderId="0" fillId="0" fontId="4" numFmtId="0" xfId="0" applyAlignment="1" applyFont="1">
      <alignment horizontal="left" readingOrder="0" vertical="center"/>
    </xf>
    <xf borderId="0" fillId="0" fontId="4" numFmtId="0" xfId="0" applyAlignment="1" applyFont="1">
      <alignment readingOrder="0" vertical="center"/>
    </xf>
    <xf borderId="0" fillId="7" fontId="7" numFmtId="0" xfId="0" applyAlignment="1" applyFill="1" applyFont="1">
      <alignment horizontal="center" readingOrder="0" shrinkToFit="0" vertical="center" wrapText="1"/>
    </xf>
    <xf borderId="0" fillId="0" fontId="4" numFmtId="0" xfId="0" applyAlignment="1" applyFont="1">
      <alignment horizontal="center" readingOrder="0" vertical="center"/>
    </xf>
    <xf borderId="0" fillId="0" fontId="4" numFmtId="0" xfId="0" applyAlignment="1" applyFont="1">
      <alignment readingOrder="0" shrinkToFit="0" vertical="center" wrapText="1"/>
    </xf>
    <xf borderId="0" fillId="0" fontId="4" numFmtId="0" xfId="0" applyAlignment="1" applyFont="1">
      <alignment horizontal="left" readingOrder="0" shrinkToFit="0" vertical="center" wrapText="1"/>
    </xf>
    <xf borderId="0" fillId="0" fontId="4" numFmtId="0" xfId="0" applyAlignment="1" applyFont="1">
      <alignment horizontal="center" readingOrder="0" shrinkToFit="0" vertical="center" wrapText="0"/>
    </xf>
    <xf borderId="0" fillId="0" fontId="4" numFmtId="0" xfId="0" applyAlignment="1" applyFont="1">
      <alignment horizontal="center" vertical="center"/>
    </xf>
    <xf borderId="0" fillId="0" fontId="8" numFmtId="0" xfId="0" applyAlignment="1" applyFont="1">
      <alignment horizontal="center" vertical="center"/>
    </xf>
    <xf borderId="0" fillId="4" fontId="9" numFmtId="0" xfId="0" applyAlignment="1" applyFont="1">
      <alignment horizontal="center" readingOrder="0" shrinkToFit="0" vertical="center" wrapText="1"/>
    </xf>
    <xf borderId="0" fillId="4" fontId="4" numFmtId="0" xfId="0" applyAlignment="1" applyFont="1">
      <alignment horizontal="left" readingOrder="0" shrinkToFit="0" vertical="center" wrapText="1"/>
    </xf>
    <xf borderId="0" fillId="2" fontId="3" numFmtId="0" xfId="0" applyAlignment="1" applyFont="1">
      <alignment horizontal="center" readingOrder="0" shrinkToFit="0" vertical="center" wrapText="1"/>
    </xf>
    <xf borderId="0" fillId="8" fontId="3" numFmtId="0" xfId="0" applyAlignment="1" applyFill="1" applyFont="1">
      <alignment horizontal="center" readingOrder="0" shrinkToFit="0" vertical="center" wrapText="1"/>
    </xf>
    <xf borderId="0" fillId="0" fontId="4" numFmtId="0" xfId="0" applyAlignment="1" applyFont="1">
      <alignment horizontal="center" readingOrder="0" shrinkToFit="0" vertical="center" wrapText="1"/>
    </xf>
    <xf borderId="0" fillId="0" fontId="4" numFmtId="0" xfId="0" applyAlignment="1" applyFont="1">
      <alignment horizontal="left" readingOrder="0" shrinkToFit="0" vertical="top" wrapText="1"/>
    </xf>
    <xf borderId="0" fillId="0" fontId="4" numFmtId="0" xfId="0" applyAlignment="1" applyFont="1">
      <alignment horizontal="left" readingOrder="0" shrinkToFit="0" vertical="center" wrapText="1"/>
    </xf>
    <xf borderId="0" fillId="0" fontId="4" numFmtId="0" xfId="0" applyAlignment="1" applyFont="1">
      <alignment horizontal="left" readingOrder="0" shrinkToFit="0" vertical="top" wrapText="1"/>
    </xf>
    <xf borderId="0" fillId="0" fontId="4" numFmtId="0" xfId="0" applyAlignment="1" applyFont="1">
      <alignment horizontal="center" readingOrder="0" shrinkToFit="0" vertical="center" wrapText="1"/>
    </xf>
    <xf borderId="0" fillId="0" fontId="4" numFmtId="0" xfId="0" applyAlignment="1" applyFont="1">
      <alignment shrinkToFit="0" vertical="center" wrapText="1"/>
    </xf>
    <xf borderId="0" fillId="0" fontId="4" numFmtId="0" xfId="0" applyAlignment="1" applyFont="1">
      <alignment horizontal="center" shrinkToFit="0" vertical="center" wrapText="1"/>
    </xf>
    <xf borderId="0" fillId="0" fontId="4" numFmtId="0" xfId="0" applyAlignment="1" applyFont="1">
      <alignment horizontal="left" vertical="center"/>
    </xf>
    <xf borderId="0" fillId="0" fontId="4" numFmtId="0" xfId="0" applyAlignment="1" applyFont="1">
      <alignment horizontal="left" shrinkToFit="0" vertical="center" wrapText="1"/>
    </xf>
    <xf borderId="0" fillId="0" fontId="4" numFmtId="0" xfId="0" applyAlignment="1" applyFont="1">
      <alignment horizontal="left" shrinkToFit="0" vertical="top" wrapText="1"/>
    </xf>
    <xf borderId="0" fillId="0" fontId="4" numFmtId="0" xfId="0" applyAlignment="1" applyFont="1">
      <alignment horizontal="left" shrinkToFit="0" wrapText="1"/>
    </xf>
    <xf borderId="0" fillId="0" fontId="4" numFmtId="0" xfId="0" applyAlignment="1" applyFont="1">
      <alignment horizontal="center" shrinkToFit="0" wrapText="1"/>
    </xf>
    <xf borderId="0" fillId="0" fontId="4" numFmtId="0" xfId="0" applyAlignment="1" applyFont="1">
      <alignment vertical="center"/>
    </xf>
    <xf borderId="0" fillId="9" fontId="3" numFmtId="0" xfId="0" applyAlignment="1" applyFill="1" applyFont="1">
      <alignment horizontal="center" readingOrder="0" shrinkToFit="0" vertical="center" wrapText="1"/>
    </xf>
    <xf borderId="0" fillId="4" fontId="4" numFmtId="0" xfId="0" applyAlignment="1" applyFont="1">
      <alignment horizontal="center" readingOrder="0" shrinkToFit="0" vertical="center" wrapText="1"/>
    </xf>
    <xf borderId="0" fillId="7" fontId="8" numFmtId="0" xfId="0" applyAlignment="1" applyFont="1">
      <alignment horizontal="center" readingOrder="0" shrinkToFit="0" vertical="center" wrapText="1"/>
    </xf>
    <xf borderId="0" fillId="10" fontId="9" numFmtId="0" xfId="0" applyAlignment="1" applyFill="1" applyFont="1">
      <alignment horizontal="center" readingOrder="0" shrinkToFit="0" vertical="center" wrapText="1"/>
    </xf>
    <xf borderId="0" fillId="0" fontId="4" numFmtId="0" xfId="0" applyAlignment="1" applyFont="1">
      <alignment vertical="top"/>
    </xf>
    <xf borderId="0" fillId="0" fontId="4" numFmtId="0" xfId="0" applyAlignment="1" applyFont="1">
      <alignment readingOrder="0" shrinkToFit="0" wrapText="0"/>
    </xf>
    <xf borderId="0" fillId="0" fontId="4" numFmtId="0" xfId="0" applyAlignment="1" applyFont="1">
      <alignment shrinkToFit="0" wrapText="0"/>
    </xf>
    <xf borderId="0" fillId="0" fontId="4" numFmtId="0" xfId="0" applyAlignment="1" applyFont="1">
      <alignment readingOrder="0"/>
    </xf>
    <xf borderId="0" fillId="0" fontId="10" numFmtId="0" xfId="0" applyAlignment="1" applyFont="1">
      <alignment readingOrder="0" shrinkToFit="0" wrapText="0"/>
    </xf>
    <xf borderId="0" fillId="0" fontId="11" numFmtId="0" xfId="0" applyFont="1"/>
    <xf borderId="0" fillId="0" fontId="4" numFmtId="0" xfId="0" applyAlignment="1" applyFont="1">
      <alignment horizontal="center"/>
    </xf>
    <xf borderId="0" fillId="0" fontId="4" numFmtId="0" xfId="0" applyAlignment="1" applyFont="1">
      <alignment horizontal="left"/>
    </xf>
    <xf borderId="0" fillId="0" fontId="4" numFmtId="0" xfId="0" applyFont="1"/>
    <xf borderId="0" fillId="0" fontId="4" numFmtId="0" xfId="0" applyAlignment="1" applyFont="1">
      <alignment shrinkToFit="0" wrapText="1"/>
    </xf>
  </cellXfs>
  <cellStyles count="1">
    <cellStyle xfId="0" name="Normal" builtinId="0"/>
  </cellStyles>
  <dxfs count="5">
    <dxf>
      <font/>
      <fill>
        <patternFill patternType="solid">
          <fgColor rgb="FF000000"/>
          <bgColor rgb="FF000000"/>
        </patternFill>
      </fill>
      <border/>
    </dxf>
    <dxf>
      <font/>
      <fill>
        <patternFill patternType="solid">
          <fgColor rgb="FFE06666"/>
          <bgColor rgb="FFE06666"/>
        </patternFill>
      </fill>
      <border/>
    </dxf>
    <dxf>
      <font>
        <b/>
        <color rgb="FFFFFFFF"/>
      </font>
      <fill>
        <patternFill patternType="solid">
          <fgColor theme="7"/>
          <bgColor theme="7"/>
        </patternFill>
      </fill>
      <border/>
    </dxf>
    <dxf>
      <font>
        <b/>
        <color rgb="FFFFFFFF"/>
      </font>
      <fill>
        <patternFill patternType="solid">
          <fgColor theme="6"/>
          <bgColor theme="6"/>
        </patternFill>
      </fill>
      <border/>
    </dxf>
    <dxf>
      <font/>
      <fill>
        <patternFill patternType="solid">
          <fgColor rgb="FFEA9999"/>
          <bgColor rgb="FFEA9999"/>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1:S994" sheet="Import View from Master"/>
  </cacheSource>
  <cacheFields>
    <cacheField name="No." numFmtId="0">
      <sharedItems containsString="0" containsBlank="1" containsNumber="1" containsInteger="1">
        <n v="1.0"/>
        <n v="2.0"/>
        <n v="3.0"/>
        <n v="4.0"/>
        <n v="5.0"/>
        <n v="6.0"/>
        <n v="7.0"/>
        <n v="8.0"/>
        <n v="9.0"/>
        <n v="10.0"/>
        <n v="11.0"/>
        <n v="12.0"/>
        <n v="13.0"/>
        <n v="14.0"/>
        <n v="15.0"/>
        <n v="16.0"/>
        <n v="17.0"/>
        <n v="18.0"/>
        <n v="19.0"/>
        <n v="20.0"/>
        <n v="21.0"/>
        <n v="22.0"/>
        <n v="23.0"/>
        <n v="24.0"/>
        <n v="25.0"/>
        <n v="26.0"/>
        <n v="27.0"/>
        <n v="28.0"/>
        <n v="29.0"/>
        <n v="30.0"/>
        <n v="31.0"/>
        <n v="32.0"/>
        <n v="33.0"/>
        <n v="34.0"/>
        <n v="35.0"/>
        <n v="36.0"/>
        <n v="37.0"/>
        <n v="38.0"/>
        <n v="39.0"/>
        <n v="40.0"/>
        <n v="41.0"/>
        <n v="42.0"/>
        <n v="43.0"/>
        <n v="44.0"/>
        <n v="45.0"/>
        <n v="46.0"/>
        <n v="47.0"/>
        <n v="48.0"/>
        <n v="49.0"/>
        <n v="50.0"/>
        <n v="51.0"/>
        <n v="52.0"/>
        <n v="53.0"/>
        <n v="54.0"/>
        <n v="55.0"/>
        <n v="56.0"/>
        <n v="57.0"/>
        <n v="58.0"/>
        <n v="59.0"/>
        <n v="60.0"/>
        <n v="61.0"/>
        <n v="62.0"/>
        <n v="63.0"/>
        <n v="64.0"/>
        <n v="65.0"/>
        <n v="66.0"/>
        <n v="67.0"/>
        <n v="68.0"/>
        <n v="69.0"/>
        <n v="70.0"/>
        <n v="71.0"/>
        <n v="72.0"/>
        <n v="73.0"/>
        <n v="74.0"/>
        <n v="75.0"/>
        <n v="76.0"/>
        <n v="77.0"/>
        <n v="78.0"/>
        <n v="79.0"/>
        <n v="80.0"/>
        <n v="81.0"/>
        <n v="82.0"/>
        <n v="83.0"/>
        <n v="84.0"/>
        <n v="85.0"/>
        <n v="86.0"/>
        <n v="87.0"/>
        <n v="88.0"/>
        <n v="89.0"/>
        <n v="90.0"/>
        <n v="91.0"/>
        <n v="92.0"/>
        <n v="93.0"/>
        <n v="94.0"/>
        <n v="95.0"/>
        <n v="96.0"/>
        <n v="97.0"/>
        <n v="98.0"/>
        <n v="99.0"/>
        <n v="100.0"/>
        <n v="101.0"/>
        <n v="102.0"/>
        <n v="103.0"/>
        <n v="104.0"/>
        <n v="105.0"/>
        <n v="106.0"/>
        <n v="107.0"/>
        <n v="108.0"/>
        <n v="109.0"/>
        <n v="110.0"/>
        <n v="111.0"/>
        <n v="112.0"/>
        <n v="113.0"/>
        <n v="114.0"/>
        <n v="115.0"/>
        <n v="116.0"/>
        <n v="117.0"/>
        <n v="118.0"/>
        <n v="119.0"/>
        <n v="120.0"/>
        <n v="121.0"/>
        <n v="122.0"/>
        <n v="123.0"/>
        <n v="124.0"/>
        <n v="125.0"/>
        <n v="126.0"/>
        <n v="127.0"/>
        <n v="128.0"/>
        <n v="129.0"/>
        <n v="130.0"/>
        <n v="131.0"/>
        <n v="132.0"/>
        <n v="133.0"/>
        <n v="134.0"/>
        <n v="135.0"/>
        <n v="136.0"/>
        <n v="137.0"/>
        <n v="138.0"/>
        <n v="139.0"/>
        <n v="140.0"/>
        <n v="141.0"/>
        <n v="142.0"/>
        <n v="143.0"/>
        <n v="144.0"/>
        <n v="145.0"/>
        <n v="146.0"/>
        <n v="147.0"/>
        <n v="148.0"/>
        <n v="149.0"/>
        <n v="150.0"/>
        <n v="151.0"/>
        <n v="152.0"/>
        <n v="153.0"/>
        <n v="154.0"/>
        <n v="155.0"/>
        <n v="156.0"/>
        <n v="157.0"/>
        <n v="158.0"/>
        <n v="159.0"/>
        <n v="160.0"/>
        <n v="161.0"/>
        <n v="162.0"/>
        <n v="163.0"/>
        <n v="164.0"/>
        <n v="165.0"/>
        <n v="166.0"/>
        <n v="167.0"/>
        <n v="168.0"/>
        <n v="169.0"/>
        <n v="170.0"/>
        <n v="171.0"/>
        <n v="172.0"/>
        <n v="173.0"/>
        <n v="174.0"/>
        <n v="175.0"/>
        <n v="176.0"/>
        <n v="177.0"/>
        <n v="178.0"/>
        <n v="179.0"/>
        <n v="180.0"/>
        <n v="181.0"/>
        <n v="182.0"/>
        <n v="183.0"/>
        <n v="184.0"/>
        <n v="185.0"/>
        <n v="186.0"/>
        <n v="187.0"/>
        <n v="188.0"/>
        <n v="189.0"/>
        <n v="190.0"/>
        <n v="191.0"/>
        <n v="192.0"/>
        <n v="193.0"/>
        <n v="194.0"/>
        <n v="195.0"/>
        <n v="196.0"/>
        <n v="197.0"/>
        <n v="198.0"/>
        <n v="199.0"/>
        <n v="200.0"/>
        <n v="201.0"/>
        <n v="202.0"/>
        <n v="203.0"/>
        <n v="204.0"/>
        <n v="205.0"/>
        <n v="206.0"/>
        <n v="207.0"/>
        <n v="208.0"/>
        <n v="209.0"/>
        <n v="210.0"/>
        <n v="211.0"/>
        <n v="212.0"/>
        <n v="213.0"/>
        <n v="214.0"/>
        <n v="215.0"/>
        <n v="216.0"/>
        <n v="217.0"/>
        <n v="218.0"/>
        <n v="219.0"/>
        <n v="220.0"/>
        <n v="221.0"/>
        <n v="222.0"/>
        <n v="223.0"/>
        <n v="224.0"/>
        <n v="225.0"/>
        <n v="226.0"/>
        <n v="227.0"/>
        <n v="228.0"/>
        <n v="229.0"/>
        <n v="230.0"/>
        <n v="231.0"/>
        <n v="232.0"/>
        <n v="233.0"/>
        <n v="234.0"/>
        <n v="235.0"/>
        <n v="236.0"/>
        <n v="237.0"/>
        <n v="238.0"/>
        <n v="239.0"/>
        <n v="240.0"/>
        <n v="241.0"/>
        <n v="242.0"/>
        <n v="243.0"/>
        <n v="244.0"/>
        <n v="245.0"/>
        <n v="246.0"/>
        <n v="247.0"/>
        <n v="248.0"/>
        <n v="249.0"/>
        <n v="250.0"/>
        <n v="251.0"/>
        <n v="252.0"/>
        <n v="253.0"/>
        <n v="254.0"/>
        <n v="255.0"/>
        <n v="256.0"/>
        <n v="257.0"/>
        <n v="258.0"/>
        <n v="259.0"/>
        <n v="260.0"/>
        <n v="261.0"/>
        <n v="262.0"/>
        <n v="263.0"/>
        <n v="264.0"/>
        <n v="265.0"/>
        <n v="266.0"/>
        <n v="267.0"/>
        <n v="268.0"/>
        <n v="269.0"/>
        <n v="270.0"/>
        <n v="271.0"/>
        <n v="272.0"/>
        <n v="273.0"/>
        <n v="274.0"/>
        <n v="275.0"/>
        <n v="276.0"/>
        <n v="277.0"/>
        <n v="278.0"/>
        <n v="279.0"/>
        <n v="280.0"/>
        <n v="281.0"/>
        <n v="282.0"/>
        <n v="283.0"/>
        <n v="284.0"/>
        <n v="285.0"/>
        <n v="286.0"/>
        <n v="287.0"/>
        <n v="288.0"/>
        <n v="289.0"/>
        <n v="290.0"/>
        <n v="291.0"/>
        <n v="292.0"/>
        <n v="293.0"/>
        <n v="294.0"/>
        <n v="295.0"/>
        <n v="296.0"/>
        <n v="297.0"/>
        <n v="298.0"/>
        <n v="299.0"/>
        <n v="300.0"/>
        <n v="301.0"/>
        <n v="302.0"/>
        <n v="303.0"/>
        <n v="304.0"/>
        <n v="305.0"/>
        <n v="306.0"/>
        <n v="307.0"/>
        <n v="308.0"/>
        <n v="309.0"/>
        <n v="310.0"/>
        <n v="311.0"/>
        <n v="312.0"/>
        <n v="313.0"/>
        <n v="314.0"/>
        <n v="315.0"/>
        <n v="316.0"/>
        <n v="317.0"/>
        <n v="318.0"/>
        <n v="319.0"/>
        <n v="320.0"/>
        <n v="321.0"/>
        <n v="322.0"/>
        <n v="323.0"/>
        <n v="324.0"/>
        <n v="325.0"/>
        <n v="326.0"/>
        <n v="327.0"/>
        <n v="328.0"/>
        <n v="329.0"/>
        <n v="330.0"/>
        <n v="331.0"/>
        <n v="332.0"/>
        <n v="333.0"/>
        <n v="334.0"/>
        <n v="335.0"/>
        <n v="336.0"/>
        <n v="337.0"/>
        <n v="338.0"/>
        <n v="339.0"/>
        <n v="340.0"/>
        <n v="341.0"/>
        <n v="342.0"/>
        <n v="343.0"/>
        <n v="344.0"/>
        <n v="345.0"/>
        <n v="346.0"/>
        <n v="347.0"/>
        <n v="348.0"/>
        <n v="349.0"/>
        <n v="350.0"/>
        <n v="351.0"/>
        <n v="352.0"/>
        <n v="353.0"/>
        <n v="354.0"/>
        <n v="355.0"/>
        <n v="356.0"/>
        <n v="357.0"/>
        <n v="358.0"/>
        <n v="359.0"/>
        <n v="360.0"/>
        <n v="361.0"/>
        <n v="362.0"/>
        <n v="363.0"/>
        <n v="364.0"/>
        <n v="365.0"/>
        <n v="366.0"/>
        <n v="367.0"/>
        <n v="368.0"/>
        <n v="369.0"/>
        <n v="370.0"/>
        <n v="371.0"/>
        <n v="372.0"/>
        <n v="373.0"/>
        <n v="374.0"/>
        <n v="375.0"/>
        <n v="376.0"/>
        <n v="377.0"/>
        <n v="378.0"/>
        <n v="379.0"/>
        <n v="380.0"/>
        <n v="381.0"/>
        <n v="382.0"/>
        <n v="383.0"/>
        <n v="384.0"/>
        <n v="385.0"/>
        <n v="386.0"/>
        <n v="387.0"/>
        <n v="388.0"/>
        <n v="389.0"/>
        <n v="390.0"/>
        <n v="391.0"/>
        <n v="392.0"/>
        <n v="393.0"/>
        <n v="394.0"/>
        <n v="395.0"/>
        <n v="396.0"/>
        <n v="397.0"/>
        <n v="398.0"/>
        <n v="399.0"/>
        <n v="400.0"/>
        <n v="401.0"/>
        <n v="402.0"/>
        <n v="403.0"/>
        <n v="404.0"/>
        <n v="405.0"/>
        <n v="406.0"/>
        <n v="407.0"/>
        <n v="408.0"/>
        <n v="409.0"/>
        <n v="410.0"/>
        <n v="411.0"/>
        <n v="412.0"/>
        <n v="413.0"/>
        <n v="414.0"/>
        <n v="415.0"/>
        <n v="416.0"/>
        <n v="417.0"/>
        <n v="418.0"/>
        <n v="419.0"/>
        <n v="420.0"/>
        <n v="421.0"/>
        <n v="422.0"/>
        <n v="423.0"/>
        <n v="424.0"/>
        <n v="425.0"/>
        <n v="426.0"/>
        <n v="427.0"/>
        <n v="428.0"/>
        <n v="429.0"/>
        <n v="430.0"/>
        <n v="431.0"/>
        <n v="432.0"/>
        <n v="433.0"/>
        <n v="434.0"/>
        <n v="435.0"/>
        <n v="436.0"/>
        <n v="437.0"/>
        <n v="438.0"/>
        <n v="439.0"/>
        <n v="440.0"/>
        <n v="441.0"/>
        <n v="442.0"/>
        <n v="443.0"/>
        <n v="444.0"/>
        <n v="445.0"/>
        <n v="446.0"/>
        <n v="447.0"/>
        <n v="448.0"/>
        <n v="449.0"/>
        <n v="450.0"/>
        <n v="451.0"/>
        <n v="452.0"/>
        <n v="453.0"/>
        <n v="454.0"/>
        <n v="455.0"/>
        <n v="456.0"/>
        <n v="457.0"/>
        <n v="458.0"/>
        <n v="459.0"/>
        <n v="460.0"/>
        <n v="461.0"/>
        <n v="462.0"/>
        <n v="463.0"/>
        <n v="464.0"/>
        <n v="465.0"/>
        <n v="466.0"/>
        <n v="467.0"/>
        <n v="468.0"/>
        <n v="469.0"/>
        <n v="470.0"/>
        <n v="471.0"/>
        <n v="472.0"/>
        <n v="473.0"/>
        <n v="474.0"/>
        <n v="475.0"/>
        <n v="476.0"/>
        <n v="477.0"/>
        <n v="478.0"/>
        <n v="479.0"/>
        <n v="480.0"/>
        <n v="481.0"/>
        <n v="482.0"/>
        <n v="483.0"/>
        <n v="484.0"/>
        <n v="485.0"/>
        <n v="486.0"/>
        <n v="487.0"/>
        <n v="488.0"/>
        <n v="489.0"/>
        <n v="490.0"/>
        <n v="491.0"/>
        <n v="492.0"/>
        <n v="493.0"/>
        <n v="494.0"/>
        <n v="495.0"/>
        <n v="496.0"/>
        <n v="497.0"/>
        <n v="498.0"/>
        <n v="499.0"/>
        <n v="500.0"/>
        <n v="501.0"/>
        <n v="502.0"/>
        <n v="503.0"/>
        <n v="504.0"/>
        <n v="505.0"/>
        <n v="506.0"/>
        <n v="507.0"/>
        <n v="508.0"/>
        <n v="509.0"/>
        <n v="510.0"/>
        <n v="511.0"/>
        <n v="512.0"/>
        <n v="513.0"/>
        <n v="514.0"/>
        <n v="515.0"/>
        <n v="516.0"/>
        <n v="517.0"/>
        <n v="518.0"/>
        <n v="519.0"/>
        <n v="520.0"/>
        <n v="521.0"/>
        <n v="522.0"/>
        <n v="523.0"/>
        <n v="524.0"/>
        <n v="525.0"/>
        <n v="526.0"/>
        <n v="527.0"/>
        <n v="528.0"/>
        <n v="529.0"/>
        <n v="530.0"/>
        <n v="531.0"/>
        <n v="532.0"/>
        <n v="533.0"/>
        <n v="534.0"/>
        <n v="535.0"/>
        <n v="536.0"/>
        <n v="537.0"/>
        <n v="538.0"/>
        <n v="539.0"/>
        <n v="540.0"/>
        <n v="541.0"/>
        <n v="542.0"/>
        <n v="543.0"/>
        <n v="544.0"/>
        <n v="545.0"/>
        <n v="546.0"/>
        <n v="547.0"/>
        <n v="548.0"/>
        <n v="549.0"/>
        <n v="550.0"/>
        <n v="551.0"/>
        <n v="552.0"/>
        <n v="553.0"/>
        <n v="554.0"/>
        <n v="555.0"/>
        <n v="556.0"/>
        <n v="557.0"/>
        <n v="558.0"/>
        <n v="559.0"/>
        <n v="560.0"/>
        <n v="561.0"/>
        <n v="562.0"/>
        <n v="563.0"/>
        <n v="564.0"/>
        <n v="565.0"/>
        <n v="566.0"/>
        <n v="567.0"/>
        <n v="568.0"/>
        <n v="569.0"/>
        <n v="570.0"/>
        <n v="571.0"/>
        <n v="572.0"/>
        <n v="573.0"/>
        <n v="574.0"/>
        <n v="575.0"/>
        <n v="576.0"/>
        <n v="577.0"/>
        <n v="578.0"/>
        <n v="579.0"/>
        <n v="580.0"/>
        <n v="581.0"/>
        <n v="582.0"/>
        <n v="583.0"/>
        <n v="584.0"/>
        <n v="585.0"/>
        <n v="586.0"/>
        <n v="587.0"/>
        <n v="588.0"/>
        <n v="589.0"/>
        <n v="590.0"/>
        <n v="591.0"/>
        <n v="592.0"/>
        <n v="593.0"/>
        <n v="594.0"/>
        <n v="595.0"/>
        <n v="596.0"/>
        <n v="597.0"/>
        <n v="598.0"/>
        <n v="599.0"/>
        <n v="600.0"/>
        <n v="601.0"/>
        <n v="602.0"/>
        <n v="603.0"/>
        <n v="604.0"/>
        <n v="605.0"/>
        <n v="606.0"/>
        <n v="607.0"/>
        <n v="608.0"/>
        <n v="609.0"/>
        <n v="610.0"/>
        <n v="611.0"/>
        <n v="612.0"/>
        <n v="613.0"/>
        <n v="614.0"/>
        <n v="615.0"/>
        <n v="616.0"/>
        <n v="617.0"/>
        <n v="618.0"/>
        <n v="619.0"/>
        <n v="620.0"/>
        <n v="621.0"/>
        <n v="622.0"/>
        <n v="623.0"/>
        <n v="624.0"/>
        <n v="625.0"/>
        <n v="626.0"/>
        <n v="627.0"/>
        <n v="628.0"/>
        <n v="629.0"/>
        <n v="630.0"/>
        <n v="631.0"/>
        <n v="632.0"/>
        <n v="633.0"/>
        <n v="634.0"/>
        <n v="635.0"/>
        <n v="636.0"/>
        <n v="637.0"/>
        <n v="638.0"/>
        <n v="639.0"/>
        <n v="640.0"/>
        <n v="641.0"/>
        <n v="642.0"/>
        <n v="643.0"/>
        <n v="644.0"/>
        <n v="645.0"/>
        <n v="646.0"/>
        <n v="647.0"/>
        <n v="648.0"/>
        <n v="649.0"/>
        <n v="650.0"/>
        <n v="651.0"/>
        <n v="652.0"/>
        <n v="653.0"/>
        <n v="654.0"/>
        <n v="655.0"/>
        <n v="656.0"/>
        <n v="657.0"/>
        <n v="658.0"/>
        <n v="659.0"/>
        <n v="660.0"/>
        <n v="661.0"/>
        <n v="662.0"/>
        <n v="663.0"/>
        <n v="664.0"/>
        <n v="665.0"/>
        <n v="666.0"/>
        <n v="667.0"/>
        <n v="668.0"/>
        <n v="669.0"/>
        <n v="670.0"/>
        <n v="671.0"/>
        <n v="672.0"/>
        <n v="673.0"/>
        <n v="674.0"/>
        <n v="675.0"/>
        <n v="676.0"/>
        <n v="677.0"/>
        <n v="678.0"/>
        <n v="679.0"/>
        <n v="680.0"/>
        <n v="681.0"/>
        <n v="682.0"/>
        <n v="683.0"/>
        <n v="684.0"/>
        <n v="685.0"/>
        <n v="686.0"/>
        <n v="687.0"/>
        <n v="688.0"/>
        <n v="689.0"/>
        <n v="690.0"/>
        <n v="691.0"/>
        <n v="692.0"/>
        <n v="693.0"/>
        <n v="694.0"/>
        <n v="695.0"/>
        <n v="696.0"/>
        <n v="697.0"/>
        <n v="698.0"/>
        <n v="699.0"/>
        <n v="700.0"/>
        <n v="701.0"/>
        <n v="702.0"/>
        <n v="703.0"/>
        <n v="704.0"/>
        <n v="705.0"/>
        <n v="706.0"/>
        <n v="707.0"/>
        <n v="708.0"/>
        <n v="709.0"/>
        <n v="710.0"/>
        <n v="711.0"/>
        <n v="712.0"/>
        <n v="713.0"/>
        <n v="714.0"/>
        <n v="715.0"/>
        <n v="716.0"/>
        <n v="717.0"/>
        <n v="718.0"/>
        <n v="719.0"/>
        <n v="720.0"/>
        <n v="721.0"/>
        <n v="722.0"/>
        <n v="723.0"/>
        <n v="724.0"/>
        <n v="725.0"/>
        <n v="726.0"/>
        <n v="727.0"/>
        <n v="728.0"/>
        <n v="729.0"/>
        <n v="730.0"/>
        <n v="731.0"/>
        <n v="732.0"/>
        <n v="733.0"/>
        <n v="734.0"/>
        <n v="735.0"/>
        <n v="736.0"/>
        <n v="737.0"/>
        <n v="738.0"/>
        <n v="739.0"/>
        <n v="740.0"/>
        <n v="741.0"/>
        <n v="742.0"/>
        <n v="743.0"/>
        <n v="744.0"/>
        <n v="745.0"/>
        <n v="746.0"/>
        <n v="747.0"/>
        <n v="748.0"/>
        <n v="749.0"/>
        <n v="750.0"/>
        <n v="751.0"/>
        <n v="752.0"/>
        <n v="753.0"/>
        <n v="754.0"/>
        <n v="755.0"/>
        <n v="756.0"/>
        <n v="757.0"/>
        <n v="758.0"/>
        <n v="759.0"/>
        <n v="760.0"/>
        <n v="761.0"/>
        <n v="762.0"/>
        <n v="763.0"/>
        <n v="764.0"/>
        <n v="765.0"/>
        <n v="766.0"/>
        <n v="767.0"/>
        <n v="768.0"/>
        <n v="769.0"/>
        <n v="770.0"/>
        <n v="771.0"/>
        <n v="772.0"/>
        <n v="773.0"/>
        <n v="774.0"/>
        <n v="775.0"/>
        <n v="776.0"/>
        <n v="777.0"/>
        <n v="778.0"/>
        <n v="779.0"/>
        <n v="780.0"/>
        <n v="781.0"/>
        <n v="782.0"/>
        <n v="783.0"/>
        <n v="784.0"/>
        <n v="785.0"/>
        <n v="786.0"/>
        <n v="787.0"/>
        <n v="788.0"/>
        <n v="789.0"/>
        <n v="790.0"/>
        <n v="791.0"/>
        <n v="792.0"/>
        <n v="793.0"/>
        <n v="794.0"/>
        <n v="795.0"/>
        <n v="796.0"/>
        <n v="797.0"/>
        <n v="798.0"/>
        <n v="799.0"/>
        <n v="800.0"/>
        <n v="801.0"/>
        <n v="802.0"/>
        <n v="803.0"/>
        <n v="804.0"/>
        <n v="805.0"/>
        <n v="806.0"/>
        <n v="807.0"/>
        <n v="808.0"/>
        <n v="809.0"/>
        <n v="810.0"/>
        <n v="811.0"/>
        <n v="812.0"/>
        <n v="813.0"/>
        <n v="814.0"/>
        <n v="815.0"/>
        <n v="816.0"/>
        <n v="817.0"/>
        <n v="818.0"/>
        <n v="819.0"/>
        <n v="820.0"/>
        <n v="821.0"/>
        <n v="822.0"/>
        <n v="823.0"/>
        <n v="824.0"/>
        <n v="825.0"/>
        <n v="826.0"/>
        <n v="827.0"/>
        <n v="828.0"/>
        <n v="829.0"/>
        <n v="830.0"/>
        <n v="831.0"/>
        <n v="832.0"/>
        <n v="833.0"/>
        <n v="834.0"/>
        <n v="835.0"/>
        <n v="836.0"/>
        <n v="837.0"/>
        <n v="838.0"/>
        <n v="839.0"/>
        <n v="840.0"/>
        <n v="841.0"/>
        <n v="842.0"/>
        <n v="843.0"/>
        <n v="844.0"/>
        <n v="845.0"/>
        <n v="846.0"/>
        <n v="847.0"/>
        <n v="848.0"/>
        <n v="849.0"/>
        <n v="850.0"/>
        <n v="851.0"/>
        <n v="852.0"/>
        <n v="853.0"/>
        <n v="854.0"/>
        <n v="855.0"/>
        <n v="856.0"/>
        <n v="857.0"/>
        <n v="858.0"/>
        <n v="859.0"/>
        <n v="860.0"/>
        <n v="861.0"/>
        <n v="862.0"/>
        <n v="863.0"/>
        <n v="864.0"/>
        <n v="865.0"/>
        <n v="866.0"/>
        <n v="867.0"/>
        <n v="868.0"/>
        <n v="869.0"/>
        <n v="870.0"/>
        <n v="871.0"/>
        <n v="872.0"/>
        <n v="873.0"/>
        <n v="874.0"/>
        <n v="875.0"/>
        <n v="876.0"/>
        <n v="877.0"/>
        <n v="878.0"/>
        <n v="879.0"/>
        <n v="880.0"/>
        <n v="881.0"/>
        <n v="882.0"/>
        <n v="883.0"/>
        <n v="884.0"/>
        <n v="885.0"/>
        <n v="886.0"/>
        <n v="887.0"/>
        <n v="888.0"/>
        <n v="889.0"/>
        <n v="890.0"/>
        <n v="891.0"/>
        <n v="892.0"/>
        <n v="893.0"/>
        <n v="894.0"/>
        <n v="895.0"/>
        <n v="896.0"/>
        <n v="897.0"/>
        <n v="898.0"/>
        <n v="899.0"/>
        <n v="900.0"/>
        <n v="901.0"/>
        <n v="902.0"/>
        <n v="903.0"/>
        <n v="904.0"/>
        <n v="905.0"/>
        <n v="906.0"/>
        <n v="907.0"/>
        <n v="908.0"/>
        <n v="909.0"/>
        <n v="910.0"/>
        <n v="911.0"/>
        <n v="912.0"/>
        <n v="913.0"/>
        <n v="914.0"/>
        <n v="915.0"/>
        <n v="916.0"/>
        <n v="917.0"/>
        <n v="918.0"/>
        <n v="919.0"/>
        <n v="920.0"/>
        <n v="921.0"/>
        <n v="922.0"/>
        <n v="923.0"/>
        <n v="924.0"/>
        <n v="925.0"/>
        <n v="926.0"/>
        <n v="927.0"/>
        <n v="928.0"/>
        <n v="929.0"/>
        <n v="930.0"/>
        <n v="931.0"/>
        <n v="932.0"/>
        <n v="933.0"/>
        <n v="934.0"/>
        <n v="935.0"/>
        <n v="936.0"/>
        <n v="937.0"/>
        <n v="938.0"/>
        <n v="939.0"/>
        <n v="940.0"/>
        <n v="941.0"/>
        <n v="942.0"/>
        <n v="943.0"/>
        <n v="944.0"/>
        <n v="945.0"/>
        <n v="946.0"/>
        <n v="947.0"/>
        <n v="948.0"/>
        <n v="949.0"/>
        <n v="950.0"/>
        <n v="951.0"/>
        <n v="952.0"/>
        <n v="953.0"/>
        <n v="954.0"/>
        <n v="955.0"/>
        <n v="956.0"/>
        <m/>
      </sharedItems>
    </cacheField>
    <cacheField name="Series No." numFmtId="0">
      <sharedItems containsString="0" containsBlank="1" containsNumber="1" containsInteger="1">
        <n v="1001.0"/>
        <n v="1002.0"/>
        <n v="1003.0"/>
        <n v="1004.0"/>
        <n v="1005.0"/>
        <n v="1006.0"/>
        <n v="1007.0"/>
        <n v="1008.0"/>
        <n v="1009.0"/>
        <n v="1010.0"/>
        <n v="1011.0"/>
        <n v="1012.0"/>
        <n v="1013.0"/>
        <n v="1014.0"/>
        <n v="1015.0"/>
        <n v="1016.0"/>
        <n v="1017.0"/>
        <n v="1018.0"/>
        <n v="1019.0"/>
        <n v="1020.0"/>
        <n v="1021.0"/>
        <n v="1022.0"/>
        <n v="1023.0"/>
        <n v="1024.0"/>
        <n v="1025.0"/>
        <n v="1026.0"/>
        <n v="1027.0"/>
        <n v="1028.0"/>
        <n v="1029.0"/>
        <n v="1030.0"/>
        <n v="1031.0"/>
        <n v="1032.0"/>
        <n v="1033.0"/>
        <n v="1034.0"/>
        <n v="1035.0"/>
        <n v="1036.0"/>
        <n v="1037.0"/>
        <n v="1038.0"/>
        <n v="1039.0"/>
        <n v="1040.0"/>
        <n v="1041.0"/>
        <n v="1042.0"/>
        <n v="1043.0"/>
        <n v="1044.0"/>
        <n v="1045.0"/>
        <n v="1046.0"/>
        <n v="1047.0"/>
        <n v="1048.0"/>
        <n v="1049.0"/>
        <n v="1050.0"/>
        <n v="1051.0"/>
        <n v="1052.0"/>
        <n v="1053.0"/>
        <n v="1054.0"/>
        <n v="1055.0"/>
        <n v="1056.0"/>
        <n v="1057.0"/>
        <n v="1058.0"/>
        <n v="1059.0"/>
        <n v="1060.0"/>
        <n v="1061.0"/>
        <n v="1062.0"/>
        <n v="1063.0"/>
        <n v="1064.0"/>
        <n v="1065.0"/>
        <n v="1066.0"/>
        <n v="1067.0"/>
        <n v="1068.0"/>
        <n v="1069.0"/>
        <n v="1070.0"/>
        <n v="1071.0"/>
        <n v="1072.0"/>
        <n v="1073.0"/>
        <n v="1074.0"/>
        <n v="1075.0"/>
        <n v="1076.0"/>
        <n v="1077.0"/>
        <n v="1078.0"/>
        <n v="1079.0"/>
        <n v="1080.0"/>
        <n v="1081.0"/>
        <n v="1082.0"/>
        <n v="1083.0"/>
        <n v="1084.0"/>
        <n v="1085.0"/>
        <n v="1086.0"/>
        <n v="1087.0"/>
        <n v="1088.0"/>
        <n v="1089.0"/>
        <n v="1090.0"/>
        <n v="1091.0"/>
        <n v="1092.0"/>
        <n v="1093.0"/>
        <n v="1094.0"/>
        <n v="1095.0"/>
        <n v="1096.0"/>
        <n v="1097.0"/>
        <n v="1098.0"/>
        <n v="1099.0"/>
        <n v="1100.0"/>
        <n v="1101.0"/>
        <n v="1102.0"/>
        <n v="1103.0"/>
        <n v="1104.0"/>
        <n v="1105.0"/>
        <n v="1106.0"/>
        <n v="1107.0"/>
        <n v="1108.0"/>
        <n v="1109.0"/>
        <n v="1110.0"/>
        <n v="1111.0"/>
        <n v="1112.0"/>
        <n v="1113.0"/>
        <n v="1114.0"/>
        <n v="1115.0"/>
        <n v="1116.0"/>
        <n v="1117.0"/>
        <n v="1118.0"/>
        <n v="1119.0"/>
        <n v="1120.0"/>
        <n v="1121.0"/>
        <n v="1122.0"/>
        <n v="1123.0"/>
        <n v="1124.0"/>
        <n v="1125.0"/>
        <n v="1126.0"/>
        <n v="1127.0"/>
        <n v="1128.0"/>
        <n v="1129.0"/>
        <n v="1130.0"/>
        <n v="1131.0"/>
        <n v="1132.0"/>
        <n v="1133.0"/>
        <n v="1134.0"/>
        <n v="1135.0"/>
        <n v="1136.0"/>
        <n v="1137.0"/>
        <n v="1138.0"/>
        <n v="1139.0"/>
        <n v="1140.0"/>
        <n v="1141.0"/>
        <n v="1142.0"/>
        <n v="1143.0"/>
        <n v="1144.0"/>
        <n v="1145.0"/>
        <n v="1146.0"/>
        <n v="1147.0"/>
        <n v="1148.0"/>
        <n v="1149.0"/>
        <n v="1150.0"/>
        <n v="1151.0"/>
        <n v="1152.0"/>
        <n v="1153.0"/>
        <n v="1154.0"/>
        <n v="1155.0"/>
        <n v="1156.0"/>
        <n v="1157.0"/>
        <n v="1158.0"/>
        <n v="1159.0"/>
        <n v="1160.0"/>
        <n v="1161.0"/>
        <n v="1162.0"/>
        <n v="1163.0"/>
        <n v="1164.0"/>
        <n v="1165.0"/>
        <n v="1166.0"/>
        <n v="1167.0"/>
        <n v="1168.0"/>
        <n v="1169.0"/>
        <n v="1170.0"/>
        <n v="1171.0"/>
        <n v="1172.0"/>
        <n v="1173.0"/>
        <n v="1174.0"/>
        <n v="1175.0"/>
        <n v="1176.0"/>
        <n v="1177.0"/>
        <n v="1178.0"/>
        <n v="1179.0"/>
        <n v="1180.0"/>
        <n v="1181.0"/>
        <n v="1182.0"/>
        <n v="1183.0"/>
        <n v="1184.0"/>
        <n v="1185.0"/>
        <n v="1186.0"/>
        <n v="1187.0"/>
        <n v="1188.0"/>
        <n v="1189.0"/>
        <n v="1190.0"/>
        <n v="1191.0"/>
        <n v="1192.0"/>
        <n v="1193.0"/>
        <n v="1194.0"/>
        <n v="1195.0"/>
        <n v="1196.0"/>
        <n v="1197.0"/>
        <n v="1198.0"/>
        <n v="1199.0"/>
        <n v="1200.0"/>
        <n v="1201.0"/>
        <n v="1202.0"/>
        <n v="1203.0"/>
        <n v="1204.0"/>
        <n v="1205.0"/>
        <n v="1206.0"/>
        <n v="1207.0"/>
        <n v="1208.0"/>
        <n v="1209.0"/>
        <n v="1210.0"/>
        <n v="1211.0"/>
        <n v="1212.0"/>
        <n v="1213.0"/>
        <n v="1214.0"/>
        <n v="1215.0"/>
        <n v="1216.0"/>
        <n v="1217.0"/>
        <n v="1218.0"/>
        <n v="1219.0"/>
        <n v="1220.0"/>
        <n v="1221.0"/>
        <n v="1222.0"/>
        <n v="1223.0"/>
        <n v="1224.0"/>
        <n v="1225.0"/>
        <n v="1226.0"/>
        <n v="1227.0"/>
        <n v="1228.0"/>
        <n v="1229.0"/>
        <n v="1230.0"/>
        <n v="1231.0"/>
        <n v="1232.0"/>
        <n v="1233.0"/>
        <n v="1234.0"/>
        <n v="1235.0"/>
        <n v="1236.0"/>
        <n v="1237.0"/>
        <n v="1238.0"/>
        <n v="1239.0"/>
        <n v="1240.0"/>
        <n v="1241.0"/>
        <n v="1242.0"/>
        <n v="1243.0"/>
        <n v="1244.0"/>
        <n v="1245.0"/>
        <n v="1246.0"/>
        <n v="1247.0"/>
        <n v="1248.0"/>
        <n v="1249.0"/>
        <n v="1250.0"/>
        <n v="1251.0"/>
        <n v="1252.0"/>
        <n v="1253.0"/>
        <n v="1254.0"/>
        <n v="1255.0"/>
        <n v="1256.0"/>
        <n v="1257.0"/>
        <n v="1258.0"/>
        <n v="1259.0"/>
        <n v="1260.0"/>
        <n v="1261.0"/>
        <n v="1262.0"/>
        <n v="1263.0"/>
        <n v="1264.0"/>
        <n v="1265.0"/>
        <n v="1266.0"/>
        <n v="1267.0"/>
        <n v="1268.0"/>
        <n v="1269.0"/>
        <n v="1270.0"/>
        <n v="1271.0"/>
        <n v="1272.0"/>
        <n v="1273.0"/>
        <n v="1274.0"/>
        <n v="1275.0"/>
        <n v="1276.0"/>
        <n v="1277.0"/>
        <n v="1278.0"/>
        <n v="1279.0"/>
        <n v="1280.0"/>
        <n v="1281.0"/>
        <n v="1282.0"/>
        <n v="1283.0"/>
        <n v="1284.0"/>
        <n v="1285.0"/>
        <n v="1286.0"/>
        <n v="1287.0"/>
        <n v="1288.0"/>
        <n v="1289.0"/>
        <n v="1290.0"/>
        <n v="1291.0"/>
        <n v="1292.0"/>
        <n v="1293.0"/>
        <n v="1294.0"/>
        <n v="1295.0"/>
        <n v="1296.0"/>
        <n v="1297.0"/>
        <n v="1298.0"/>
        <n v="1299.0"/>
        <n v="1300.0"/>
        <n v="1301.0"/>
        <n v="1302.0"/>
        <n v="1303.0"/>
        <n v="1304.0"/>
        <n v="1305.0"/>
        <n v="1306.0"/>
        <n v="1307.0"/>
        <n v="1308.0"/>
        <n v="1309.0"/>
        <n v="1310.0"/>
        <n v="1311.0"/>
        <n v="1312.0"/>
        <n v="1313.0"/>
        <n v="1314.0"/>
        <n v="1315.0"/>
        <n v="1316.0"/>
        <n v="1317.0"/>
        <n v="1318.0"/>
        <n v="1319.0"/>
        <n v="1320.0"/>
        <n v="1321.0"/>
        <n v="1322.0"/>
        <n v="1323.0"/>
        <n v="1324.0"/>
        <n v="1325.0"/>
        <n v="1326.0"/>
        <n v="1327.0"/>
        <n v="1328.0"/>
        <n v="1329.0"/>
        <n v="1330.0"/>
        <n v="1331.0"/>
        <n v="1332.0"/>
        <n v="1333.0"/>
        <n v="1334.0"/>
        <n v="1335.0"/>
        <n v="1336.0"/>
        <n v="1337.0"/>
        <n v="1338.0"/>
        <n v="1339.0"/>
        <n v="1340.0"/>
        <n v="1341.0"/>
        <n v="1342.0"/>
        <n v="1343.0"/>
        <n v="1344.0"/>
        <n v="1345.0"/>
        <n v="1346.0"/>
        <n v="1347.0"/>
        <n v="1348.0"/>
        <n v="1349.0"/>
        <n v="1350.0"/>
        <n v="1351.0"/>
        <n v="1352.0"/>
        <n v="1353.0"/>
        <n v="1354.0"/>
        <n v="1355.0"/>
        <n v="1356.0"/>
        <n v="1357.0"/>
        <n v="1358.0"/>
        <n v="1359.0"/>
        <n v="1360.0"/>
        <n v="1361.0"/>
        <n v="1362.0"/>
        <n v="1363.0"/>
        <n v="1364.0"/>
        <n v="1365.0"/>
        <n v="1366.0"/>
        <n v="1367.0"/>
        <n v="1368.0"/>
        <n v="1369.0"/>
        <n v="1370.0"/>
        <n v="1371.0"/>
        <n v="1372.0"/>
        <n v="1373.0"/>
        <n v="1374.0"/>
        <n v="1375.0"/>
        <n v="1376.0"/>
        <n v="1377.0"/>
        <n v="1378.0"/>
        <n v="1379.0"/>
        <n v="1380.0"/>
        <n v="1381.0"/>
        <n v="1382.0"/>
        <n v="1383.0"/>
        <n v="1384.0"/>
        <n v="1385.0"/>
        <n v="1386.0"/>
        <n v="1387.0"/>
        <n v="1388.0"/>
        <n v="1389.0"/>
        <n v="1390.0"/>
        <n v="1391.0"/>
        <n v="1392.0"/>
        <n v="1393.0"/>
        <n v="1394.0"/>
        <n v="1395.0"/>
        <n v="1396.0"/>
        <n v="1397.0"/>
        <n v="1398.0"/>
        <n v="1399.0"/>
        <n v="1400.0"/>
        <n v="1401.0"/>
        <n v="1402.0"/>
        <n v="1403.0"/>
        <n v="1404.0"/>
        <n v="1405.0"/>
        <n v="1406.0"/>
        <n v="1407.0"/>
        <n v="1408.0"/>
        <n v="1409.0"/>
        <n v="1410.0"/>
        <n v="1411.0"/>
        <n v="1412.0"/>
        <n v="1413.0"/>
        <n v="1414.0"/>
        <n v="1415.0"/>
        <n v="1416.0"/>
        <n v="1417.0"/>
        <n v="1418.0"/>
        <n v="1419.0"/>
        <n v="1420.0"/>
        <n v="1421.0"/>
        <n v="1422.0"/>
        <n v="1423.0"/>
        <n v="1424.0"/>
        <n v="1425.0"/>
        <n v="1426.0"/>
        <n v="1427.0"/>
        <n v="1428.0"/>
        <n v="1429.0"/>
        <n v="1430.0"/>
        <n v="1431.0"/>
        <n v="1432.0"/>
        <n v="1433.0"/>
        <n v="1434.0"/>
        <n v="1435.0"/>
        <n v="1436.0"/>
        <n v="1437.0"/>
        <n v="1438.0"/>
        <n v="1439.0"/>
        <n v="1440.0"/>
        <n v="1441.0"/>
        <n v="1442.0"/>
        <n v="1443.0"/>
        <n v="1444.0"/>
        <n v="1445.0"/>
        <n v="1446.0"/>
        <n v="1447.0"/>
        <n v="1448.0"/>
        <n v="1449.0"/>
        <n v="1450.0"/>
        <n v="1451.0"/>
        <n v="1452.0"/>
        <n v="1453.0"/>
        <n v="1454.0"/>
        <n v="1455.0"/>
        <n v="1456.0"/>
        <n v="1457.0"/>
        <n v="1458.0"/>
        <n v="1459.0"/>
        <n v="1460.0"/>
        <n v="1461.0"/>
        <n v="1462.0"/>
        <n v="1463.0"/>
        <n v="1464.0"/>
        <n v="1465.0"/>
        <n v="1466.0"/>
        <n v="1467.0"/>
        <n v="1468.0"/>
        <n v="1469.0"/>
        <n v="1470.0"/>
        <n v="1471.0"/>
        <n v="1472.0"/>
        <n v="1473.0"/>
        <n v="1474.0"/>
        <n v="1475.0"/>
        <n v="1476.0"/>
        <n v="1477.0"/>
        <n v="1478.0"/>
        <n v="1479.0"/>
        <n v="1480.0"/>
        <n v="1481.0"/>
        <n v="1482.0"/>
        <n v="1483.0"/>
        <n v="1484.0"/>
        <n v="1485.0"/>
        <n v="1486.0"/>
        <n v="1487.0"/>
        <n v="1488.0"/>
        <n v="1489.0"/>
        <n v="1490.0"/>
        <n v="1491.0"/>
        <n v="1492.0"/>
        <n v="1493.0"/>
        <n v="1494.0"/>
        <n v="1495.0"/>
        <n v="1496.0"/>
        <n v="1497.0"/>
        <n v="1498.0"/>
        <n v="1499.0"/>
        <n v="1500.0"/>
        <n v="1501.0"/>
        <n v="1502.0"/>
        <n v="1503.0"/>
        <n v="1504.0"/>
        <n v="1505.0"/>
        <n v="1506.0"/>
        <n v="1507.0"/>
        <n v="1508.0"/>
        <n v="1509.0"/>
        <n v="1510.0"/>
        <n v="1511.0"/>
        <n v="1512.0"/>
        <n v="1513.0"/>
        <n v="1514.0"/>
        <n v="1515.0"/>
        <n v="1516.0"/>
        <n v="1517.0"/>
        <n v="1518.0"/>
        <n v="1519.0"/>
        <n v="1520.0"/>
        <n v="1521.0"/>
        <n v="1522.0"/>
        <n v="1523.0"/>
        <n v="1524.0"/>
        <n v="1525.0"/>
        <n v="1526.0"/>
        <n v="1527.0"/>
        <n v="1528.0"/>
        <n v="1529.0"/>
        <n v="1530.0"/>
        <n v="1531.0"/>
        <n v="1532.0"/>
        <n v="1533.0"/>
        <n v="1534.0"/>
        <n v="1535.0"/>
        <n v="1536.0"/>
        <n v="1537.0"/>
        <n v="1538.0"/>
        <n v="1539.0"/>
        <n v="1540.0"/>
        <n v="1541.0"/>
        <n v="1542.0"/>
        <n v="1543.0"/>
        <n v="1544.0"/>
        <n v="1545.0"/>
        <n v="1546.0"/>
        <n v="1547.0"/>
        <n v="1548.0"/>
        <n v="1549.0"/>
        <n v="1550.0"/>
        <n v="1551.0"/>
        <n v="1552.0"/>
        <n v="1553.0"/>
        <n v="1554.0"/>
        <n v="1555.0"/>
        <n v="1556.0"/>
        <n v="1557.0"/>
        <n v="1558.0"/>
        <n v="1559.0"/>
        <n v="1560.0"/>
        <n v="1561.0"/>
        <n v="1562.0"/>
        <n v="1563.0"/>
        <n v="1564.0"/>
        <n v="1565.0"/>
        <n v="1566.0"/>
        <n v="1567.0"/>
        <n v="1568.0"/>
        <n v="1569.0"/>
        <n v="1570.0"/>
        <n v="1571.0"/>
        <n v="1572.0"/>
        <n v="1573.0"/>
        <n v="1574.0"/>
        <n v="1575.0"/>
        <n v="1576.0"/>
        <n v="1577.0"/>
        <n v="1578.0"/>
        <n v="1579.0"/>
        <n v="1580.0"/>
        <n v="1581.0"/>
        <n v="1582.0"/>
        <n v="1583.0"/>
        <n v="1584.0"/>
        <n v="1585.0"/>
        <n v="1586.0"/>
        <n v="1587.0"/>
        <n v="1588.0"/>
        <n v="1589.0"/>
        <n v="1590.0"/>
        <n v="1591.0"/>
        <n v="1592.0"/>
        <n v="1593.0"/>
        <n v="1594.0"/>
        <n v="1595.0"/>
        <n v="1596.0"/>
        <n v="1597.0"/>
        <n v="1598.0"/>
        <n v="1599.0"/>
        <n v="1600.0"/>
        <n v="1601.0"/>
        <n v="1602.0"/>
        <n v="1603.0"/>
        <n v="1604.0"/>
        <n v="1605.0"/>
        <n v="1606.0"/>
        <n v="1607.0"/>
        <n v="1608.0"/>
        <n v="1609.0"/>
        <n v="1610.0"/>
        <n v="1611.0"/>
        <n v="1612.0"/>
        <n v="1613.0"/>
        <n v="1614.0"/>
        <n v="1615.0"/>
        <n v="1616.0"/>
        <n v="1617.0"/>
        <n v="1618.0"/>
        <n v="1619.0"/>
        <n v="1620.0"/>
        <n v="1621.0"/>
        <n v="1622.0"/>
        <n v="1623.0"/>
        <n v="1624.0"/>
        <n v="1625.0"/>
        <n v="1626.0"/>
        <n v="1627.0"/>
        <n v="1628.0"/>
        <n v="1629.0"/>
        <n v="1630.0"/>
        <n v="1631.0"/>
        <n v="1632.0"/>
        <n v="1633.0"/>
        <n v="1634.0"/>
        <n v="1635.0"/>
        <n v="1636.0"/>
        <n v="1637.0"/>
        <n v="1638.0"/>
        <n v="1639.0"/>
        <n v="1640.0"/>
        <n v="1641.0"/>
        <n v="1642.0"/>
        <n v="1643.0"/>
        <n v="1644.0"/>
        <n v="1645.0"/>
        <n v="1646.0"/>
        <n v="1647.0"/>
        <n v="1648.0"/>
        <n v="1649.0"/>
        <n v="1650.0"/>
        <n v="1651.0"/>
        <n v="1652.0"/>
        <n v="1653.0"/>
        <n v="1654.0"/>
        <n v="1655.0"/>
        <n v="1656.0"/>
        <n v="1657.0"/>
        <n v="1658.0"/>
        <n v="1659.0"/>
        <n v="1660.0"/>
        <n v="1661.0"/>
        <n v="1662.0"/>
        <n v="1663.0"/>
        <n v="1664.0"/>
        <n v="1665.0"/>
        <n v="1666.0"/>
        <n v="1667.0"/>
        <n v="1668.0"/>
        <n v="1669.0"/>
        <n v="1670.0"/>
        <n v="1671.0"/>
        <n v="1672.0"/>
        <n v="1673.0"/>
        <n v="1674.0"/>
        <n v="1675.0"/>
        <n v="1676.0"/>
        <n v="1677.0"/>
        <n v="1678.0"/>
        <n v="1679.0"/>
        <n v="1680.0"/>
        <n v="1681.0"/>
        <n v="1682.0"/>
        <n v="1683.0"/>
        <n v="1684.0"/>
        <n v="1685.0"/>
        <n v="1686.0"/>
        <n v="1687.0"/>
        <n v="1688.0"/>
        <n v="1689.0"/>
        <n v="1690.0"/>
        <n v="1691.0"/>
        <n v="1692.0"/>
        <n v="1693.0"/>
        <n v="1694.0"/>
        <n v="1695.0"/>
        <n v="1696.0"/>
        <n v="1697.0"/>
        <n v="1698.0"/>
        <n v="1699.0"/>
        <n v="1700.0"/>
        <n v="1701.0"/>
        <n v="1702.0"/>
        <n v="1703.0"/>
        <n v="1704.0"/>
        <n v="1705.0"/>
        <n v="1706.0"/>
        <n v="1707.0"/>
        <n v="1708.0"/>
        <n v="1709.0"/>
        <n v="1710.0"/>
        <n v="1711.0"/>
        <n v="1712.0"/>
        <n v="1713.0"/>
        <n v="1714.0"/>
        <n v="1715.0"/>
        <n v="1716.0"/>
        <n v="1717.0"/>
        <n v="1718.0"/>
        <n v="1719.0"/>
        <n v="1720.0"/>
        <n v="1721.0"/>
        <n v="1722.0"/>
        <n v="1723.0"/>
        <n v="1724.0"/>
        <n v="1725.0"/>
        <n v="1726.0"/>
        <n v="1727.0"/>
        <n v="1728.0"/>
        <n v="1729.0"/>
        <n v="1730.0"/>
        <n v="1731.0"/>
        <n v="1732.0"/>
        <n v="1733.0"/>
        <n v="1734.0"/>
        <n v="1735.0"/>
        <n v="1736.0"/>
        <n v="1737.0"/>
        <n v="1738.0"/>
        <n v="1739.0"/>
        <n v="1740.0"/>
        <n v="1741.0"/>
        <n v="1742.0"/>
        <n v="1743.0"/>
        <n v="1744.0"/>
        <n v="1745.0"/>
        <n v="1746.0"/>
        <n v="1747.0"/>
        <n v="1748.0"/>
        <n v="1749.0"/>
        <n v="1750.0"/>
        <n v="1751.0"/>
        <n v="1752.0"/>
        <n v="1753.0"/>
        <n v="1754.0"/>
        <n v="1755.0"/>
        <n v="1756.0"/>
        <n v="1757.0"/>
        <n v="1758.0"/>
        <n v="1759.0"/>
        <n v="1760.0"/>
        <n v="1761.0"/>
        <n v="1762.0"/>
        <n v="1763.0"/>
        <n v="1764.0"/>
        <n v="1765.0"/>
        <n v="1766.0"/>
        <n v="1767.0"/>
        <n v="1768.0"/>
        <n v="1769.0"/>
        <n v="1770.0"/>
        <n v="1771.0"/>
        <n v="1772.0"/>
        <n v="1773.0"/>
        <n v="1774.0"/>
        <n v="1775.0"/>
        <n v="1776.0"/>
        <n v="1777.0"/>
        <n v="1778.0"/>
        <n v="1779.0"/>
        <n v="1780.0"/>
        <n v="1781.0"/>
        <n v="1782.0"/>
        <n v="1783.0"/>
        <n v="1784.0"/>
        <n v="1785.0"/>
        <n v="1786.0"/>
        <n v="1787.0"/>
        <n v="1788.0"/>
        <n v="1789.0"/>
        <n v="1790.0"/>
        <n v="1791.0"/>
        <n v="1792.0"/>
        <n v="1793.0"/>
        <n v="1794.0"/>
        <n v="1795.0"/>
        <n v="1796.0"/>
        <n v="1797.0"/>
        <n v="1798.0"/>
        <n v="1799.0"/>
        <n v="1800.0"/>
        <n v="1801.0"/>
        <n v="1802.0"/>
        <n v="1803.0"/>
        <n v="1804.0"/>
        <n v="1805.0"/>
        <n v="1806.0"/>
        <n v="1807.0"/>
        <n v="1808.0"/>
        <n v="1809.0"/>
        <n v="1810.0"/>
        <n v="1811.0"/>
        <n v="1812.0"/>
        <n v="1813.0"/>
        <n v="1814.0"/>
        <n v="1815.0"/>
        <n v="1816.0"/>
        <n v="1817.0"/>
        <n v="1818.0"/>
        <n v="1819.0"/>
        <n v="1820.0"/>
        <n v="1821.0"/>
        <n v="1822.0"/>
        <n v="1823.0"/>
        <n v="1824.0"/>
        <n v="1825.0"/>
        <n v="1826.0"/>
        <n v="1827.0"/>
        <n v="1828.0"/>
        <n v="1829.0"/>
        <n v="1830.0"/>
        <n v="1831.0"/>
        <n v="1832.0"/>
        <n v="1833.0"/>
        <n v="1834.0"/>
        <n v="1835.0"/>
        <n v="1836.0"/>
        <n v="1837.0"/>
        <n v="1838.0"/>
        <n v="1839.0"/>
        <n v="1840.0"/>
        <n v="1841.0"/>
        <n v="1842.0"/>
        <n v="1843.0"/>
        <n v="1844.0"/>
        <n v="1845.0"/>
        <n v="1846.0"/>
        <n v="1847.0"/>
        <n v="1848.0"/>
        <n v="1849.0"/>
        <n v="1850.0"/>
        <n v="1851.0"/>
        <n v="1852.0"/>
        <n v="1853.0"/>
        <n v="1854.0"/>
        <n v="1855.0"/>
        <n v="1856.0"/>
        <n v="1857.0"/>
        <n v="1858.0"/>
        <n v="1859.0"/>
        <n v="1860.0"/>
        <n v="1861.0"/>
        <n v="1862.0"/>
        <n v="1863.0"/>
        <n v="1864.0"/>
        <n v="1865.0"/>
        <n v="1866.0"/>
        <n v="1867.0"/>
        <n v="1868.0"/>
        <n v="1869.0"/>
        <n v="1870.0"/>
        <n v="1871.0"/>
        <n v="1872.0"/>
        <n v="1873.0"/>
        <n v="1874.0"/>
        <n v="1875.0"/>
        <n v="1876.0"/>
        <n v="1877.0"/>
        <n v="1878.0"/>
        <n v="1879.0"/>
        <n v="1880.0"/>
        <n v="1881.0"/>
        <n v="1882.0"/>
        <n v="1883.0"/>
        <n v="1884.0"/>
        <n v="1885.0"/>
        <n v="1886.0"/>
        <n v="1887.0"/>
        <n v="1888.0"/>
        <n v="1889.0"/>
        <n v="1890.0"/>
        <n v="1891.0"/>
        <n v="1892.0"/>
        <n v="1893.0"/>
        <n v="1894.0"/>
        <n v="1895.0"/>
        <n v="1896.0"/>
        <n v="1897.0"/>
        <n v="1898.0"/>
        <n v="1899.0"/>
        <n v="1900.0"/>
        <n v="1901.0"/>
        <n v="1902.0"/>
        <n v="1903.0"/>
        <n v="1904.0"/>
        <n v="1905.0"/>
        <n v="1906.0"/>
        <n v="1907.0"/>
        <n v="1908.0"/>
        <n v="1909.0"/>
        <n v="1910.0"/>
        <n v="1911.0"/>
        <n v="1912.0"/>
        <n v="1913.0"/>
        <n v="1914.0"/>
        <n v="1915.0"/>
        <n v="1916.0"/>
        <n v="1917.0"/>
        <n v="1918.0"/>
        <n v="1919.0"/>
        <n v="1920.0"/>
        <n v="1921.0"/>
        <n v="1922.0"/>
        <n v="1923.0"/>
        <n v="1924.0"/>
        <n v="1925.0"/>
        <n v="1926.0"/>
        <n v="1927.0"/>
        <n v="1928.0"/>
        <n v="1929.0"/>
        <n v="1930.0"/>
        <n v="1931.0"/>
        <n v="1932.0"/>
        <n v="1933.0"/>
        <n v="1934.0"/>
        <n v="1935.0"/>
        <n v="1936.0"/>
        <n v="1937.0"/>
        <n v="1938.0"/>
        <n v="1939.0"/>
        <n v="1940.0"/>
        <n v="1941.0"/>
        <n v="1942.0"/>
        <n v="1943.0"/>
        <n v="1944.0"/>
        <n v="1945.0"/>
        <n v="1946.0"/>
        <n v="1947.0"/>
        <n v="1948.0"/>
        <n v="1949.0"/>
        <n v="1950.0"/>
        <n v="1951.0"/>
        <n v="1952.0"/>
        <n v="1953.0"/>
        <n v="1954.0"/>
        <n v="1955.0"/>
        <n v="1956.0"/>
        <m/>
      </sharedItems>
    </cacheField>
    <cacheField name="Ref. Code" numFmtId="0">
      <sharedItems containsBlank="1">
        <s v="ISC1001"/>
        <s v="ISC1002"/>
        <s v="ISC1003"/>
        <s v="ISC1004"/>
        <s v="ISC1005"/>
        <s v="ISC1006"/>
        <s v="ISC1007"/>
        <s v="ISC1008"/>
        <s v="ISC1009"/>
        <s v="ISC1010"/>
        <s v="ISC1011"/>
        <s v="ISC1012"/>
        <s v="ISC1013"/>
        <s v="ISC1014"/>
        <s v="ISC1015"/>
        <s v="ISC1016"/>
        <s v="ISC1017"/>
        <s v="ISC1018"/>
        <s v="ISC1019"/>
        <s v="ISC1020"/>
        <s v="ISC1021"/>
        <s v="ISC1022"/>
        <s v="ISC1023"/>
        <s v="ISC1024"/>
        <s v="ISC1025"/>
        <s v="ISC1026"/>
        <s v="ISC1027"/>
        <s v="ISC1028"/>
        <s v="ISC1029"/>
        <s v="ISC1030"/>
        <s v="ISC1031"/>
        <s v="ISC1032"/>
        <s v="ISC1033"/>
        <s v="ISC1034"/>
        <s v="ISC1035"/>
        <s v="ISC1036"/>
        <s v="ISC1037"/>
        <s v="ISC1038"/>
        <s v="ISC1039"/>
        <s v="ISC1040"/>
        <s v="ISC1041"/>
        <s v="ISC1042"/>
        <s v="ISC1043"/>
        <s v="ISC1044"/>
        <s v="ISC1045"/>
        <s v="ISC1046"/>
        <s v="ISC1047"/>
        <s v="ISC1048"/>
        <s v="ISC1049"/>
        <s v="ISC1050"/>
        <s v="ISC1051"/>
        <s v="ISC1052"/>
        <s v="ISC1053"/>
        <s v="ISC1054"/>
        <s v="ISC1055"/>
        <s v="ISC1056"/>
        <s v="ISC1057"/>
        <s v="ISC1058"/>
        <s v="ISC1059"/>
        <s v="ISC1060"/>
        <s v="ISC1061"/>
        <s v="ISC1062"/>
        <s v="ISC1063"/>
        <s v="ISC1064"/>
        <s v="ISC1065"/>
        <s v="ISC1066"/>
        <s v="ISC1067"/>
        <s v="ISC1068"/>
        <s v="ISC1069"/>
        <s v="ISC1070"/>
        <s v="ISC1071"/>
        <s v="ISC1072"/>
        <s v="ISC1073"/>
        <s v="ISC1074"/>
        <s v="ISC1075"/>
        <s v="ISC1076"/>
        <s v="ISC1077"/>
        <s v="ISC1078"/>
        <s v="ISC1079"/>
        <s v="ISC1080"/>
        <s v="ISC1081"/>
        <s v="ISC1082"/>
        <s v="ISC1083"/>
        <s v="ISC1084"/>
        <s v="ISC1085"/>
        <s v="ISC1086"/>
        <s v="ISC1087"/>
        <s v="ISC1088"/>
        <s v="ISC1089"/>
        <s v="ISC1090"/>
        <s v="ISC1091"/>
        <s v="ISC1092"/>
        <s v="ISC1093"/>
        <s v="ISC1094"/>
        <s v="ISC1095"/>
        <s v="ISC1096"/>
        <s v="ISC1097"/>
        <s v="ISC1098"/>
        <s v="ISC1099"/>
        <s v="ISC1100"/>
        <s v="ISC1101"/>
        <s v="ISC1102"/>
        <s v="ISC1103"/>
        <s v="ISC1104"/>
        <s v="ISC1105"/>
        <s v="ISC1106"/>
        <s v="ISC1107"/>
        <s v="ISC1108"/>
        <s v="ISC1109"/>
        <s v="ISC1110"/>
        <s v="ISC1111"/>
        <s v="ISC1112"/>
        <s v="ISC1113"/>
        <s v="ISC1114"/>
        <s v="ISC1115"/>
        <s v="ISC1116"/>
        <s v="ISC1117"/>
        <s v="ISC1118"/>
        <s v="ISC1119"/>
        <s v="ISC1120"/>
        <s v="ISC1121"/>
        <s v="ISC1122"/>
        <s v="ISC1123"/>
        <s v="ISC1124"/>
        <s v="ISC1125"/>
        <s v="ISC1126"/>
        <s v="ISC1127"/>
        <s v="ISC1128"/>
        <s v="ISC1129"/>
        <s v="ISC1130"/>
        <s v="ISC1131"/>
        <s v="ISC1132"/>
        <s v="ISC1133"/>
        <s v="ISC1134"/>
        <s v="ISC1135"/>
        <s v="ISC1136"/>
        <s v="ISC1137"/>
        <s v="ISC1138"/>
        <s v="ISC1139"/>
        <s v="ISC1140"/>
        <s v="ISC1141"/>
        <s v="ISC1142"/>
        <s v="ISC1143"/>
        <s v="ISC1144"/>
        <s v="ISC1145"/>
        <s v="ISC1146"/>
        <s v="ISC1147"/>
        <s v="ISC1148"/>
        <s v="ISC1149"/>
        <s v="ISC1150"/>
        <s v="ISC1151"/>
        <s v="ISC1152"/>
        <s v="ISC1153"/>
        <s v="ISC1154"/>
        <s v="ISC1155"/>
        <s v="ISC1156"/>
        <s v="ISC1157"/>
        <s v="ISC1158"/>
        <s v="ISC1159"/>
        <s v="ISC1160"/>
        <s v="ISC1161"/>
        <s v="ISC1162"/>
        <s v="ISC1163"/>
        <s v="ISC1164"/>
        <s v="ISC1165"/>
        <s v="ISC1166"/>
        <s v="ISC1167"/>
        <s v="ISC1168"/>
        <s v="ISC1169"/>
        <s v="ISC1170"/>
        <s v="ISC1171"/>
        <s v="ISC1172"/>
        <s v="ISC1173"/>
        <s v="ISC1174"/>
        <s v="ISC1175"/>
        <s v="ISC1176"/>
        <s v="ISC1177"/>
        <s v="ISC1178"/>
        <s v="ISC1179"/>
        <s v="ISC1180"/>
        <s v="ISC1181"/>
        <s v="ISC1182"/>
        <s v="ISC1183"/>
        <s v="ISC1184"/>
        <s v="ISC1185"/>
        <s v="ISC1186"/>
        <s v="ISC1187"/>
        <s v="ISC1188"/>
        <s v="ISC1189"/>
        <s v="ISC1190"/>
        <s v="ISC1191"/>
        <s v="ISC1192"/>
        <s v="ISC1193"/>
        <s v="ISC1194"/>
        <s v="ISC1195"/>
        <s v="ISC1196"/>
        <s v="ISC1197"/>
        <s v="ISC1198"/>
        <s v="ISC1199"/>
        <s v="ISC1200"/>
        <s v="ISC1201"/>
        <s v="ISC1202"/>
        <s v="ISC1203"/>
        <s v="ISC1204"/>
        <s v="ISC1205"/>
        <s v="ISC1206"/>
        <s v="ISC1207"/>
        <s v="ISC1208"/>
        <s v="ISC1209"/>
        <s v="ISC1210"/>
        <s v="ISC1211"/>
        <s v="ISC1212"/>
        <s v="ISC1213"/>
        <s v="ISC1214"/>
        <s v="ISC1215"/>
        <s v="ISC1216"/>
        <s v="ISC1217"/>
        <s v="ISC1218"/>
        <s v="ISC1219"/>
        <s v="ISC1220"/>
        <s v="ISC1221"/>
        <s v="ISC1222"/>
        <s v="ISC1223"/>
        <s v="ISC1224"/>
        <s v="ISC1225"/>
        <s v="ISC1226"/>
        <s v="ISC1227"/>
        <s v="ISC1228"/>
        <s v="ISC1229"/>
        <s v="ISC1230"/>
        <s v="ISC1231"/>
        <s v="ISC1232"/>
        <s v="ISC1233"/>
        <s v="ISC1234"/>
        <s v="ISC1235"/>
        <s v="ISC1236"/>
        <s v="ISC1237"/>
        <s v="ISC1238"/>
        <s v="ISC1239"/>
        <s v="ISC1240"/>
        <s v="ISC1241"/>
        <s v="ISC1242"/>
        <s v="ISC1243"/>
        <s v="ISC1244"/>
        <s v="ISC1245"/>
        <s v="ISC1246"/>
        <s v="ISC1247"/>
        <s v="ISC1248"/>
        <s v="ISC1249"/>
        <s v="ISC1250"/>
        <s v="ISC1251"/>
        <s v="ISC1252"/>
        <s v="ISC1253"/>
        <s v="ISC1254"/>
        <s v="ISC1255"/>
        <s v="ISC1256"/>
        <s v="ISC1257"/>
        <s v="ISC1258"/>
        <s v="ISC1259"/>
        <s v="ISC1260"/>
        <s v="ISC1261"/>
        <s v="ISC1262"/>
        <s v="ISC1263"/>
        <s v="ISC1264"/>
        <s v="ISC1265"/>
        <s v="ISC1266"/>
        <s v="ISC1267"/>
        <s v="ISC1268"/>
        <s v="ISC1269"/>
        <s v="ISC1270"/>
        <s v="ISC1271"/>
        <s v="ISC1272"/>
        <s v="ISC1273"/>
        <s v="ISC1274"/>
        <s v="ISC1275"/>
        <s v="ISC1276"/>
        <s v="ISC1277"/>
        <s v="ISC1278"/>
        <s v="ISC1279"/>
        <s v="ISC1280"/>
        <s v="ISC1281"/>
        <s v="ISC1282"/>
        <s v="ISC1283"/>
        <s v="ISC1284"/>
        <s v="ISC1285"/>
        <s v="ISC1286"/>
        <s v="ISC1287"/>
        <s v="ISC1288"/>
        <s v="ISC1289"/>
        <s v="ISC1290"/>
        <s v="ISC1291"/>
        <s v="ISC1292"/>
        <s v="ISC1293"/>
        <s v="ISC1294"/>
        <s v="ISC1295"/>
        <s v="ISC1296"/>
        <s v="ISC1297"/>
        <s v="ISC1298"/>
        <s v="ISC1299"/>
        <s v="ISC1300"/>
        <s v="ISC1301"/>
        <s v="ISC1302"/>
        <s v="ISC1303"/>
        <s v="ISC1304"/>
        <s v="ISC1305"/>
        <s v="ISC1306"/>
        <s v="ISC1307"/>
        <s v="ISC1308"/>
        <s v="ISC1309"/>
        <s v="ISC1310"/>
        <s v="ISC1311"/>
        <s v="ISC1312"/>
        <s v="ISC1313"/>
        <s v="ISC1314"/>
        <s v="ISC1315"/>
        <s v="ISC1316"/>
        <s v="ISC1317"/>
        <s v="ISC1318"/>
        <s v="ISC1319"/>
        <s v="ISC1320"/>
        <s v="ISC1321"/>
        <s v="ISC1322"/>
        <s v="ISC1323"/>
        <s v="ISC1324"/>
        <s v="ISC1325"/>
        <s v="ISC1326"/>
        <s v="ISC1327"/>
        <s v="ISC1328"/>
        <s v="ISC1329"/>
        <s v="ISC1330"/>
        <s v="ISC1331"/>
        <s v="ISC1332"/>
        <s v="ISC1333"/>
        <s v="ISC1334"/>
        <s v="ISC1335"/>
        <s v="ISC1336"/>
        <s v="ISC1337"/>
        <s v="ISC1338"/>
        <s v="ISC1339"/>
        <s v="ISC1340"/>
        <s v="ISC1341"/>
        <s v="ISC1342"/>
        <s v="ISC1343"/>
        <s v="ISC1344"/>
        <s v="ISC1345"/>
        <s v="ISC1346"/>
        <s v="ISC1347"/>
        <s v="ISC1348"/>
        <s v="ISC1349"/>
        <s v="ISC1350"/>
        <s v="ISC1351"/>
        <s v="ISC1352"/>
        <s v="ISC1353"/>
        <s v="ISC1354"/>
        <s v="ISC1355"/>
        <s v="ISC1356"/>
        <s v="ISC1357"/>
        <s v="ISC1358"/>
        <s v="ISC1359"/>
        <s v="ISC1360"/>
        <s v="ISC1361"/>
        <s v="ISC1362"/>
        <s v="ISC1363"/>
        <s v="ISC1364"/>
        <s v="ISC1365"/>
        <s v="ISC1366"/>
        <s v="ISC1367"/>
        <s v="ISC1368"/>
        <s v="ISC1369"/>
        <s v="ISC1370"/>
        <s v="ISC1371"/>
        <s v="ISC1372"/>
        <s v="ISC1373"/>
        <s v="ISC1374"/>
        <s v="ISC1375"/>
        <s v="ISC1376"/>
        <s v="ISC1377"/>
        <s v="ISC1378"/>
        <s v="ISC1379"/>
        <s v="ISC1380"/>
        <s v="ISC1381"/>
        <s v="ISC1382"/>
        <s v="ISC1383"/>
        <s v="ISC1384"/>
        <s v="ISC1385"/>
        <s v="ISC1386"/>
        <s v="ISC1387"/>
        <s v="ISC1388"/>
        <s v="ISC1389"/>
        <s v="ISC1390"/>
        <s v="ISC1391"/>
        <s v="ISC1392"/>
        <s v="ISC1393"/>
        <s v="ISC1394"/>
        <s v="ISC1395"/>
        <s v="ISC1396"/>
        <s v="ISC1397"/>
        <s v="ISC1398"/>
        <s v="ISC1399"/>
        <s v="ISC1400"/>
        <s v="ISC1401"/>
        <s v="ISC1402"/>
        <s v="ISC1403"/>
        <s v="ISC1404"/>
        <s v="ISC1405"/>
        <s v="ISC1406"/>
        <s v="ISC1407"/>
        <s v="ISC1408"/>
        <s v="ISC1409"/>
        <s v="ISC1410"/>
        <s v="ISC1411"/>
        <s v="ISC1412"/>
        <s v="ISC1413"/>
        <s v="ISC1414"/>
        <s v="ISC1415"/>
        <s v="ISC1416"/>
        <s v="ISC1417"/>
        <s v="ISC1418"/>
        <s v="ISC1419"/>
        <s v="ISC1420"/>
        <s v="ISC1421"/>
        <s v="ISC1422"/>
        <s v="ISC1423"/>
        <s v="ISC1424"/>
        <s v="ISC1425"/>
        <s v="ISC1426"/>
        <s v="ISC1427"/>
        <s v="ISC1428"/>
        <s v="ISC1429"/>
        <s v="ISC1430"/>
        <s v="ISC1431"/>
        <s v="ISC1432"/>
        <s v="ISC1433"/>
        <s v="ISC1434"/>
        <s v="ISC1435"/>
        <s v="ISC1436"/>
        <s v="ISC1437"/>
        <s v="ISC1438"/>
        <s v="ISC1439"/>
        <s v="ISC1440"/>
        <s v="ISC1441"/>
        <s v="ISC1442"/>
        <s v="ISC1443"/>
        <s v="ISC1444"/>
        <s v="ISC1445"/>
        <s v="ISC1446"/>
        <s v="ISC1447"/>
        <s v="ISC1448"/>
        <s v="ISC1449"/>
        <s v="ISC1450"/>
        <s v="ISC1451"/>
        <s v="ISC1452"/>
        <s v="ISC1453"/>
        <s v="ISC1454"/>
        <s v="ISC1455"/>
        <s v="ISC1456"/>
        <s v="ISC1457"/>
        <s v="ISC1458"/>
        <s v="ISC1459"/>
        <s v="ISC1460"/>
        <s v="ISC1461"/>
        <s v="ISC1462"/>
        <s v="ISC1463"/>
        <s v="ISC1464"/>
        <s v="ISC1465"/>
        <s v="ISC1466"/>
        <s v="ISC1467"/>
        <s v="ISC1468"/>
        <s v="ISC1469"/>
        <s v="ISC1470"/>
        <s v="ISC1471"/>
        <s v="ISC1472"/>
        <s v="ISC1473"/>
        <s v="ISC1474"/>
        <s v="ISC1475"/>
        <s v="ISC1476"/>
        <s v="ISC1477"/>
        <s v="ISC1478"/>
        <s v="ISC1479"/>
        <s v="ISC1480"/>
        <s v="ISC1481"/>
        <s v="ISC1482"/>
        <s v="ISC1483"/>
        <s v="ISC1484"/>
        <s v="ISC1485"/>
        <s v="ISC1486"/>
        <s v="ISC1487"/>
        <s v="ISC1488"/>
        <s v="ISC1489"/>
        <s v="ISC1490"/>
        <s v="ISC1491"/>
        <s v="ISC1492"/>
        <s v="ISC1493"/>
        <s v="ISC1494"/>
        <s v="ISC1495"/>
        <s v="ISC1496"/>
        <s v="ISC1497"/>
        <s v="ISC1498"/>
        <s v="ISC1499"/>
        <s v="ISC1500"/>
        <s v="ISC1501"/>
        <s v="ISC1502"/>
        <s v="ISC1503"/>
        <s v="ISC1504"/>
        <s v="ISC1505"/>
        <s v="ISC1506"/>
        <s v="ISC1507"/>
        <s v="ISC1508"/>
        <s v="ISC1509"/>
        <s v="ISC1510"/>
        <s v="ISC1511"/>
        <s v="ISC1512"/>
        <s v="ISC1513"/>
        <s v="ISC1514"/>
        <s v="ISC1515"/>
        <s v="ISC1516"/>
        <s v="ISC1517"/>
        <s v="ISC1518"/>
        <s v="ISC1519"/>
        <s v="ISC1520"/>
        <s v="ISC1521"/>
        <s v="ISC1522"/>
        <s v="ISC1523"/>
        <s v="ISC1524"/>
        <s v="ISC1525"/>
        <s v="ISC1526"/>
        <s v="ISC1527"/>
        <s v="ISC1528"/>
        <s v="ISC1529"/>
        <s v="ISC1530"/>
        <s v="ISC1531"/>
        <s v="ISC1532"/>
        <s v="ISC1533"/>
        <s v="ISC1534"/>
        <s v="ISC1535"/>
        <s v="ISC1536"/>
        <s v="ISC1537"/>
        <s v="ISC1538"/>
        <s v="ISC1539"/>
        <s v="ISC1540"/>
        <s v="ISC1541"/>
        <s v="ISC1542"/>
        <s v="ISC1543"/>
        <s v="ISC1544"/>
        <s v="ISC1545"/>
        <s v="ISC1546"/>
        <s v="ISC1547"/>
        <s v="ISC1548"/>
        <s v="ISC1549"/>
        <s v="ISC1550"/>
        <s v="ISC1551"/>
        <s v="ISC1552"/>
        <s v="ISC1553"/>
        <s v="ISC1554"/>
        <s v="ISC1555"/>
        <s v="ISC1556"/>
        <s v="ISC1557"/>
        <s v="ISC1558"/>
        <s v="ISC1559"/>
        <s v="ISC1560"/>
        <s v="ISC1561"/>
        <s v="ISC1562"/>
        <s v="ISC1563"/>
        <s v="ISC1564"/>
        <s v="ISC1565"/>
        <s v="ISC1566"/>
        <s v="ISC1567"/>
        <s v="ISC1568"/>
        <s v="ISC1569"/>
        <s v="ISC1570"/>
        <s v="ISC1571"/>
        <s v="ISC1572"/>
        <s v="ISC1573"/>
        <s v="ISC1574"/>
        <s v="ISC1575"/>
        <s v="ISC1576"/>
        <s v="ISC1577"/>
        <s v="ISC1578"/>
        <s v="ISC1579"/>
        <s v="ISC1580"/>
        <s v="ISC1581"/>
        <s v="ISC1582"/>
        <s v="ISC1583"/>
        <s v="ISC1584"/>
        <s v="ISC1585"/>
        <s v="ISC1586"/>
        <s v="ISC1587"/>
        <s v="ISC1588"/>
        <s v="ISC1589"/>
        <s v="ISC1590"/>
        <s v="ISC1591"/>
        <s v="ISC1592"/>
        <s v="ISC1593"/>
        <s v="ISC1594"/>
        <s v="ISC1595"/>
        <s v="ISC1596"/>
        <s v="ISC1597"/>
        <s v="ISC1598"/>
        <s v="ISC1599"/>
        <s v="ISC1600"/>
        <s v="ISC1601"/>
        <s v="ISC1602"/>
        <s v="ISC1603"/>
        <s v="ISC1604"/>
        <s v="ISC1605"/>
        <s v="ISC1606"/>
        <s v="ISC1607"/>
        <s v="ISC1608"/>
        <s v="ISC1609"/>
        <s v="ISC1610"/>
        <s v="ISC1611"/>
        <s v="ISC1612"/>
        <s v="ISC1613"/>
        <s v="ISC1614"/>
        <s v="ISC1615"/>
        <s v="ISC1616"/>
        <s v="ISC1617"/>
        <s v="ISC1618"/>
        <s v="ISC1619"/>
        <s v="ISC1620"/>
        <s v="ISC1621"/>
        <s v="ISC1622"/>
        <s v="ISC1623"/>
        <s v="ISC1624"/>
        <s v="ISC1625"/>
        <s v="ISC1626"/>
        <s v="ISC1627"/>
        <s v="ISC1628"/>
        <s v="ISC1629"/>
        <s v="ISC1630"/>
        <s v="ISC1631"/>
        <s v="ISC1632"/>
        <s v="ISC1633"/>
        <s v="ISC1634"/>
        <s v="ISC1635"/>
        <s v="ISC1636"/>
        <s v="ISC1637"/>
        <s v="ISC1638"/>
        <s v="ISC1639"/>
        <s v="ISC1640"/>
        <s v="ISC1641"/>
        <s v="ISC1642"/>
        <s v="ISC1643"/>
        <s v="ISC1644"/>
        <s v="ISC1645"/>
        <s v="ISC1646"/>
        <s v="ISC1647"/>
        <s v="ISC1648"/>
        <s v="ISC1649"/>
        <s v="ISC1650"/>
        <s v="ISC1651"/>
        <s v="ISC1652"/>
        <s v="ISC1653"/>
        <s v="ISC1654"/>
        <s v="ISC1655"/>
        <s v="ISC1656"/>
        <s v="ISC1657"/>
        <s v="ISC1658"/>
        <s v="ISC1659"/>
        <s v="ISC1660"/>
        <s v="ISC1661"/>
        <s v="ISC1662"/>
        <s v="ISC1663"/>
        <s v="ISC1664"/>
        <s v="ISC1665"/>
        <s v="ISC1666"/>
        <s v="ISC1667"/>
        <s v="ISC1668"/>
        <s v="ISC1669"/>
        <s v="ISC1670"/>
        <s v="ISC1671"/>
        <s v="ISC1672"/>
        <s v="ISC1673"/>
        <s v="ISC1674"/>
        <s v="ISC1675"/>
        <s v="ISC1676"/>
        <s v="ISC1677"/>
        <s v="ISC1678"/>
        <s v="ISC1679"/>
        <s v="ISC1680"/>
        <s v="ISC1681"/>
        <s v="ISC1682"/>
        <s v="ISC1683"/>
        <s v="ISC1684"/>
        <s v="ISC1685"/>
        <s v="ISC1686"/>
        <s v="ISC1687"/>
        <s v="ISC1688"/>
        <s v="ISC1689"/>
        <s v="ISC1690"/>
        <s v="ISC1691"/>
        <s v="ISC1692"/>
        <s v="ISC1693"/>
        <s v="ISC1694"/>
        <s v="ISC1695"/>
        <s v="ISC1696"/>
        <s v="ISC1697"/>
        <s v="ISC1698"/>
        <s v="ISC1699"/>
        <s v="ISC1700"/>
        <s v="ISC1701"/>
        <s v="ISC1702"/>
        <s v="ISC1703"/>
        <s v="ISC1704"/>
        <s v="ISC1705"/>
        <s v="ISC1706"/>
        <s v="ISC1707"/>
        <s v="ISC1708"/>
        <s v="ISC1709"/>
        <s v="ISC1710"/>
        <s v="ISC1711"/>
        <s v="ISC1712"/>
        <s v="ISC1713"/>
        <s v="ISC1714"/>
        <s v="ISC1715"/>
        <s v="ISC1716"/>
        <s v="ISC1717"/>
        <s v="ISC1718"/>
        <s v="ISC1719"/>
        <s v="ISC1720"/>
        <s v="ISC1721"/>
        <s v="ISC1722"/>
        <s v="ISC1723"/>
        <s v="ISC1724"/>
        <s v="ISC1725"/>
        <s v="ISC1726"/>
        <s v="ISC1727"/>
        <s v="ISC1728"/>
        <s v="ISC1729"/>
        <s v="ISC1730"/>
        <s v="ISC1731"/>
        <s v="ISC1732"/>
        <s v="ISC1733"/>
        <s v="ISC1734"/>
        <s v="ISC1735"/>
        <s v="ISC1736"/>
        <s v="ISC1737"/>
        <s v="ISC1738"/>
        <s v="ISC1739"/>
        <s v="ISC1740"/>
        <s v="ISC1741"/>
        <s v="ISC1742"/>
        <s v="ISC1743"/>
        <s v="ISC1744"/>
        <s v="ISC1745"/>
        <s v="ISC1746"/>
        <s v="ISC1747"/>
        <s v="ISC1748"/>
        <s v="ISC1749"/>
        <s v="ISC1750"/>
        <s v="ISC1751"/>
        <s v="ISC1752"/>
        <s v="ISC1753"/>
        <s v="ISC1754"/>
        <s v="ISC1755"/>
        <s v="ISC1756"/>
        <s v="ISC1757"/>
        <s v="ISC1758"/>
        <s v="ISC1759"/>
        <s v="ISC1760"/>
        <s v="ISC1761"/>
        <s v="ISC1762"/>
        <s v="ISC1763"/>
        <s v="ISC1764"/>
        <s v="ISC1765"/>
        <s v="ISC1766"/>
        <s v="ISC1767"/>
        <s v="ISC1768"/>
        <s v="ISC1769"/>
        <s v="ISC1770"/>
        <s v="ISC1771"/>
        <s v="ISC1772"/>
        <s v="ISC1773"/>
        <s v="ISC1774"/>
        <s v="ISC1775"/>
        <s v="ISC1776"/>
        <s v="ISC1777"/>
        <s v="ISC1778"/>
        <s v="ISC1779"/>
        <s v="ISC1780"/>
        <s v="ISC1781"/>
        <s v="ISC1782"/>
        <s v="ISC1783"/>
        <s v="ISC1784"/>
        <s v="ISC1785"/>
        <s v="ISC1786"/>
        <s v="ISC1787"/>
        <s v="ISC1788"/>
        <s v="ISC1789"/>
        <s v="ISC1790"/>
        <s v="ISC1791"/>
        <s v="ISC1792"/>
        <s v="ISC1793"/>
        <s v="ISC1794"/>
        <s v="ISC1795"/>
        <s v="ISC1796"/>
        <s v="ISC1797"/>
        <s v="ISC1798"/>
        <s v="ISC1799"/>
        <s v="ISC1800"/>
        <s v="ISC1801"/>
        <s v="ISC1802"/>
        <s v="ISC1803"/>
        <s v="ISC1804"/>
        <s v="ISC1805"/>
        <s v="ISC1806"/>
        <s v="ISC1807"/>
        <s v="ISC1808"/>
        <s v="ISC1809"/>
        <s v="ISC1810"/>
        <s v="ISC1811"/>
        <s v="ISC1812"/>
        <s v="ISC1813"/>
        <s v="ISC1814"/>
        <s v="ISC1815"/>
        <s v="ISC1816"/>
        <s v="ISC1817"/>
        <s v="ISC1818"/>
        <s v="ISC1819"/>
        <s v="ISC1820"/>
        <s v="ISC1821"/>
        <s v="ISC1822"/>
        <s v="ISC1823"/>
        <s v="ISC1824"/>
        <s v="ISC1825"/>
        <s v="ISC1826"/>
        <s v="ISC1827"/>
        <s v="ISC1828"/>
        <s v="ISC1829"/>
        <s v="ISC1830"/>
        <s v="ISC1831"/>
        <s v="ISC1832"/>
        <s v="ISC1833"/>
        <s v="ISC1834"/>
        <s v="ISC1835"/>
        <s v="ISC1836"/>
        <s v="ISC1837"/>
        <s v="ISC1838"/>
        <s v="ISC1839"/>
        <s v="ISC1840"/>
        <s v="ISC1841"/>
        <s v="ISC1842"/>
        <s v="ISC1843"/>
        <s v="ISC1844"/>
        <s v="ISC1845"/>
        <s v="ISC1846"/>
        <s v="ISC1847"/>
        <s v="ISC1848"/>
        <s v="ISC1849"/>
        <s v="ISC1850"/>
        <s v="ISC1851"/>
        <s v="ISC1852"/>
        <s v="ISC1853"/>
        <s v="ISC1854"/>
        <s v="ISC1855"/>
        <s v="ISC1856"/>
        <s v="ISC1857"/>
        <s v="ISC1858"/>
        <s v="ISC1859"/>
        <s v="ISC1860"/>
        <s v="ISC1861"/>
        <s v="ISC1862"/>
        <s v="ISC1863"/>
        <s v="ISC1864"/>
        <s v="ISC1865"/>
        <s v="ISC1866"/>
        <s v="ISC1867"/>
        <s v="ISC1868"/>
        <s v="ISC1869"/>
        <s v="ISC1870"/>
        <s v="ISC1871"/>
        <s v="ISC1872"/>
        <s v="ISC1873"/>
        <s v="ISC1874"/>
        <s v="ISC1875"/>
        <s v="ISC1876"/>
        <s v="ISC1877"/>
        <s v="ISC1878"/>
        <s v="ISC1879"/>
        <s v="ISC1880"/>
        <s v="ISC1881"/>
        <s v="ISC1882"/>
        <s v="ISC1883"/>
        <s v="ISC1884"/>
        <s v="ISC1885"/>
        <s v="ISC1886"/>
        <s v="ISC1887"/>
        <s v="ISC1888"/>
        <s v="ISC1889"/>
        <s v="ISC1890"/>
        <s v="ISC1891"/>
        <s v="ISC1892"/>
        <s v="ISC1893"/>
        <s v="ISC1894"/>
        <s v="ISC1895"/>
        <s v="ISC1896"/>
        <s v="ISC1897"/>
        <s v="ISC1898"/>
        <s v="ISC1899"/>
        <s v="ISC1900"/>
        <s v="ISC1901"/>
        <s v="ISC1902"/>
        <s v="ISC1903"/>
        <s v="ISC1904"/>
        <s v="ISC1905"/>
        <s v="ISC1906"/>
        <s v="ISC1907"/>
        <s v="ISC1908"/>
        <s v="ISC1909"/>
        <s v="ISC1910"/>
        <s v="ISC1911"/>
        <s v="ISC1912"/>
        <s v="ISC1913"/>
        <s v="ISC1914"/>
        <s v="ISC1915"/>
        <s v="ISC1916"/>
        <s v="ISC1917"/>
        <s v="ISC1918"/>
        <s v="ISC1919"/>
        <s v="ISC1920"/>
        <s v="ISC1921"/>
        <s v="ISC1922"/>
        <s v="ISC1923"/>
        <s v="ISC1924"/>
        <s v="ISC1925"/>
        <s v="ISC1926"/>
        <s v="ISC1927"/>
        <s v="ISC1928"/>
        <s v="ISC1929"/>
        <s v="ISC1930"/>
        <s v="ISC1931"/>
        <s v="ISC1932"/>
        <s v="ISC1933"/>
        <s v="ISC1934"/>
        <s v="ISC1935"/>
        <s v="ISC1936"/>
        <s v="ISC1937"/>
        <s v="ISC1938"/>
        <s v="ISC1939"/>
        <s v="ISC1940"/>
        <s v="ISC1941"/>
        <s v="ISC1942"/>
        <s v="ISC1943"/>
        <s v="ISC1944"/>
        <s v="ISC1945"/>
        <s v="ISC1946"/>
        <s v="ISC1947"/>
        <s v="ISC1948"/>
        <s v="ISC1949"/>
        <s v="ISC1950"/>
        <s v="ISC1951"/>
        <s v="ISC1952"/>
        <s v="ISC1953"/>
        <s v="ISC1954"/>
        <s v="ISC1955"/>
        <s v="ISC1956"/>
        <m/>
      </sharedItems>
    </cacheField>
    <cacheField name="PTj " numFmtId="0">
      <sharedItems containsBlank="1">
        <s v="AEI"/>
        <s v="API"/>
        <s v="APM"/>
        <s v="FAB"/>
        <s v="FASS"/>
        <s v="FBL"/>
        <s v="FEP"/>
        <s v="FK"/>
        <s v="FP"/>
        <s v="FPP"/>
        <s v="FS"/>
        <s v="FSKTM"/>
        <s v="FUU"/>
        <s v="PK"/>
        <s v="PS"/>
        <s v="CiTRa"/>
        <s v="AMD"/>
        <m/>
      </sharedItems>
    </cacheField>
    <cacheField name="PTj (in Full)" numFmtId="0">
      <sharedItems containsBlank="1">
        <s v="ASIA-EUROPE INSTITUTE"/>
        <s v="ACADEMY OF ISLAMIC STUDIES"/>
        <s v="ACADEMY OF MALAY STUDIES"/>
        <s v="BUILT ENVIRONMENT"/>
        <s v="ARTS AND SOCIAL SCIENCES"/>
        <s v="LANGUAGES AND LINGUISTICS"/>
        <s v="ECONOMICS &amp; ADMINISTRATION"/>
        <s v="ENGINEERING"/>
        <s v="EDUCATION"/>
        <s v="BUSINESS AND ACCOUNTANCY"/>
        <s v="SCIENCE"/>
        <s v="COMPUTER SCIENCE &amp; INFORMATION TECHNOLOGY"/>
        <s v="LAW"/>
        <s v="CULTURE CENTRE"/>
        <s v="SPORT &amp; EXCERCISE SCIENCES CENTRE"/>
        <s v="CENTRE FOR INDUSTRIAL TRAINING &amp; ACADEMIC ENRICHMENT"/>
        <s v="AHMADAHLAN UNIVERSITY"/>
        <m/>
      </sharedItems>
    </cacheField>
    <cacheField name="Module Code" numFmtId="0">
      <sharedItems containsBlank="1">
        <s v="QQX7003"/>
        <s v="QQX7004"/>
        <s v="QQD7001"/>
        <s v="QQD7003"/>
        <s v="QQD7005"/>
        <s v="QQB7001"/>
        <s v="QQX7002"/>
        <s v="QQD7004"/>
        <s v="QQB7003"/>
        <s v="QQB7004"/>
        <s v="QQB7005"/>
        <s v="IIQ1002"/>
        <s v="IIQ2001"/>
        <s v="IIQ2004"/>
        <s v="IIQ3001"/>
        <s v="GII2004"/>
        <s v="JIA3005"/>
        <s v="JIC3001"/>
        <s v="JID1001"/>
        <s v="JIE2007"/>
        <s v="JIE3005"/>
        <s v="JIE3007"/>
        <s v="JIA1003"/>
        <s v="JIA1004"/>
        <s v="JIA1005"/>
        <s v="JIB2011"/>
        <s v="JIB3014"/>
        <s v="JIC1002"/>
        <s v="JIC1004"/>
        <s v="JIC3002"/>
        <s v="JID2007"/>
        <s v="JIE1004"/>
        <s v="JIE2012"/>
        <s v="JIE3017"/>
        <s v="BIA1002"/>
        <s v="BIA2001"/>
        <s v="BIA3001"/>
        <s v="BIE1002"/>
        <s v="BIB3004"/>
        <s v="BID2002"/>
        <s v="BID3002"/>
        <s v="BIX1005"/>
        <s v="BIA1007"/>
        <s v="BIA2004"/>
        <s v="BIA3004"/>
        <s v="BIE1005"/>
        <s v="BIB1009"/>
        <s v="BIB2010"/>
        <s v="BIB3007"/>
        <s v="BID1006"/>
        <s v="BID1007"/>
        <s v="BID3007"/>
        <s v="AIA2009"/>
        <s v="AIA2021"/>
        <s v="AIA2007"/>
        <s v="AID3004"/>
        <s v="AIB1003"/>
        <s v="AID1003"/>
        <s v="AIC2003"/>
        <s v="AIC2010"/>
        <s v="AIC3001"/>
        <s v="AIE1001"/>
        <s v="AIE2001"/>
        <s v="AIE2003"/>
        <s v="AIE2004"/>
        <s v="AIE2007"/>
        <s v="AIE2009"/>
        <s v="AIE2011"/>
        <s v="AIE3005"/>
        <s v="AIE3006"/>
        <s v="AIE3008"/>
        <s v="AIF2002"/>
        <s v="AIF3003"/>
        <s v="AIF2018"/>
        <s v="AIF3011"/>
        <s v="AIG2009"/>
        <s v="AIG2010"/>
        <s v="AIG2028"/>
        <s v="AIH2007"/>
        <s v="AIH2011"/>
        <s v="AIH2021"/>
        <s v="AIH3006"/>
        <s v="AIM2006"/>
        <s v="AIM2008"/>
        <s v="AIM2009"/>
        <s v="AII2006"/>
        <s v="AII3005"/>
        <s v="AII3004"/>
        <s v="AIJ1002"/>
        <s v="AIJ2003"/>
        <s v="AZEA1101"/>
        <s v="AZEA1102"/>
        <s v="AIO2002"/>
        <s v="AIO2003"/>
        <s v="AIO3002"/>
        <s v="AZEA3306"/>
        <s v="AIA2014"/>
        <s v="AIA3002"/>
        <s v="AIA2024"/>
        <s v="AIB3012"/>
        <s v="AIB2007"/>
        <s v="AIB1007"/>
        <s v="AIC2005"/>
        <s v="AIC2009"/>
        <s v="AIC3008"/>
        <s v="AIE1002"/>
        <s v="AIE1005"/>
        <s v="AIE2002"/>
        <s v="AIE2005"/>
        <s v="AIE2006"/>
        <s v="AIE3001"/>
        <s v="AIE3003"/>
        <s v="AIE3004"/>
        <s v="AIE3007"/>
        <s v="AIE3009"/>
        <s v="AIE3010"/>
        <s v="AIF2019"/>
        <s v="AIF2021"/>
        <s v="AIF2022"/>
        <s v="AIF3017"/>
        <s v="AIG2014"/>
        <s v="AIX3006"/>
        <s v="GIA2003"/>
        <s v="AIH2008"/>
        <s v="AIH2009"/>
        <s v="AIH2025"/>
        <s v="AIM2011"/>
        <s v="AIM2018"/>
        <s v="AII3016"/>
        <s v="AII2017"/>
        <s v="AII2013"/>
        <s v="AIJ1006"/>
        <s v="AIJ2009"/>
        <s v="AZEA1104"/>
        <s v="AIO2004"/>
        <s v="AIO2006"/>
        <s v="AIO3004"/>
        <s v="AIO3006"/>
        <s v="AIO3007"/>
        <s v="GLT1002"/>
        <s v="GLT1003"/>
        <s v="GLT1004"/>
        <s v="GLT1005"/>
        <s v="GLT1006"/>
        <s v="GLT1007"/>
        <s v="GLT1008"/>
        <s v="GLT1012"/>
        <s v="GIT1001"/>
        <s v="TIX1009"/>
        <s v="GIT1007"/>
        <s v="TIX1005"/>
        <s v="GLT1001"/>
        <s v="TIE1002"/>
        <s v="TIE2001"/>
        <s v="TIE2004"/>
        <s v="TIE1005"/>
        <s v="EQA7003"/>
        <s v="EQA7004"/>
        <s v="EQB7001"/>
        <s v="EQB7003"/>
        <s v="EQB7004"/>
        <s v="EQB7005"/>
        <s v="EQB7006"/>
        <s v="EQC7001"/>
        <s v="EQC7005"/>
        <s v="EQD7003"/>
        <s v="EQD7004"/>
        <s v="EIA1001"/>
        <s v="EIA1002"/>
        <s v="EIA1003"/>
        <s v="EIA1005"/>
        <s v="EIA1007"/>
        <s v="EIA2003"/>
        <s v="EIA2005"/>
        <s v="EIA3003"/>
        <s v="EIX1001"/>
        <s v="EIX1002"/>
        <s v="EIX2002"/>
        <s v="GIE1001"/>
        <s v="EQA7005"/>
        <s v="EQA7006"/>
        <s v="EQA7008"/>
        <s v="EQA7013"/>
        <s v="EQA7014"/>
        <s v="EQB7007"/>
        <s v="EQB7008"/>
        <s v="EQB7009"/>
        <s v="EQB7010"/>
        <s v="EQB7013"/>
        <s v="EQC7011"/>
        <s v="EQC7013"/>
        <s v="EQC7014"/>
        <s v="EQC7016"/>
        <s v="EQD7005"/>
        <s v="EQD7007"/>
        <s v="EQA7007"/>
        <s v="EQA7009"/>
        <s v="EQA7010"/>
        <s v="EQA7012"/>
        <s v="EQA7015"/>
        <s v="EQB7011"/>
        <s v="EQB7012"/>
        <s v="EQB7014"/>
        <s v="EQC7003"/>
        <s v="EQC7004"/>
        <s v="EQC7006"/>
        <s v="EQC7007"/>
        <s v="EQC7008"/>
        <s v="EQC7009"/>
        <s v="EQC7012"/>
        <s v="EQD7006"/>
        <s v="EQD7010"/>
        <s v="EQX7001"/>
        <s v="KIA1001"/>
        <s v="KIA1003"/>
        <s v="KIA3004"/>
        <s v="KIB4003"/>
        <s v="KIB4008"/>
        <s v="KIB4009"/>
        <s v="KII4006"/>
        <s v="KII4008"/>
        <s v="KIE1001"/>
        <s v="KIE1003"/>
        <s v="KIE1004"/>
        <s v="KIE1005"/>
        <s v="KIE2001"/>
        <s v="KIE2003"/>
        <s v="KIE2004"/>
        <s v="KIE2005"/>
        <s v="KIE2006"/>
        <s v="KIE3001"/>
        <s v="KIE3004"/>
        <s v="KIE3005"/>
        <s v="KIE3006"/>
        <s v="KIE3007"/>
        <s v="KIE4001"/>
        <s v="KIE4002"/>
        <s v="KIE4004"/>
        <s v="KIE4012"/>
        <s v="KIE4013"/>
        <s v="KIE4014"/>
        <s v="KIE4015"/>
        <s v="KIE4018"/>
        <s v="KIE4019"/>
        <s v="KIE4022"/>
        <s v="KIE4023"/>
        <s v="KIA2005"/>
        <s v="KIA2006"/>
        <s v="KIA3010"/>
        <s v="KIB4007"/>
        <s v="KIB4010"/>
        <s v="KIB4013"/>
        <s v="KII4005"/>
        <s v="KIX3001"/>
        <s v="KIB2005"/>
        <s v="KIE1002"/>
        <s v="KIE1006"/>
        <s v="KIE1007"/>
        <s v="KIE1008"/>
        <s v="KIE2002"/>
        <s v="KIE2007"/>
        <s v="KIE2008"/>
        <s v="KIE2009"/>
        <s v="KIE3002"/>
        <s v="KIE3008"/>
        <s v="KIE3009"/>
        <s v="KIE3010"/>
        <s v="KIE4005"/>
        <s v="KIE4010"/>
        <s v="KIE4011"/>
        <s v="KIE4016"/>
        <s v="KIE4017"/>
        <s v="KIE4020"/>
        <s v="KIE4021"/>
        <s v="KIE4024"/>
        <s v="KIE4025"/>
        <s v="KIE4026"/>
        <s v="KIE4027"/>
        <s v="PIA1001"/>
        <s v="PIA1003"/>
        <s v="PIB1005"/>
        <s v="PIB1008"/>
        <s v="PIC1001"/>
        <s v="PIA1006"/>
        <s v="PIA1007"/>
        <s v="PIX2003"/>
        <s v="PIC1007"/>
        <s v="PIC1006"/>
        <s v="CQC7001"/>
        <s v="CQC7002"/>
        <s v="CQC7003"/>
        <s v="CQC7005"/>
        <s v="CQC7006"/>
        <s v="CQC7007"/>
        <s v="CQX7001"/>
        <s v="CIA3010"/>
        <s v="CIB3005"/>
        <s v="CIC2005"/>
        <s v="CIX1001"/>
        <s v="CIX1002"/>
        <s v="CIX2005"/>
        <s v="CIX3004"/>
        <s v="GIC2003"/>
        <s v="CQC7017"/>
        <s v="CQC7030"/>
        <s v="CQC7032"/>
        <s v="CIA3011"/>
        <s v="CID2002"/>
        <s v="CIF2002"/>
        <s v="CIF3003"/>
        <s v="CIF3004"/>
        <s v="CIX2002"/>
        <s v="CIX2004"/>
        <s v="CQC7014"/>
        <s v="CQC7015"/>
        <s v="CQC7029"/>
        <s v="CQC7033"/>
        <s v="CQC7034"/>
        <s v="CQC7035"/>
        <s v="CID2003"/>
        <s v="CID3001"/>
        <s v="CIF2003"/>
        <s v="CIF3001"/>
        <s v="CIF3002"/>
        <s v="CIX3001"/>
        <s v="GIC2002"/>
        <s v="SIE1001"/>
        <s v="SIG1001"/>
        <s v="SIG1002"/>
        <s v="SIH1001"/>
        <s v="SIJ1001"/>
        <s v="SIL1001"/>
        <s v="GIS1012"/>
        <s v="SIR2004"/>
        <s v="SIR2008"/>
        <s v="GIS1014"/>
        <s v="GIS1015"/>
        <s v="GIS1009"/>
        <s v="GIS1010"/>
        <s v="GIS1011"/>
        <s v="GIS2001"/>
        <s v="GIS2002"/>
        <s v="SIE2002"/>
        <s v="SIE2011"/>
        <s v="SIH1002"/>
        <s v="SIH2001"/>
        <s v="SIH2004"/>
        <s v="SIH2012"/>
        <s v="SIH2014"/>
        <s v="SIJ2001"/>
        <s v="SIJ2002"/>
        <s v="SIJ2003"/>
        <s v="SIJ2006"/>
        <s v="SIJ2012"/>
        <s v="SIL2002"/>
        <s v="SIL2004"/>
        <s v="SIL2006"/>
        <s v="SIL2008"/>
        <s v="SIL2009"/>
        <s v="SIL2010"/>
        <s v="SIK2003"/>
        <s v="SIK2010"/>
        <s v="SIK2014"/>
        <s v="SIK2015"/>
        <s v="SIO2001"/>
        <s v="SIO2006"/>
        <s v="SIO2010"/>
        <s v="SIO2011"/>
        <s v="SIR2010"/>
        <s v="SIV2001"/>
        <s v="SIV2002"/>
        <s v="SIV2003"/>
        <s v="SIV2004"/>
        <s v="SIV2005"/>
        <s v="SIV2012"/>
        <s v="SIE2006"/>
        <s v="SIE2009"/>
        <s v="SIE2012"/>
        <s v="SIH2002"/>
        <s v="SIH2005"/>
        <s v="SIH2008"/>
        <s v="SIH2009"/>
        <s v="SIJ2004"/>
        <s v="SIJ2011"/>
        <s v="SIK2004"/>
        <s v="SIK2011"/>
        <s v="SIK2012"/>
        <s v="SIK2016"/>
        <s v="SIL2003"/>
        <s v="SIL2005"/>
        <s v="SIO2002"/>
        <s v="SIO2003"/>
        <s v="SIO2004"/>
        <s v="SIO2005"/>
        <s v="SIO2007"/>
        <s v="SIO2009"/>
        <s v="SIV2009"/>
        <s v="SIV2010"/>
        <s v="WIC3004"/>
        <s v="WIE3007"/>
        <s v="WIF3008"/>
        <s v="WIB2002"/>
        <s v="WIC2004"/>
        <s v="GIW1003"/>
        <s v="WID2003"/>
        <s v="WIE2003"/>
        <s v="WIE3002"/>
        <s v="WIF2002"/>
        <s v="WIB1001"/>
        <s v="WIG3004"/>
        <s v="LIA3006"/>
        <s v="LIA3001"/>
        <s v="LIA3002"/>
        <s v="RIA2018"/>
        <s v="RIA2021"/>
        <s v="RIB2008"/>
        <s v="RIB2014"/>
        <s v="RIB2023"/>
        <s v="RIB3006"/>
        <s v="RIC1003"/>
        <s v="RIC2002"/>
        <s v="RIC2014"/>
        <s v="RIC2027"/>
        <s v="RIC2011"/>
        <s v="RIA2006"/>
        <s v="RIA2026"/>
        <s v="RIB2007"/>
        <s v="RIB2013"/>
        <s v="RIB2021"/>
        <s v="RIB2020"/>
        <s v="RIC2012"/>
        <s v="RIC2010"/>
        <s v="RIC2022"/>
        <s v="GIR1003"/>
        <s v="VIX2001"/>
        <s v="VIX2005"/>
        <s v="VIB2103"/>
        <s v="VIX2004"/>
        <s v="GKI1001"/>
        <s v="GKK1001"/>
        <s v="GKP1001"/>
        <s v="GKS1001"/>
        <s v="GKU1001"/>
        <s v="TIA1001"/>
        <s v="TIA1002"/>
        <s v="TIA1004"/>
        <s v="TIA2001"/>
        <s v="TIA2002"/>
        <s v="TIA2004"/>
        <s v="TIA2006"/>
        <s v="TIA2008"/>
        <s v="TIA2010"/>
        <s v="TIA2011"/>
        <s v="TIA3001"/>
        <s v="TIA3003"/>
        <s v="TIA3006"/>
        <s v="TIA3007"/>
        <s v="TIA3008"/>
        <s v="TIA3009"/>
        <s v="TIA3010"/>
        <s v="TIA1003"/>
        <s v="TIA1005"/>
        <s v="TIA1006"/>
        <s v="TIA1007"/>
        <s v="TIA1008"/>
        <s v="TIA2003"/>
        <s v="TIA2005"/>
        <s v="TIA2007"/>
        <s v="TIA2009"/>
        <s v="TIA2012"/>
        <s v="TIA2013"/>
        <s v="TIA2014"/>
        <s v="TIA2015"/>
        <s v="TIA3002"/>
        <s v="TIA3004"/>
        <s v="TIA3005"/>
        <s v="TIA3011"/>
        <s v="TIA3013"/>
        <s v="TIA3014"/>
        <s v="TIA3012"/>
        <s v="GIT1006"/>
        <s v="AIJ2010"/>
        <s v="SIK2008"/>
        <s v="SIK2017"/>
        <s v="SIH1003"/>
        <s v="SIR2001"/>
        <s v="SIR2006"/>
        <s v="SIS1001"/>
        <s v="SIS1002"/>
        <s v="SIS1003"/>
        <s v="SIS1006"/>
        <s v="SIC1001"/>
        <s v="SIC1005"/>
        <s v="SIC2008"/>
        <s v="SID2004"/>
        <s v="GIS1002"/>
        <s v="GIS1003"/>
        <s v="AIJ2007"/>
        <s v="AIJ1003"/>
        <s v="RIC2021"/>
        <s v="GII1002"/>
        <m/>
      </sharedItems>
    </cacheField>
    <cacheField name="Topic" numFmtId="0">
      <sharedItems containsBlank="1">
        <s v="Advanced Studies in Europe and European Integration"/>
        <s v="Regionalisation and Regionalism: Theory and Practice"/>
        <s v="History, Society and Culture in Southeast Asia"/>
        <s v="Political-Security Agenda of ASEAN"/>
        <s v="Economic Integration in ASEAN"/>
        <s v="History, Society and Culture in Europe"/>
        <s v="Advanced Studies in ASEAN Regionalism"/>
        <s v="Socio-Cultural Cooperation in ASEAN"/>
        <s v="Political-Security Agenda and Foreign Policy of the European Union"/>
        <s v="Socio-Cultural Cooperation in the European Union"/>
        <s v="Economic Integration in European Union"/>
        <s v="Ethics and Sufism"/>
        <s v="Science of Hadith"/>
        <s v="The Sciences of Al-Qur'an"/>
        <s v="Al-Falsafah Al-Islamiyyah"/>
        <s v="Fundamental of Muamalat and Islamic Management"/>
        <s v="Play Performance Arts: Story Construction"/>
        <s v="Malay Common Law"/>
        <s v="Introduction to Malay Linguistics"/>
        <s v="Introduction of World Literature"/>
        <s v="Drama Literature"/>
        <s v="Islamic Literature"/>
        <s v="Painting"/>
        <s v="Digital Photography"/>
        <s v="Performing Arts Technique"/>
        <s v="Malay in Journalism an Broadcasting"/>
        <s v="Malay Language , Society, and Social Media"/>
        <s v="Introduction to Community and Malay Culture"/>
        <s v="Management of Historical and Cultural Resources"/>
        <s v="Islam and The Malay Society"/>
        <s v="Sosiolinguistics"/>
        <s v="Malay Short Stories"/>
        <s v="Malay Novel"/>
        <s v="Communicative Literature"/>
        <s v="Materials And Construction I"/>
        <s v=" Architectural Design Studio III"/>
        <s v="Architectural Design Studio V"/>
        <s v="Accounting and Financial Management"/>
        <s v="Risk Management and Construction Safety"/>
        <s v="Quantitative Analysis in Planning"/>
        <s v="Recreational and Tourism Planning"/>
        <s v="Principles of Management"/>
        <s v="Architectural Lighting and Acoustics"/>
        <s v="Architectural Design Studio IV"/>
        <s v="Architectural Design Studio VI"/>
        <s v="Urban Planning"/>
        <s v="Material And Construction Technology II"/>
        <s v="Facilities Management"/>
        <s v="Fire Safety Audit"/>
        <s v="Land Use and Site Planning"/>
        <s v="Community Development Planning"/>
        <s v="Environmental Planning and Management"/>
        <s v="Sociological Economy"/>
        <s v="Adolescent Psychology"/>
        <s v="Social Inequality"/>
        <s v="Intergrated River Basin"/>
        <s v="Population Geography and Demography"/>
        <s v="Shakespeare and his Contemporaries"/>
        <s v="Exploring Travel Literature"/>
        <s v="Topics in Malaysian and Singaporean Literature"/>
        <s v="Introduction to International Relations"/>
        <s v="Theories of International Relations I"/>
        <s v="Social Movements and Democratization"/>
        <s v="Foreign Policy Analysis"/>
        <s v="International Law of the Sea"/>
        <s v="Non-State Actors in International Relations"/>
        <s v="Politics in Developing Countries"/>
        <s v="Foreign Policies of Major Powers"/>
        <s v="Central Asia in International Relations"/>
        <s v="Human Rights and International Politics"/>
        <s v="Politics and Government in Southeast Asia"/>
        <s v="Ethnicity, Identity, and Political Minorities in Southeast Asia"/>
        <s v="Performing Arts of Southeast Asia"/>
        <s v="Traditional Heritage of Southeast Asia"/>
        <s v="Political Economy of China"/>
        <s v="Current Economic Issues in China"/>
        <s v="Transformation Social of Korea"/>
        <s v="Society and Culture of Indians in Malaysia"/>
        <s v="History and Development of Malaysian Tamil Literature"/>
        <s v="Early Cultural Contact between India and Southeast Asia"/>
        <s v="Political Movement among Malaysian Indian"/>
        <s v="Publishing Economy"/>
        <s v="Persuasive Communication"/>
        <s v="Selected Current Issues"/>
        <s v="Chinese Culture and Society in Southeast Asia"/>
        <s v="History of Chinese Philosophy"/>
        <s v="Classical Chinese Poetry"/>
        <s v="Welfare System"/>
        <s v="Organisation Behaviour"/>
        <s v="Introduction to Gender Studies"/>
        <s v="Gender, Culture and Society"/>
        <s v="Gender and Environment"/>
        <s v="Gender and Politics"/>
        <s v="Gender and Work"/>
        <s v="Gender and Sexuality"/>
        <s v="Identity, Diversity and Community"/>
        <s v="Migration in Global Perspective"/>
        <s v="Work Psychology"/>
        <s v="Hydrology"/>
        <s v="Geographic Quantitative Method"/>
        <s v="Analysis Techniques in Geography"/>
        <s v="Topics in the Nineteenth Century"/>
        <s v="Theatre Performance in English"/>
        <s v="Texts and Contexts in the Middle Ages"/>
        <s v="Introduction to Politics"/>
        <s v="Research Methodology in International Relations"/>
        <s v="Theories of International Relations II"/>
        <s v="Comparative Regionalism"/>
        <s v="International Law"/>
        <s v="International Organisation"/>
        <s v="International Security"/>
        <s v="Foreign Policy of Malaysia"/>
        <s v="South Asia in International Relations"/>
        <s v="Conflict Analysis"/>
        <s v="Theory and Practice of Diplomacy"/>
        <s v="Culture and Society in Southeast Asia"/>
        <s v="Political Development in Southeast Asia"/>
        <s v="ASEAN Identity and Development"/>
        <s v="Cultural Tourism in Southeast Asia"/>
        <s v="Economy Policy of China"/>
        <s v="East Asian Society"/>
        <s v="Modernization Process of East Asia"/>
        <s v="Indian Family Systems in India and Malaysia"/>
        <s v="Modern Indian Social History"/>
        <s v="Tradition of Indian Music and Dance"/>
        <s v="Electronic Publishing"/>
        <s v="Creative Industry Management"/>
        <s v="Contemporary Chinese Politics in Malaysia"/>
        <s v="Chinese Religion"/>
        <s v="Chinese Creative Writing"/>
        <s v="Principle of Social Work"/>
        <s v="Social Planning"/>
        <s v="Gender and Development"/>
        <s v="Gender and Family"/>
        <s v="Gender, Science and Technology"/>
        <s v="Gender, Peace and Conflict"/>
        <s v="Gender and Social Justice"/>
        <s v="Gender and Masculinity"/>
        <s v="Mastering English I"/>
        <s v="Mastering English II"/>
        <s v="Mastering English III"/>
        <s v="Mastering English IV"/>
        <s v="Mastering English V"/>
        <s v="Essential Writing Skills"/>
        <s v="Effective Communication"/>
        <s v="Presentation Skills In English"/>
        <s v="Bahasa Arab Asas"/>
        <s v="French Language 1"/>
        <s v="Basic Portuguese Language"/>
        <s v="Language &amp; Communication"/>
        <s v="Elementary Malay"/>
        <s v="Effective Listening and Speaking"/>
        <s v="Language in Group Interaction"/>
        <s v="Speaking in Public"/>
        <s v="Effective Writing"/>
        <s v="Advanced Microeconomics"/>
        <s v="Advanced Macroeconomics"/>
        <s v="Research Methodology in Public Administration"/>
        <s v="Public Administration and Politics"/>
        <s v="Management Theory and Practice"/>
        <s v="Public Policy Analysis"/>
        <s v="Fiscal Administration"/>
        <s v="Quantitative Research Methods"/>
        <s v="Applied Econometrics"/>
        <s v="Development Theory and Practice"/>
        <s v="Globalization and Development"/>
        <s v="Introduction to Financial Management"/>
        <s v="Microeconomics I"/>
        <s v="Macroeconomics I"/>
        <s v="Statistics I"/>
        <s v="Elementary Mathematics"/>
        <s v="Malaysian Economy"/>
        <s v="Introduction to Mathematical Economics"/>
        <s v="History of Economic Thought"/>
        <s v="Introduction  Political Science and Public Administration"/>
        <s v="Introduction to Law"/>
        <s v="Sociology"/>
        <s v="Introductory Economics"/>
        <s v="The Malaysian Economy"/>
        <s v="Economic Development and Planning"/>
        <s v="Money And Finance in Economic Development"/>
        <s v="Advanced International Trade"/>
        <s v="Urban Economics"/>
        <s v="Administrative Behaviour"/>
        <s v="Human Resource Management"/>
        <s v="Quality Management"/>
        <s v="Malaysian Politics and Governance"/>
        <s v="Planning Community and Development"/>
        <s v="Applications of Demographic Techniques"/>
        <s v="Operations Research Methods"/>
        <s v="Applied Financial Econometrics"/>
        <s v="Statistical Methods for Quality Management"/>
        <s v="Poverty and Inequality"/>
        <s v="Entrepreneurship and Development"/>
        <s v="Applied Macroeconomics"/>
        <s v="PUBLIC ECONOMICS"/>
        <s v="International Trade and Environment"/>
        <s v="Issues in Economic Analysis"/>
        <s v="Social Protection"/>
        <s v="Urban Management"/>
        <s v="Social Policy and Development"/>
        <s v="Political Communication and The Media"/>
        <s v="Statistical Methods"/>
        <s v="Statistical Data Analysis"/>
        <s v="Time Series Analysis"/>
        <s v="Computer Information Systems"/>
        <s v="Experimental Design"/>
        <s v="Biostatistics"/>
        <s v="Marketing Research Techniques"/>
        <s v="Sustainable Development and Environmental Management"/>
        <s v="Gender and Development Issues"/>
        <s v="Philosophy and Methodology of Research"/>
        <s v="Civil Eng Drawing and Computer programming"/>
        <s v="Civil Engineering Material"/>
        <s v="Construction Management and Technology"/>
        <s v="Biomems"/>
        <s v="Advanced Biomaterials"/>
        <s v="Pattern Recognition"/>
        <s v="Sports Biomechanics"/>
        <s v="Medical Image Analysis"/>
        <s v="Laboratory 1"/>
        <s v="Digital System"/>
        <s v="Programming I"/>
        <s v="Circuit Analysis I"/>
        <s v="Laboratory 3"/>
        <s v="Probability and Random Signal"/>
        <s v="Electronic Circuit II"/>
        <s v="Circuit Analysis II"/>
        <s v="Signal and System"/>
        <s v="Laboratory 5"/>
        <s v="Applied Electromagnetics"/>
        <s v="Numerical Analysis"/>
        <s v="Control System"/>
        <s v="Digital Signal Processing"/>
        <s v="Lab 7"/>
        <s v="Final Year Project"/>
        <s v="Power System"/>
        <s v="Nanotechnology for Sustainable Energy"/>
        <s v="High Voltage Engineering"/>
        <s v="Wireless Communications"/>
        <s v="Optical Communications"/>
        <s v="VLSI Design"/>
        <s v="Analog VLSI Circuit Design"/>
        <s v="Embedded Systems"/>
        <s v="Digital Control System"/>
        <s v="Water Resources"/>
        <s v="Environmental Engineering and Sustainability"/>
        <s v="Geotechnical Engineering"/>
        <s v="Tissue Engineering"/>
        <s v="Medical Imaging"/>
        <s v="Biotransport and Artificial Organ"/>
        <s v="Sensors in  Healthcare"/>
        <s v="Integrated Design Project II"/>
        <s v="Safety, Standard and Ethics in Biomedical Engineering"/>
        <s v="Laboratory 2"/>
        <s v="Electronic Physics"/>
        <s v="Electronic Circuit I"/>
        <s v="Programming II"/>
        <s v="Laboratory 4"/>
        <s v="Basic Electromagnetics"/>
        <s v="Communication System"/>
        <s v="Machines and Drives"/>
        <s v="Laboratory 6"/>
        <s v="Power Electronics"/>
        <s v="Energy Conversion and High Voltage Transmission"/>
        <s v="Instrumentation"/>
        <s v="Power Quality"/>
        <s v="Electrical Energy Conversion Technologies"/>
        <s v="Renewable Energy"/>
        <s v="Antenna and Propagation"/>
        <s v="Optical Waveguides"/>
        <s v="Microwave Electronics and Systems"/>
        <s v="Analog Electronics Design"/>
        <s v="Optimization Methods"/>
        <s v="Data Communication Networks"/>
        <s v="Power Utilization"/>
        <s v="Introduction to Counselling Psychology"/>
        <s v="Introduction to Psychology"/>
        <s v="Listening and Speaking in the ESL Classroom"/>
        <s v="Introduction to Literature Methodology"/>
        <s v="Introduction to Special Education"/>
        <s v="Mental Health and Adjustment"/>
        <s v="Developmental Psychology"/>
        <s v="Thinking And Communication Skills"/>
        <s v="Play and Development"/>
        <s v="Computer Applications in Instruction"/>
        <s v="Accounting for Business Decision-Making"/>
        <s v="Economics for Managers"/>
        <s v="Managerial Finance"/>
        <s v="Information Systems and Operations Management"/>
        <s v="Human Capital Management"/>
        <s v="Corporate Strategy"/>
        <s v="Research Methodology"/>
        <s v="Public Sector Accounting"/>
        <s v="Leadership"/>
        <s v="Econometric"/>
        <s v="Principles of Microeconomics"/>
        <s v="Principles of Macroeconomics"/>
        <s v="Entrepreneurship"/>
        <s v="Business Research"/>
        <s v="Tourism Business"/>
        <s v="Corporate Finance"/>
        <s v="Strategic Information Systems"/>
        <s v="Supply Chain Management"/>
        <s v="Internal Auditing"/>
        <s v="E-Commerce"/>
        <s v="Retailing"/>
        <s v="Integrated Marketing Communication"/>
        <s v="Services Marketing"/>
        <s v="Sales Management"/>
        <s v="Business Application Development"/>
        <s v="Money and Banking"/>
        <s v="Derivatives Markets"/>
        <s v="Operations Research"/>
        <s v="Business Ethics and Corporate Governance"/>
        <s v="Services Management"/>
        <s v="Business Data Communication"/>
        <s v="Electronic Marketing"/>
        <s v="Global Marketing"/>
        <s v="Hospitality Management"/>
        <s v="Islamic Marketing"/>
        <s v="Internet Business"/>
        <s v="Biology of Organisms"/>
        <s v="Introduction to the Earth"/>
        <s v="Earth surface processes"/>
        <s v="Population Biology"/>
        <s v="Life Processes"/>
        <s v="Cell Biology"/>
        <s v="Life Cycle Nutrition"/>
        <s v="General Microbiology"/>
        <s v="Microbial Physiology and Biochemistry"/>
        <s v="Introductory Microbiology"/>
        <s v="Genetics and You"/>
        <s v="Current Issues in Biotechnology"/>
        <s v="Human Nervous System"/>
        <s v="Medicinal Plants"/>
        <s v="Plant Biology"/>
        <s v="Principles of Conservation"/>
        <s v="Plant Diversity"/>
        <s v="Terrestrial Ecology"/>
        <s v="Environmental Chemistry"/>
        <s v="Research Methods"/>
        <s v="Environmental Pollution"/>
        <s v="Climate Change and Energy Science"/>
        <s v="Environmental Forensics"/>
        <s v="Principles of Biochemical Analysis"/>
        <s v="Structure and Function of Biomolecules"/>
        <s v="Energetics, Metabolism and Regular of Carbohydrate and Lipids"/>
        <s v="Protein Biochemistry"/>
        <s v="Nutritional Biochemistry"/>
        <s v="Cytogenetics"/>
        <s v="Bioinformatics and Phylogenetics"/>
        <s v="Population Genetics"/>
        <s v="Molecular Genetics"/>
        <s v="Recombinant DNA Technology"/>
        <s v="Immunogenetics"/>
        <s v="General Biochemistry"/>
        <s v="Medical Parasitology"/>
        <s v="Physiology of Reproduction"/>
        <s v="Complementary and Alternative Medicine"/>
        <s v="Applied Microbiology"/>
        <s v="Oral Communication and Scientific Writing"/>
        <s v="Post-Harvest Process Engineering and Technology"/>
        <s v="Plant Breeding"/>
        <s v="Immunology"/>
        <s v="Fundamentals of Bioinformatics"/>
        <s v="Biological Systems and Processes"/>
        <s v="Computer Operating System"/>
        <s v="Computer Perogramming"/>
        <s v="Biophysics in Bioinformatics"/>
        <s v="Bioimage Processing and Analysis"/>
        <s v="Phycology"/>
        <s v="Animal Structure, Function and Physiology"/>
        <s v="Aquatic Ecology"/>
        <s v="Scientific Writing Method"/>
        <s v="Instrumentation for Environmental Chemical Analysis"/>
        <s v="Environmental Health and Safety"/>
        <s v="Introduction to Geographic Information System"/>
        <s v="Metabolism and Regular of Amino Acids and Nucleic Acids"/>
        <s v="Environmental Biochemistry"/>
        <s v="Human and Animal Physiology"/>
        <s v="Ethnobotany"/>
        <s v="Medical Entomology"/>
        <s v="Principles of Protein Structure"/>
        <s v="Microbial Genetics"/>
        <s v="Evolutionary Genetics"/>
        <s v="Animal Biotechnology"/>
        <s v="Higher Plant Physiology"/>
        <s v="Cell and Tissue Culture"/>
        <s v="Analytical Techniques in Biotechnology"/>
        <s v="Molecular Biology and Genetic Engineering"/>
        <s v="Metabolomics and Secondary Metabolites"/>
        <s v="Analysis of Organismal Systematics"/>
        <s v="Mathematics in Biology"/>
        <s v="Computer Penetration"/>
        <s v="Data Mining and Warehousing"/>
        <s v="Real Time Systems"/>
        <s v="Interactive Design"/>
        <s v="Internet Technology"/>
        <s v="Fun with Robots"/>
        <s v="Cognitive Science"/>
        <s v="Introduction To Data Science"/>
        <s v="Electronic Commerce"/>
        <s v="Software Requirements Engineering"/>
        <s v="Fundamental of Multimedia"/>
        <s v="Virtual Reality"/>
        <s v="Media and The State"/>
        <s v="Jurisprudence and Legal Theory"/>
        <s v="An Introduction to Public International Law"/>
        <s v="Basic Vocal"/>
        <s v="Taklempong"/>
        <s v="Theatre Costume Design"/>
        <s v="Set And Prop Design"/>
        <s v="Puppet Theatre Production"/>
        <s v="Theatre Technology"/>
        <s v="Malay Classical Dance I"/>
        <s v="Malay Folk Dance I"/>
        <s v="Jazz Technique I"/>
        <s v="Martial Arts In Dance"/>
        <s v="Ballet I"/>
        <s v="World Music Culture"/>
        <s v="Music Appreciation"/>
        <s v="Practicum In Make-Up For Effect"/>
        <s v="Visual Art In Theatre"/>
        <s v="Sound Design"/>
        <s v="Lighting Design"/>
        <s v="Indian Classical Dance - Bharata Natyam"/>
        <s v="Dancers Conditioning"/>
        <s v="Tai Chi"/>
        <s v="Introduction Malay Folk Dance"/>
        <s v="Fitness Management"/>
        <s v="Health, Wellness and Fitness"/>
        <s v="Sports Psychology"/>
        <s v="Weight Training"/>
        <s v="Independent Research"/>
        <s v="Community service"/>
        <s v="Talent Development"/>
        <s v="Volunteerism"/>
        <s v="Pengayaan Bahasa"/>
        <s v="Pembacaan dan Penulisan 1"/>
        <s v="Pendengaran dan Pertuturan"/>
        <s v="Saraf 2"/>
        <s v="Sintaksis Arab 2"/>
        <s v="Balaghah 1"/>
        <s v="Analisis Kontrastif Arab"/>
        <s v="Perkamusan Arab"/>
        <s v="Bahasa Arab Agama"/>
        <s v="Bahasa Arab Komunikasi dan Pelancongan"/>
        <s v="Penterjemahan Melayu - Arab"/>
        <s v="Aswat dan Tajwid"/>
        <s v="Bahasa Arab Media dan IT"/>
        <s v="Sintaksis 4"/>
        <s v="Balaghah 3"/>
        <s v="Analisis Teks Arab"/>
        <s v="Analisis Teks Sastera"/>
        <s v="Pembacaan dan Penulisan 2"/>
        <s v="Pendengaran dan Pertuturan 2"/>
        <s v="Nahu Wazifi"/>
        <s v="Saraf 1"/>
        <s v="Sintaksis Arab 1"/>
        <s v="Sintaksis Arab 3"/>
        <s v="Balaghah 2"/>
        <s v="Penterjemahan Arab-Melayu"/>
        <s v="Saraf 3"/>
        <s v="Bahasa Arab Sosial"/>
        <s v="Bahasa Arab Pengurusan dan Perniagaan"/>
        <s v="Lahajat dan Qira’at"/>
        <s v="Sejarah Sastera Arab"/>
        <s v="Teori Nahu dan Balaghah"/>
        <s v="Semantik Arab"/>
        <s v="Filologi Arab"/>
        <s v="Arud dan Qafiah"/>
        <s v="Pustaka Arab"/>
        <s v="Metodologi Kajian Ilmiah"/>
        <s v="Kritikan Sastera Arab"/>
        <s v="Basic Korean Language"/>
        <s v="Organization Behavior"/>
        <s v="Cross-cultural Comparative Study of Families"/>
        <s v="General Immunology"/>
        <s v="Nutrition Science"/>
        <s v="Plant &amp; Environment"/>
        <s v="Eukaryotic Microorganisms"/>
        <s v="Bacteriology II"/>
        <s v="Logic and Critical Thinking"/>
        <s v="Philosophy of Science and Philosophy of Technology"/>
        <s v="Science and Technology in Malaysia"/>
        <s v="History of Science World"/>
        <s v="PRINCIPLE OF CHEMISTRY"/>
        <s v="BASIC METHEMATICS FOR CHEMISTRY"/>
        <s v="BIOMOLECULES"/>
        <s v="BIOORGANIC CHEMISTRY"/>
        <s v="GREEN CHEMISTRY"/>
        <s v="CHEMISTRY IN DAILY LIVES"/>
        <s v="Crime and Criminal Justice"/>
        <s v="Basic Human Behavior"/>
        <s v="MALAY DANCE OF NUSANTARA"/>
        <s v="ISLAMIC ECONOMIC INSTITUTIONS"/>
        <m/>
      </sharedItems>
    </cacheField>
    <cacheField name="Pre-Requisite" numFmtId="0">
      <sharedItems containsBlank="1">
        <s v="NIL"/>
        <s v="SIE1001"/>
        <s v="SIG1001"/>
        <s v="SIG1002"/>
        <s v="SIH1001"/>
        <s v="SIJ1001"/>
        <s v="SIL1001"/>
        <s v="GIS1012"/>
        <s v="SIR2004"/>
        <s v="SIR2008"/>
        <s v="GIS1014"/>
        <s v="GIS1015"/>
        <s v="GIS1009"/>
        <s v="GIS1010"/>
        <s v="GIS1011"/>
        <s v="GIS2001"/>
        <s v="GIS2002"/>
        <s v="SIE2002"/>
        <s v="SIE2011"/>
        <s v="SIH1002"/>
        <s v="SIH2001"/>
        <s v="SIH2004"/>
        <s v="SIH2012"/>
        <s v="SIH2014"/>
        <s v="SIJ2001"/>
        <s v="SIJ2002"/>
        <s v="SIJ2003"/>
        <s v="SIJ2006"/>
        <s v="SIJ2012"/>
        <s v="SIL2002"/>
        <s v="SIL2004"/>
        <s v="SIL2006"/>
        <s v="SIL2008"/>
        <s v="SIL2009"/>
        <s v="SIL2010"/>
        <s v="SIK2003"/>
        <s v="SIK2010"/>
        <s v="SIK2014"/>
        <s v="SIK2015"/>
        <s v="SIO2001"/>
        <s v="SIO2006"/>
        <s v="SIO2010"/>
        <s v="SIO2011"/>
        <s v="SIR2010"/>
        <s v="SIV2001"/>
        <s v="SIV2002"/>
        <s v="SIV2003"/>
        <s v="SIV2004"/>
        <s v="SIV2005"/>
        <s v="SIV2012"/>
        <s v="SIE2006"/>
        <s v="SIE2009"/>
        <s v="SIE2012"/>
        <s v="SIH2002"/>
        <s v="SIH2005"/>
        <s v="SIH2008"/>
        <s v="SIH2009"/>
        <s v="SIJ2004"/>
        <s v="SIJ2011"/>
        <s v="SIK2004"/>
        <s v="SIK2011"/>
        <s v="SIK2012"/>
        <s v="SIK2016"/>
        <s v="SIL2003"/>
        <s v="SIL2005"/>
        <s v="SIO2002"/>
        <s v="SIO2003"/>
        <s v="SIO2004"/>
        <s v="SIO2005"/>
        <s v="SIO2007"/>
        <s v="SIO2009"/>
        <s v="SIV2009"/>
        <s v="SIV2010"/>
        <m/>
      </sharedItems>
    </cacheField>
    <cacheField name="Credit" numFmtId="0">
      <sharedItems containsString="0" containsBlank="1" containsNumber="1" containsInteger="1">
        <n v="3.0"/>
        <n v="2.0"/>
        <n v="10.0"/>
        <n v="4.0"/>
        <n v="1.0"/>
        <m/>
      </sharedItems>
    </cacheField>
    <cacheField name="Availability" numFmtId="0">
      <sharedItems containsBlank="1">
        <s v="Semester 1"/>
        <s v="Semester 2"/>
        <s v="Not Offered"/>
        <s v="Duplicate"/>
        <m/>
      </sharedItems>
    </cacheField>
    <cacheField name="Module Offered" numFmtId="0">
      <sharedItems containsBlank="1">
        <s v="Semester 1"/>
        <s v="Semester 2"/>
        <s v="Both Semester"/>
        <s v="Not Offered"/>
        <s v="Duplicate"/>
        <m/>
      </sharedItems>
    </cacheField>
    <cacheField name="Medium of Instruction" numFmtId="0">
      <sharedItems containsBlank="1">
        <s v="English"/>
        <s v="Malay"/>
        <s v="Chinese"/>
        <s v="Arabic"/>
        <s v="Korean"/>
        <m/>
      </sharedItems>
    </cacheField>
    <cacheField name="English Proficiency Requirement" numFmtId="0">
      <sharedItems containsBlank="1">
        <s v="Not Applicable"/>
        <s v="IELTS BAND 6"/>
        <s v="Yes"/>
        <m/>
      </sharedItems>
    </cacheField>
    <cacheField name="English Pathway" numFmtId="0">
      <sharedItems containsBlank="1">
        <s v="NA"/>
        <s v="PATH 1"/>
        <s v="PATH 2"/>
        <s v="PATH 3"/>
        <m/>
      </sharedItems>
    </cacheField>
    <cacheField name="Pathway Description" numFmtId="0">
      <sharedItems containsBlank="1">
        <s v="Not Applicable"/>
        <s v="IELTS Band 6.0, &#10;TOEFL Internet-Based Test (80), &#10;TOEIC (605-780)&#10;TOEFL Computer-Based Test (183 – 210), &#10;TOEFL Paper-Based Test (513 – 547), &#10;PTE (Academic) – (42 – 57), &#10;FCE (B &amp; C), &#10;GCE A Level (English) (Minimum C), &#10;IGCSE/GCSE (English) (A, B &amp; C), "/>
        <s v="IELTS Band 4.0, &#10;TOEFL Paper – Based Test (437 – 473), &#10;TOEFL Computer – Based Test (123 – 150), &#10;TOEFL Internet – Based Test (41 – 52), &#10;PTE (Academic) – (10 – 28), &#10;TOEIC (255-400)"/>
        <s v="IELTS Band 4.5 – 5.0, &#10;TOEFL Paper-Based Test (477 – 510)&#10;TOEFL Computer-Based Test (153 – 180),&#10;TOEFL Internet-Based Test (53 – 64), &#10;PTE (Academic)-(29 - 41), &#10;TOEIC (405-600)"/>
        <m/>
      </sharedItems>
    </cacheField>
    <cacheField name="Level of Module" numFmtId="0">
      <sharedItems containsBlank="1">
        <s v="Postgraduate"/>
        <s v="Undergraduate"/>
        <m/>
      </sharedItems>
    </cacheField>
    <cacheField name="Overall Capacity" numFmtId="0">
      <sharedItems containsString="0" containsBlank="1" containsNumber="1" containsInteger="1">
        <n v="40.0"/>
        <m/>
        <n v="30.0"/>
        <n v="25.0"/>
      </sharedItems>
    </cacheField>
    <cacheField name="Inbound Capacity">
      <sharedItems containsBlank="1" containsMixedTypes="1" containsNumber="1" containsInteger="1">
        <n v="10.0"/>
        <n v="5.0"/>
        <n v="3.0"/>
        <n v="2.0"/>
        <n v="20.0"/>
        <n v="80.0"/>
        <n v="100.0"/>
        <n v="60.0"/>
        <n v="25.0"/>
        <s v="-"/>
        <m/>
      </sharedItems>
    </cacheField>
    <cacheField name="Module Description" numFmtId="0">
      <sharedItems containsBlank="1">
        <s v="This course provides students with a cohesive overview of the history of modern Europe particularly the EU, and the legal, economic, and political dimensions of European integration; which includes the critical evaluation of current major problems in Euro"/>
        <s v="This course introduces the students to theories and approaches to regionalisation/regionalism, as well as the systematic approach to structures and dynamics of regionalisation models. It also gives a comparative overview of different regionalisation proce"/>
        <s v="The course provides an interdisciplinary examination of historical transformation, social change and cultural patterns of modern Southeast Asia. The aim is to provide a foundation for students to understand the conditions that gave birth to ASEAN in 1967."/>
        <s v="This course provides an indepth assessment of the security challenges encountered by members of ASEAN for more than four decades since its establishment in 1967. The key focus is on the way that ASEAN members have taken on new policy competencies across a"/>
        <s v="This course provides an indepth assessment of the evolving economic issues in ASEAN Economic Cooperation and Integration since its establishment in 1967. It covers a range of economic issues of ASEAN, focusing on the evolution of regional economic coopera"/>
        <s v="The course provides an interdisciplinary examination of historical transformation, social change and cultural patterns of modern Europe. The aim is to provide a foundation for students to understand the conditions that gave birth to modern Europe, especia"/>
        <s v="This course allows students to develop an in-depth knowledge of ASEAN regionalism. Part one provides an introduction to the theoretical framework, practical rationale and the requirements and expected outcome of regionalism. It further zooms in to the evo"/>
        <s v="This course provides an introduction to the study of societies from the angle of socio-cultural issues that bear upon identities. It provides a basis of the internal structure of the ASEAN and examines communication and languages, the media, identity, the"/>
        <s v="This course provides an indepth assessment of the security challenges encountered by members of the EU since the establishment of the European Coal and Steel Community in 1950, precursor to the European Economic Community (EEC), the European Community (EC"/>
        <s v="This course provides an introduction to the study of societies from the angle of socio-cultural issues that bear upon – often conflicting – identities. It provides a basis of the internal structure of the EU and examines communication and languages, the m"/>
        <s v="This course provides the rationale of EU economic integration and an in-depth assessment of the evolving economic issues in EU Economic Cooperation and Integration since the establishment of the European Coal and Steel Community in 1950, precursor to the "/>
        <s v="The course discusses theory and practice of Islamic ethics and sufism by elaborating  general views of both disciplines, the existence of ethics and sufism knowledge in the discipline of Islamic studies, historical development of sufism and tariqah, their"/>
        <s v="This course will discuss about the hadith methodology which focus on the riwayah and dirayah (transmission and meaning) aspects. In this course certain aspect will be focused on such as the classification of hadith into mutawatir and ahad, the accepted an"/>
        <s v="This course discussing the basics of Ulum al-Qur'an include several important aspects which are greatly needed by someone to grasp the Quranic contents. It also discuss about the Ulum al-Qur'an definition and it history development, Makki and Madani verse"/>
        <s v="This course introduces the Islamic philosophy including its definations, sources and the factors behinds its development. It also discusses the main issues of philosophical ideas in Islam such as the relations between philosophy and Syariah, Classificatio"/>
        <s v="This course discusses the fundamental elements of Muamalat and Islamic management. Various aspects in Muamalat are such as , among other, buying and selling activities, financing as well as investments. As for the Islamic Management, various aspects will "/>
        <s v="The course delves into various ways of story construction in samples of plays taken wherein students will learn how the story structure starts, develop and ends.  They will then evaluate the feasibility of the story structure to understand salient charact"/>
        <s v="This couse will discuss the norms and customary laws as practiced by selected indigenous Malay groups, such as the Adat Temenggong, Adat pepatih, Adat Anak-anak Negeri Sabah and Adat Anak-anak Negeri Sarawak. Additionally, further discourse will be focuse"/>
        <s v="Introducing concepts in sociolinguistics with a focus on the types of different languages factor, ​​and diglosia."/>
        <s v="This course introduces the genre and authors of world literature. The course focuses on selective of Islamic, China, Indian, Japanese and European Literature. This course aims to exposes the student to understanding the various themes of world literature "/>
        <s v="This course introduces the definition and concept of drama. The course also explains the classification of drama. In addition, it displays the fundamentals of the academically drama appreciation, and methods in the appreciation and evaluation of selected "/>
        <s v="This course introduces the background of Islam Nusantara Malay literature. This course describes the civilization centres of Malay Muslims: Pasai, Malacca, Aceh, Patani, Kelantan and Riau, and present leaders of Islamic literary writers. In addition, it p"/>
        <s v="The course exposes to students the elements of design, its principles, design structure and techniques to produce various form of arts. The students are guided to master the use of materials and tools of painting."/>
        <s v="The course gives exposure to students on the theoretical and practical aspects of digital photography. Students will undergo practical experience in the use of relevant and state of the art software. Coursework is covered by lectures, workshops, group wor"/>
        <s v="This course introduces the diversity of artistic creativity as a tool of artistic voice. Introducing the diversity of creativity as a tool of artistic movements of the drama and role play for an effective presentation. Impressive effectiveness of treatmen"/>
        <s v="This course will discuss the concepts and theories of professional and technical skills that will enable the students to become productive and responsible contributors in the field of broadcasting and journalism. Courses in broadcasting prepare students t"/>
        <s v="This course introduces some basic concepts and theories related to the study of the Malay language, community and social media. Malay function in society, especially as the embodiment of Malay identity are also defined in this course. In addition, variati"/>
        <s v="This course introduces anthropology and sociology as the two major disciplines in the study of Malay society and culture, and also highlights prominent scholars in the two fields. Students will be guided to associate basic concepts from anthropology and s"/>
        <s v="This course aims to introduce the management of cultural and historical of Malaysia in the context of nation building. A Cultural Anthropology perspective will be emphasized in this course because it is appropriate in dealing with the problems of selectio"/>
        <s v="This course discusses the position of Islam and its influence in Malay society viewed from the following aspects: religious life, politics, economy, education, intellectual development, culture, kinship and marriage, arts, and others. It also discusses is"/>
        <s v="Memperkenalkan konsep-konsep dalam sosiolinguistik dengan memberi tumpuan kepada jenis-jenis kelainan bahasa, faktor kelainan bahasa dan diglosia."/>
        <s v="This course introduces the definitions, concepts and characteristics of short stories, followed by the creation of short stories process. The course also explains the processes in the stories and presenting the history of the Malay short stories. In addit"/>
        <s v="This course introduces the definition and the authorship of Malay novel. The course also explain the history of the Malay novel and the significant of the texts. This course will discusses the background of the author, and their role in writing in relatio"/>
        <s v="This course introduces and exposes students to use language effectively in the communication literature. Literature as an affective communicative art can be used in a situation or thing. This course is designed to exposed students to the literature of eff"/>
        <s v="This course introduces students to the basic building materials and construction techniques, material and construction defects and methods to avoid the occurrence of such defects in the domestic two-story structure using the construction of timber, bricks"/>
        <s v="This course allows students to further build and strengthen skills by using an experiential ‘master-apprentice’ studio-based learning approach. The student is given two assignments based on a brief and program, to complete a final set of drawings and mode"/>
        <s v="This course allows students to focus on the urban studies: &#10;• visit and conduct an urban study based on a developed brief in an identified town or city&#10;• gather planning and building regulation from respective local authorities&#10;• illustrate and present th"/>
        <s v="This course deals with the concept and basic principles of accounting which include balance sheet, ledger, trading account, and profit-and-loss account. The course also introduces the financial management which provides an understanding on accounting rati"/>
        <s v="Introduction to risk, health and safety in construction industry: risk and danger, legislation and safety acts: OSHA 1994, building works guidelines; Role, importance and safety and health management: characteristics, policy, investigative methods, manual"/>
        <s v="This courses is designed to introduce students to commonly used statistical quantitative analysis in urban planning and research. Students will be exposed to the basic skills statistical techniques as a mean to communicate research findings effectively. T"/>
        <s v="This course discusses the physical and social aspects in recreation and tourism development. Students will do research on spatial planning in the provision  and development of  recreation and tourism : monitoring, implementation, planning in selected recr"/>
        <s v="This course introduces the history, principles and current issues in management studies and organization. It includes concepts of management, organization and team work."/>
        <s v="This course is a further discussion on the link between environmental physics and the built environment, focusing on: &#10;• Architectural lighting and design&#10;• Building acoustics and architectural acoustic design"/>
        <s v="This course allows students to:&#10;• apply findings of the urban principles and knowledge in the previous study&#10;• focus on conceptual architectural design of an individual five-storey building with basement carpark&#10;• to incorporate sustainability, landscapin"/>
        <s v="This course provides a theoretical understanding of town planning. It is divided into three major aspects: the planning theories and models, the development plan system and the land and property development control system in Malaysia."/>
        <s v="Introduction to construction industry, building construction principles, methods and processes for multi-storey building base on relevant regulation and standard; site preparation and machineries; building frames, roof system, elements, materials and fini"/>
        <s v="Introduction to facilities management and its relation to building design and operation; strategic facilities operation management for organisations; the relationship between facilities management and building performance to ensure productive working envi"/>
        <s v="Introduction to the evaluation of fire safety and risk in building; identify the fire hazards; identify people at risk; evaluate, remove or reduce the risks; prepare an emergency evacuation plan; and, review and update the fire risk assessment based on le"/>
        <s v="This course introduces elements of site planning that begin with the recognizing of site characteristics, conditions, problems and limitations. The identification of site potential development requires examinations of surrounding development including ele"/>
        <s v="The course introduces social infrastructure concepts, characteristics, issues and challenges. It also relates the current practices of Malaysian social and infrastructure policy in developing social infrastructures in spatial planning. &#10;&#10;"/>
        <s v="This course discusses key concepts and topics in environmental policy, planning and management (definitions, concepts, scopes, elements  and approaches) and also analyses local and global environmental problems and issues related to urbanisation. Integrat"/>
        <s v="This course will examine the sociological processes and economic movements. It is rooted in the assumption that economy is part of social system. With this approach, a deeper overall understanding of the subject could be achieved, if non-economic factors "/>
        <s v="A few major aspects of adolescents’ life experiences will be introduced. Physical, psychological, and social development will be discussed together with individual differences according to gender, race, socio-economic status and other factors."/>
        <s v="This course will discuss family, marriage and kinship systems. Systems of consanguinity or unilineal and ambilineal kinship will be discussed. The discussion also focuses on marriage, family structure, family function and contemporary family issues. Final"/>
        <s v="This course is designed to discuss the river basin or catchment area as river ecosystem containing several different components that are connected. It also discusses how the river basin unit system including its sub-systems valley slope, waterway slope an"/>
        <s v="The course will introduce students to the study of demography and population geography. It will focus on factors that have caused spatial differences in fertility, mortality and the distribution of population as well as government measures to influence po"/>
        <s v="Students will discover important themes in early modern literature and the unique ways in which writers addressed these. They will be introduced to the socio-cultural contexts of that time and also consider vital ways in which Shakespeare is understood to"/>
        <s v="Students will explore travel writings from different ages, from classical to contemporary times. Students will consider the conventions, traditions and the evolution of this genre and will also explore its relation to other literary genres like autobiogra"/>
        <s v="This course serves as an introduction to the multicultural world of Malaysian and Singaporean literature in English. While students will be exposed to the genres of fiction and poetry, an attempt will be made to include various kinds of local film as part"/>
        <s v="This is a basic course on the discipline of International Relations where students are exposed to the principals and concepts of international relations. International relations is a process whereby states and non-state state actors interact mainly to ach"/>
        <s v="The focus of this course is on the three major schools of thought in International Relations theory namely Realism, Liberalism and Structuralism. The course will help students to identify the major theories in International Relations as well as the debate"/>
        <s v="This course is designed to introduce students to examine social movements and its relation with democratization process. The course covers the concepts, theories and impacts of social movements on world politics in transnational context. The students will"/>
        <s v="Discusses foreign policy and the process of its development. Focus is given on the orientation of foreign policy and the variables that influence and determine them. Methods and tools of foreign policy implementation are also discussed. Examples put forwa"/>
        <s v="This course exposes the students to the origins and development of the international law of the sea. It exposes students to the sources of law used by international courts and tribunals in making their decisions in international maritime disputes. Emphasi"/>
        <m/>
        <s v="The course will explain the impact of the legacy of tradition and colonialism on the developing countries. The concept of socio-political change, modernization, nation-building and the process of democratization and its attending challenges will also be i"/>
        <s v="Attention will be given to the topics covering factors that shape the foreign policies of major powers and created a position of importance for these powers in international politics. Discussions will also be focused on current issues and how foreign poli"/>
        <s v="This course exposes the students to major human rights issues, encompassing violations of human rights and methods and efforts to deal with them. Emphasis is accorded to the imbalances in political and economic powers, and cultural differences between the"/>
        <s v="The course will focus on the political and administrative systems in Southeast Asia. The first part of the course is an introduction to the theories and concepts in politics. The course will also describe the background of the establishment of the state i"/>
        <s v="The course will examine issues related to minorities in Southeast Asia in 3 parts. The first part discusses issues, identities and politics of ethnic and/or religious minorities such as Karen dan Rohingya (Burma), Malayu (Thailand), Moro (Filipina), Cham "/>
        <s v="Various social, economic, and political elements contributed to the formation and development of performing arts in Southeast Asian countries. In the length of its development, the field of performing arts has been transformed into entertainment media, em"/>
        <s v="Southeast Asia has a rich and unique cultural heritage. Most traditions that have become intangible heritages in Southeast Asia are a result of creation and production of material culture by Southeast Asian societies a few centuries ago. The recognition g"/>
        <s v="This course introduces the political and economic structures of modern China since 1949. These structures are based on Marxist-Leninist ideology of the official Chinese Communist Party. From time to time, through the differences of eras, modifications and"/>
        <s v="This course concentrates on recent economic issues of China. Emphasis will be given on issues such as growth model, rapid and slow economic development, poverty, unemployment, rise of middle class, income gap, energy crisis, foreign reserve, corruption an"/>
        <s v="This course aims to introduce the major aspects of contemporary Korean economy and society, which includes social issues such as education policy and economic problems. It focuses on the topic and main social issues in the lifestyle of Korean society such"/>
        <s v="This course studies the culture and society of Malaysian Indians. The scope of discussion covers aspects about the background of migration, economy, and social organisations of sub-ethnics, caste system, practices, beliefs, social mobility, religious trad"/>
        <s v="This course gives an understanding of the historical development of the Malaysian Tamil Literature from 1880 to 2000. The genres of poetry, short story, novel and drama will be given importance. Each genre will be studied from the development of the histo"/>
        <s v="This course will expose students to a critical analysis on early cultural relationship between India and Southeast Asia. Chronological approach is used to show the continuity of 1500 years of (200 BC– 1300 AD) early cultural relationship between India and"/>
        <s v="This course defines the theories and concepts of political science. It also describes the development of politics among Indians in Malaysia. The role of Indian political figures and political development in Malaysia before and after Independence will be d"/>
        <s v="This course discusses the concepts of economics in book publishing and to adapt it in any publishing activities. Besides, all expenditures and revenues in any publishing program will be discussed. The objective of this understanding is to enable students "/>
        <s v="This course addresses the communication processes that are intended to achieve specific persuasive goals in public speaking and campaigns. The application of this knowledge to the design of communication campaigns and interventions is also addressed. Part"/>
        <s v="This course emphasizes the study of current issues in the Malaysian context. The focus is on the media's role in highlighting certain issues and its connections with national interest. Issues discussed include those related to politics, economy, education"/>
        <s v="This course is an introduction to the historical and cultural experiences of ethnic Chinese in Southeast Asia as well as their involvement in the contemporary Southeast Asian societies. It begins with the early migration patterns, the settlement and evolu"/>
        <s v="This course introduces the main streams of Chinese philosophy and the concepts that are categorized by these streams, as well as the conducting comparative studies between streams. This course will also cover the discussions on main concepts in regards to"/>
        <s v="This course introduces the development of classical Chinese poetries from a period to another. The famous poetries will be researched through an understanding of their life. The background of how a poet creating poetries also being studied. Students are r"/>
        <s v="This course is about a social welfare system. It discusses three important aspects of social welfare. First, the central concepts and theories about human needs and its relationship with the social welfare institution. Second, it is about the system, appr"/>
        <s v="This course exposes students to aspects of management; such as models/approaches to organizational behavior, perceptions, values, attitudes and the importance of team in an organization. Students also will be given opportunities to learn about corporate s"/>
        <s v="This course will introduce gender studies in various aspects. Emphasis is given to understanding the difference between gender and sex, the meaning of patriarchy, similarity and differences between women studies and gender studies, the importance of diffe"/>
        <s v="This course will begin with a conceptual and theoretical explanation on gender and the construction of gender in a multi-cultural society. This course will analyze the relation between gender and culture in the context of diversity, focusing on Malay, Chi"/>
        <s v="This course focuses on the discussion of main dimensions and the analysis of theories as well as issues related to gender and environment. Discussion related to environmental issues centered at the debate of gender to sustainable development and gender ro"/>
        <s v="This course provides the analytical introduction to political theories and concepts using feminist approaches. The discussions will focus on the democratic principles and reconstruct the concept of nation states. The course also provides an historical acc"/>
        <s v="This course examines concepts such as the meaning of work, the gender division of labour, gender gap, double burden, patriarchy and its relationship to the organization of work. Theories about women and wage work will be expounded on. The relationship of "/>
        <s v="This course introduces students to inter-disciplinarian frameworks that aim to increase the understanding and awareness of how gender intersects with sexuality within any given society as well as at the global level. The conceptual and theoretical thought"/>
        <s v="This course focuses on issues and problems associated with various forms of identities in the world community. Discussions cover issues related to social identity, inter-group contact and the concept of community in society. The course will also review th"/>
        <s v="Increasing interconnectedness in the international economy, popularly dubbed as ‘globalisation’, has gradually altered the ‘global migration regime’ and has played a significant role in the growth and development of many countries. Using a learner-centred"/>
        <s v="Students will be introduced to the following theories and concepts: scope and definition of work psychology, individual differences, perceptions and attributions, content and process theories of motivation, job design and job stress."/>
        <s v="This course introduces students to the process of system analysis methods and forms of physical geography. The main components of the physical environment which will be introduced and discussed are as atmospheric, geophysical, biosphere, cryosfera, hydros"/>
        <s v="This course will introduce appropriate quantitative techniques to assess and explain the geography and environmental phenomena. Emphasis will be given to concepts and to clarify the application of a data and studying the relationships and differences betw"/>
        <s v="This course discusses topics such as basic statistics and analysis of central tendency and dispersion measurements; Interpretation of maps - physical characteristics and human; scale maps, distance measurements; area; traverse and the representative natur"/>
        <s v="This course covers a variety of literary texts representative of the British Romantic and Victorian era. Students will be exposed to major texts from various literary genres such as poetry, essays, novels and political tracts. Developments in nineteenth-c"/>
        <s v="In this course students will learn basic theatre skills such as acting, directing, and backstage and production work. They will apply these skills to mounting a full-length production at the end of the semester, for an audience."/>
        <s v="This course introduces a number of representative texts of the Middle Ages which serve as a window into a bygone age. Through a study of these texts, students will get a perspective on the world of letters of medieval England and in the context of the cul"/>
        <s v="This course will focus on the introduction to  state system. It will cover on the types of governments and political systems. In addition, aspects such as sovereignty, government, political parties, political ideologies that shape the state system and gov"/>
        <s v="This course exposes students to academic research and writing. It is compulsory for students to undertake this course because it teaches the students on research methodology. Academic writing require the students to be exposed with proper methodology and "/>
        <s v="The aim of the course is to analyse the new theories of International Relations since the end of the Cold War. The course also analyses the impact of these theories towards the discipline of International Relations. Focus will be given to the application "/>
        <s v="This course comprises the process of regionalism, regional institutions, globalisation and international relations. The course will also provide emphasis on international relations theories and its applicability within the context of regionalism. Focus wi"/>
        <s v="This course exposes the students to the sources of international law used by international courts and tribunals in making their decisions in any given international disputes. Students are also exposed to the legal methods and processes in solving internat"/>
        <s v="Students will be exposed to the theories pertaining to the evolution of international organisations as well as the process of international integration. In addition, it will also focus on the development of international organisations in the 20th century "/>
        <s v="This course will study the problems of international security. The focus will be on the variety of issues affecting the national and global security in general. Issues relating to the causes and types of wars will be covered. In addition, the problems of "/>
        <s v="Among the themes that will be studied are the theoretical framework and the various approaches used in the study of foreign policy. Internal and external factors that influence foreign policy will also be identified. The formulation, implementation, effec"/>
        <s v="This course will expose students to identify the types and causes of international conflicts as well as the approaches/methods employed in managing international conflicts. Emphasis will be given to the application of approaches/methods of conflict manage"/>
        <s v="The course introduces students to socio-political cultures of communities in Southeast Asia with references to specific case studies from each Southeast Asian country. Key concepts related to socio-politics namely power, legitimacy, leadership and commona"/>
        <s v="The first part of the course will explain theories related to political development. The focus will be on modernization theory, dependency theory and other alternative theories that can explain political development in Southeast Asia. The course will also"/>
        <s v="This course will examine the factors that led to the establishment of ASEAN in 1967. Focus will be given on internal and external factors that have led to the establishment of ASEAN. The second part will explain the growth of ASEAN members from five count"/>
        <s v="Cultural tourism is one of the primary sectors that generate lucrative income for Southeast Asian countries. This course will discuss in depth the development of cultural tourism under the patronage of respective Southeast Asian governments. The first par"/>
        <s v="This course focuses on Chinese economic policies from 1949 till the present. It emphasizes the economic model of 1949, economic development plans and policies of 1978 and thereafter. The course also stresses the impact of Chinese policies on the internati"/>
        <s v="This course examines the sociocultural patterns of East Asia society. This course emphasis on traditional and social change shared by China, Japan and Korea, especially in globalization era. Among the topics to be covered include family ties and kinship, "/>
        <s v="This course introduces students to the Korean political economic modernization processes and culture starting from the 19th to the 20th century. It will examine the history of foreign influences especially from the west. Its impact and the result of moder"/>
        <s v="This course explains the theories related to Indian family system from the sociological perspective. The Indian family system in Malaysia and South India will be discussed. Discussion includes comparison between traditional and modern aspects of family op"/>
        <s v="This course discusses certain developments that took place in India between 19th and 20th centuries. The discussion involves issues related to the British rule and social policies implemented at that time and their impact on people. This includes the aspe"/>
        <s v="The aim of this course is to provide an introduction to the Tradition of Indian Music and Dance. Students will have an exposure to the basic principles of Indian Music and Dance. The unique characteristics of each art, will be focused upon. Students will "/>
        <s v="The course will discuss on technological development, its impact and challenges in the publishing world, as well as business models of e-publishing and technologies used to deliver electronic publications. Students will be exposed to digital formats (e-bo"/>
        <s v="This course offers students the opportunity to develop professional leadership and strategic skills for the creative industries including print, electronic and digital media. Students will learn both management theory and practice and the context and oper"/>
        <s v="This course examines the political participation of Malaysian Chinese since the Second World War. It examines the characteristics of Chinese politics at different political stages shaped by national and international politics. The Chinese political partie"/>
        <s v="This course is an introduction to Chinese Religion most popularly adhered to by the Chinese community. It is also a religion often misunderstood by Western Scholars and the masses. This course offers relevance explanations regarding Chinese Religion based"/>
        <s v="The objectives of the course is the introduce and to expose a clear picture to the students different types of theories and principles of creative writing in different genre such as fiction, prose and documentary literature. The students will evaluate the"/>
        <s v=" "/>
        <s v="This course starts with a general introduction of various approaches and theories of gender and development. The discussion will cover the gender questions on development process and implementation in Malaysia. The discussion will also touch on the involv"/>
        <s v="This course will critically explain the family, intimate relationships, and marriage in the context of a changing world. The course will focus on understanding the institutions of motherhood and fatherhood and the demands of employment on the family from "/>
        <s v="This course begins with a definition of science and technology and its pivotal interrelationship with society. Perspectives dealing with the impact of science and technology on women will be discussed particularly from the angle of technology application "/>
        <s v="This course analyzes the concept of peace, violence and feminist critiques on just war and justice in war theories . The discussion will provide case studies on international conflict and the impacts of armed conflict on women and children. The course als"/>
        <s v="In this course we will explore gender and social justice issues around the developing world, with a focus on Malaysia. We will examine the advocacy and activism strategies employed by different social justice actors. The course employs critical self-refle"/>
        <s v="The purpose of the course is to expose students to the field of masculinity studies. The study of masculinity has become increasingly significant in the study of social sciences and is now a very vibrant field in its own right. Scholars recognize that mas"/>
        <s v="This course is designed for students with basic proficiency in English. It focuses on basic speaking and reading skills, with an emphasis on accuracy in grammar and on vocabulary building. Students will learn structural accuracy and language appropriatene"/>
        <s v="This course is designed for students with basic proficiency in English. Focus is on building speaking and reading competence with an emphasis on accuracy in grammar and on vocabulary building. Students will develop structural accuracy, reasonable oral flu"/>
        <s v="This course is designed for students with a developing pre-intermediate proficiency level in English. Together with the use of suitable vocabulary and accurate grammatical structures, the course focuses on further expanding students’ comprehension of read"/>
        <s v="This course is designed to improve students’ English Language proficiency in terms of grammatical accuracy and language skills at the pre-intermediate level. Students will be exposed to a variety of reading texts in order to improve their reading skills. "/>
        <s v="This course is designed to improve students’ English Language proficiency in terms of grammatical accuracy and language skills at the intermediate level. Students will be exposed to a variety of reading texts in order to improve their reading skills. Stud"/>
        <s v="This course introduces the process of paragraph development and the generation of ideas in order to write within a variety of rhetorical patterns. It focuses on accurate and organised structures in writing. The course helps students to understand the rela"/>
        <s v="This course focuses on speaking English accurately and coherently. It also develops students’ communication skills and strategies that enable them to interact appropriately and accurately. Students will learn to speak accurately using the appropriate lang"/>
        <s v="The course encompasses different aspects of communication used in delivering effective oral presentations. Appropriate examples from a variety of situations are used as practice materials for students to analyze, discuss and apply the communication strate"/>
        <s v="Introduce basic arabic for beginners (A1)"/>
        <s v="In this course, students will be exposed to basic language structures and French grammar system. Students will be taught skills in reading, writing, listening and speaking in French. They will learn to produce simple dialogues, sentences and short essays "/>
        <s v="In this course, students will be taught the four language skills at the basic level of A1. They will learn simple speech acts, listen, write and read and interpret sentences and short texts, personal letters, composition and dialogues. They will also lear"/>
        <s v="This course introduces students to the role that language plays in communication and social interaction as well as the functions of communication. The practical application of theories, concepts and approaches in language and communication will be emphasi"/>
        <s v="This course helps students develop effective use of spoken English in a range of formal and informal situations. The course develops students’ listening skills through listening, note-taking and summarising. Students will further enhance their listening a"/>
        <s v="This course introduces students to the various aspects of small group communication. Students will learn the appropriate tools and strategies which enable effective communication in a working environment."/>
        <s v="The course will help students develop their confidence in speaking English. Students will learn how to prepare and deliver effective speeches, informative talks and presentations in academic and non-academic settings using appropriate verbal and non-verba"/>
        <s v="This course develops the skill of writing for various purposes such as for academic, business and persuasive purposes. Writing process and strategies will be discussed focusing on how words, sentence structures, paragraphs and visuals are used in writing "/>
        <s v="This course will analyse microeconomic theory in terms of the classical approach as well as modern microeconomic theory. The course will focus on the core topic areas of microeconomics such as the consumer theory, the theory of the firm, market structures"/>
        <s v="This course encompasses the development of 2 basic neoclassical models namely the infinite horizon and overlapping generation’s models. This is followed by discussions on Real Business Cycle Theory, traditional Keynesian Theory, New Keynesian Economics, C"/>
        <s v="The course equips students with the required knowledge and skills to conduct research focussing on the public sector. Attention is given to areas such as the research process, variables, design, conceptualisation, operationalisation and measurement, relia"/>
        <s v="This course encompasses main themes in the discipline of public administration.  They include state and society, public administration and politics, bureaucracy and public management; and changes and reforms in public administrations."/>
        <s v="This course is designed to explore the field of management in theory and practice, and as both a science and an art. The course also addresses the role of managers in the current world of rapid change, increased competitive forces, and increased expectati"/>
        <s v="This course is concerned with the structure of governance and its impact on development, with a focus on how policies evolve and are implemented. It is organized in three parts: first, an introduction to relevant theories of the state and a comparison of "/>
        <s v="This course is concerned with public goods and public choice associated with fiscal administration, taking into consideration the criteria of efficiency and equity, as well as how politicians and bureaucrats influence budgetary outcomes. It examines taxat"/>
        <s v="This course covers major issues connected with the research process in various fields. The course is designed to equip students with a sound understanding of theory building and the research process, with emphasis on quantitative applications of research "/>
        <s v="The course is designed to equip students with econometric tools of analysis for research work. Computer software is used for the purposes of estimation, prediction and basic modelling. Single-equation models in the classical context are given emphasis. Di"/>
        <s v="This course will start with a review of development concepts, definitions and theories. Following this is an analysis of development models, processes and mechanisms. There will be a review of the paradigm shifts in the field of development studies.  Fina"/>
        <s v="This course will survey, examine and analyze globalization and development. We will explore key dimensions of globalization – trade, finance, labour, and power – while constructing a systematic framework for understanding the changes taking place and thei"/>
        <s v="This course provides the students with basic principles and approaches of financial management in a business entity. It encompasses basic accounting, financial concepts as well as short- and long-term investment and financing."/>
        <s v="The course starts with an introduction to the principles of economics and followed by topics on microeconomic principles that can be applied in decision making. Topics include demand and supply, market equilibrium, elasticity of demand and elasticity of s"/>
        <s v="This course is divided into two parts. Part one discusses macroeconomic issues and problems, national income concepts and accounting and income determination model in closed and open economy. Part two discusses the derivation of the IS-LM curve, aggregate"/>
        <s v="The course covers basic concepts and their application various fields for the following topics:&#10;1. Survey and sampling&#10;2. Presentation of data&#10;3. Numerical descriptive measures&#10;4. Probability&#10;5. Discrete probability distributions"/>
        <s v="The course covers basic concepts and their application in business, economics and administration for the following topics:&#10;1. Functions and graphs&#10;2. Limits and continuity&#10;3. Differentiation &#10;4. Integration&#10;5. Matrix algebra"/>
        <s v="The course focuses on issues which relate to the Malaysian economy. The discussion focuses on economic aspects of microeconomic and macroeconomic issues. Both internal and external factors that influence the economy will also be examined."/>
        <s v="This course includes partial and general equilibrium model of demand and supply, linear model and matrix algebra, comparative static analysis (differentiation and integration), optimization problems, turning points, maximum and minimum, and input-output m"/>
        <s v="The course provides a survey on the development of economic theories from Aristotle to Keynes.   Development of modern economic thought (after Keynes) is briefly addressed. Topics covered include: ancient Greeks, Arab-Muslim scholars and scholastics; merc"/>
        <s v="There are 2 parts in this course. The first part discusses political concepts and terms such as the state and nation, government and power, ideology, and political participation. The second part discusses the main themes in public administration including"/>
        <s v="This course intends to expose students to the basic concepts in law.  These include the development and sources of the Malaysian law: comprise of written and unwritten law. This course also covers various legislations related to economic activities.  Unde"/>
        <s v="This course is an introduction to sociology. Topics covered include social theories, social organizations - kinship and family, culture and religion, social stratification - class, gender, race and ethnicity and collective behavior and social change."/>
        <s v="The course introduces the fundamental theories of microeconomics and macroeconomics, specially designed for students who have no basic in economics. This course will first focus on the introduction of various relevant theories. It will then be followed by"/>
        <s v="This course emphasises major issues relating to the Malaysian economy. Topics that will be covered include issues on economic growth, structural  transformation &amp; institutional change, issues in sectorial development, issues in macroeconomic  management w"/>
        <s v="Principal topics of the course include the concept and meaning of economic growth and economic development, major theories of economic development, structure and characteristics of developing countries and main policy issues related to problems of economi"/>
        <s v="This course will examine issues mainly related to financial liberalization and its impact on banking and capital market operations; government budgetary finance and its macroeconomic implications; external debt and financial crises; the choice of an appro"/>
        <s v="The course is divided into two parts. The first part focuses on the building blocks of positive trade theory, the effects of different types of policy instruments and the welfare effects of trade agreements. The second part of the course explores some top"/>
        <s v="This course first discuss the theories and evidences on emergence of cities and spatial agglomeration. It looks at the role of cities in aggregate economy and explore the impacts of spatial agglomeration on workers’ productivity and income. Theory and evi"/>
        <s v="This course will explore and. the centrality of organisational behaviour to understanding organisational functioning, focusing particularly on individual and group/team level and understand human behaviour in organisations via the disciplinary bases of ps"/>
        <s v="This course will provide an understanding of the fundamental ways organizations manage people. Topics covered include understanding the internal and external environment, managing organizational and human resource changes, recruiting, training and compens"/>
        <s v="This course will explore and analyze theories, approaches, and concepts of quality (goods and services), probe quality management practices, examine quality planning, control and measurement tools.  It will also identify and evaluate quality management is"/>
        <s v="The first part of the course provides an overview of Malaysian political system and process. It also discusses major political developments which have taken place over the past years until present. Selected issues and topics such as political parties, gen"/>
        <s v="This course is designed to meet the needs of students who wish to develop a broad based understanding of planning and community development.  It will focus on the nature and purpose of planning and community development, the role of different stakeholders"/>
        <s v="The course is designed to introduce students to the importance of population studies, basic concepts of demography, sources of population data, demographic trends and structures of the world and Malaysia, factors affecting population changes and populatio"/>
        <s v="Operations Research, also referred to as Management Science, is a practical and scientific approach to problem solving utilizing quantitative techniques.  This course covers several analytical methods including linear programming, network analysis, projec"/>
        <s v="The course introduces the methods of construction of stock market indices, computation of returns with adjustment for capital changes and estimation of betas. Tests of market efficiency and estimation of selected financial models are discussed. The capita"/>
        <s v="This course exposes students to basic concepts of quality and the roles of statistical methods in understanding and managing quality of processes and products. Statistical software is utilized in understanding process and product quality characteristics. "/>
        <s v="This course will cover the concepts, policies and socioeconomic outcomes related to poverty and distribution, particularly in developing economies. We will critically consider established and current works studying the meanings and causes of deprivation a"/>
        <s v="This course aims to deepen the knowledge of macroeconomics in empirical analyses.  First, the understanding of the application of economic theories and principles to real world situations with the desired aim of predicting potential outcomes is explored. "/>
        <s v="The course covers the theoretical arguments and substantive issues, illustrated with empirical data, concerning policy problems involving the use of tax and expenditure measures. While looking at the vast array of fiscal institutions - tax systems, expend"/>
        <s v="This course will focus on both theory and empirical work to examine the effect of environment regulation on trade flows. A simple economic model based on the partial and general equilibrium framework will be developed to measure the relationship between e"/>
        <s v="This course deals with contemporary economic issues and the related public policy. The areas to be discussed include developments in growth economics, network economics, financial globalization, law and finance, and population ageing and the provision of "/>
        <s v="This course will examine issues mainly related to social policy, economic risks mitigation and social protection schemes; economics of social security; trends in social security reforms; role of social security in times of economic and financial crisis; c"/>
        <s v="The course deals with issues and challenges confronting many countries in the planning and management of their urban centre, cities and the environment. It emphasises the need for inter-sectorial and interdisciplinary competence in the field of urban mana"/>
        <s v="This course explores contributions that CSO can make to constructive social change.  The course will cover: the concept of civil society and the roles that civil society actors have been playing in development and democratization initiatives; CSO relation"/>
        <s v="This course offers an introduction to political communication, relationship between media and politics, its process and influence in legitimizing decisions is crucial to both domestic and international politics.  Topics to be covered include the history o"/>
        <s v="The course begins with common distributions of random variables, and is followed by leading into the introduction of sampling distributions, the conceptual and quantitative tools in the topics of estimation and hypothesis testing as well as non-parametric"/>
        <s v="This course exposes students to the analysis of univariate and multivariate data. Students learn to examine variation in data; assess the need for transformation; evaluate patterns; summarize the information; and apply various statistical techniques of an"/>
        <s v="This course exposes students to the study of time series data. It focuses on the use of statistical models (such as classical decomposition, exponential smoothing, least squares, ARIMA) for forecasting. Students learn to assess and select an appropriate m"/>
        <s v="The course covers the role of information systems in helping businesses compete using technology. A brief introduction to information technologies, computer hardware, computer software, and data resource management is provided. The role of information tec"/>
        <s v="This course equips students with the necessary skills for designing various experiments and analyzing the results of such experiments. The topics covered include Principles of Experimental Design, Multiple Comparison Methods, Orthogonality, Two-factor Cro"/>
        <s v="This course covers the applications of statistical methods to problems in medicine and social science. Topics covered include analysis of categorical data, logistic regression and survival analysis.This course covers the applications of statistical method"/>
        <s v="This course is designed to provide students with an understanding of the role of marketing research in business organizations and to acquaint them with the methods used to generate knowledge about marketing products and services. This course covers primar"/>
        <s v="The course begins with an overview of global issues of the interaction between sustainable development and economics, social and the environment. It will focus on the principles and practices of economic development as viewed from the perspective of susta"/>
        <s v="This course is designed to familiarise students with the main analytic debates in the field of gender and development. The issues on closing the gender gap in labour force, state-civil society relations and women’s movements and state and governance are k"/>
        <s v="Using examples from past research and methodologies, this course seeks to examine in its entirety the philosophy and methodology of research so as to help equip students with a better understanding of how to undertake research, analyse data, and write sch"/>
        <s v="This course gives introduction to civil engineering drawings such as buildings, walls, foundations, floors, staircases, roofs, trusses, doors, windows, etc. The basics of engineering drawing utilising free hand sketching, and computer aided drafting (Auto"/>
        <s v="Introduction to construction materials, Properties of cement and aggregates, Design of concrete mixes, Properties of fresh and hardened concretes, Mechanical, physical and chemical properties of other civil engineering materials, including bricks and bloc"/>
        <s v="Introduction to the civil engineering project phases and cycle. Civil engineering project organization –structures and formation of design and construction organizations. The tendering process, construction contract administration and documentation, bills"/>
        <s v="This course introduces the fundamentals of Biomems sensing techniques and its application in medical application. The course also introduce the CD fluidics and its application in medical field."/>
        <s v="This course introduces fundamental concepts, theories, and algorithms for pattern recognition. Topics covered include pre-processing, feature generation, dimensionality reduction through data transformation, feature selection, classification based on Baye"/>
        <s v="The course introduces the fundamental principles to strengthen the students’ understanding of the biomechanics of sports injury and sports performance"/>
        <s v="This course covers image processing technique and analysis methods with primary emphasis on biomedical applications. This course also describes the principles, applications of biomedical imaging and image analysis technologies employed in current biomedic"/>
        <s v="This course exposes students to practical skills related to basic circuits, circuit theory, RLC circuits, PSpice simulation and basic logic gates."/>
        <s v="An introductory course in digital logic circuits covering number representation, digital codes, Boolean Algebra, combinatorial logic design, combinational logic modules, and sequential logic circuits."/>
        <s v="Computer programming is a process that leads from an original formulation of a computing problem to executable computer programs. Programming involves activities such as analysis, developing understanding, generating algorithms, verification of requiremen"/>
        <s v="This course introduces the fundamental theorems and analysis techniques for problem-solving in electrical circuit theory. It encompasses the techniques for analysing of resistive circuits, the transient response of RL and RC circuits and the sinusoidal re"/>
        <s v="This course exposes students to practical skills related to circuit analysis, circuit theory and electronics circuits."/>
        <s v="Basic probability, Discrete random variables, Summary statistics, Continuous random variables, Laws of large numbers, Detection, Estimation and Stochastic processes."/>
        <s v="Advanced amplifier analysis, including feedback effects. Frequency response. Design for power amplifiers, op-amps, analogue filters, oscillators and multivibrators."/>
        <s v="Laplace transform in circuit analysis, Signal Flow Graph Circuit Analysis Techniques, frequency selective circuits, active Filter circuits, Fourier series, Fourier transform, two-port circuits, Attenuator design, Impedance Matching and Network Transformat"/>
        <s v="Time and frequency domain representation of continuous and discrete time signals. Introduction to sampling and sampling theorem. Time and frequency analysis of continuous and discrete linear system. Fourier series convolution, transfer functions, Fourier "/>
        <s v="This course exposes students to practical skills related to applied electromagnetic, control system and instrumentation."/>
        <s v="Starting with fundamental postulates of electromagnetism, Faradays law is introduced, leading to the discussion on Maxwell’s equations. The study of uniform plane wave includes the propagation of time harmonic plane wave in an unbounded homogeneous medium"/>
        <s v="This course introduces the theory and application of numerical methods for the solution of engineering problems using computers."/>
        <s v="This course presents the basic knowledge of control engineering and modelling. It gives an understanding of 1st and 2nd order system behavior. Topics covered include time and frequency domain descriptions of systems, properties of linear time invariant sy"/>
        <s v="The definition of continuous time (analogue), discrete time and digital signals, Fourier series and Fourier Transform is discussed. The discrete time linear time-invariant (LTI) signal processing systems and the application of the time-domain convolution "/>
        <s v="This course requires student to conduct a research project in the field of electrical engineering under supervision of an academician in the department. The research can be conducted in the form that includes literature survey, research experiment, modell"/>
        <s v="This course allows the student to have the fundamental knowledge on electrical power transmission and distribution system. They will be able to calculate load flow problems, asymmetrical faults and the protection requirements. In general, the course is ab"/>
        <s v="Nanotechnology is an exciting study of science, engineering and technology conducted at the nanoscale. Materials operating at the nanoscale, such as quantum dots, nanowires and graphene nanosheets behave significantly different compared to the same materi"/>
        <s v="Students will be introduced to phenomena of breakdown in gases, liquids and solid dielectrics, partial discharge, overvoltages and transient recovery voltage. Student will also be taught on the generation of DC, AC and impulse voltages and high voltage bu"/>
        <s v="The course is intended to present basic concepts involved in mobile and wireless communication systems. The course deals with various issues relating to mobile radio channel fundamentals, path loss models, fading, diversity and multiple access techniques."/>
        <s v="The course provides an introduction to optical fiber structures, propagation characteristics, fabrication, cabling, optical measurements, loss, dispersion, nonlinear effects, optical emission, optical detection, optical amplification and fiber-optic devic"/>
        <s v="This course is intended to be an introduction to the design of very large scale integration (VLSI) circuits. Advanced topics includes: IC technology, CAD tools, layout, design rules, CMOS circuit characterization and performance estimation, standard cells"/>
        <s v="The goal of this course is to introduce the modelling, design and analysis of analog CMOS VLSI circuits. A strong theoretical background of integrated analog circuits design is imparted to the students along with the emphasis on their design and analysis."/>
        <s v="This course provides a practical introduction to the design of microprocessor-based electronic systems. The lectures and project work will expose students to the various stages in an engineering project (design, implementation, testing and documentation) "/>
        <s v="The aim of this course is to expose students to the basic theory of digital control systems."/>
        <s v="Introduction to hydrological cycle, water balance, surface water and groundwater flow. Application of statistic and probability in hydrology and water resources management. Introduction to urban hydrology and application to Malaysian systems.&#10;"/>
        <s v="Introduction to environment, standards and legislations and related issues in Malaysia. Water quality parameters, sources and characteristics of water and wastewater. Fundamentals of water and wastewater treatment processes. Introduction to sustainability"/>
        <s v="This course covers the basic principles of tissue engineering focused upon the combination of cells, scaffolds, components of extracellular matrix and appropriate stimulation. Also reviews current strategies and usage of tissue engineering."/>
        <s v="The course introduces the basic principles and design of medical diagnostic imaging equipment. A few medical imaging technologies are covered such as X-rays, gamma rays, and computed tomography, fluoroscopy, mammography, projection radiography, magnetic r"/>
        <s v="This course covers various types of artificial organs including artificial lung, artificial kidney, artificial heart and cardiac valve prosthesis. Focus is given to understanding the principles and components, as well as the performance and designs of art"/>
        <s v="This course introduces various sensors used in the field of Healthcare, especially in the area of Prosthetics and Orthotics (P&amp;O). This course will also feature emerging trends and applications of these Sensors in P&amp;O. Advantageous to clinicians and P&amp;O e"/>
        <s v="Design project course with research component"/>
        <s v="The course covers the international and national medical devices regulation, safety and standards including the Global Harmonization Task Force Regulatory Framework. The electrical safety and tests in Medical devices are also explained.The course also cov"/>
        <s v="This course exposes students to practical skills related to basic circuits, circuit theory and electronics circuits."/>
        <s v="This course provides a basis for understanding of physics, characteristics and electrical properties of semiconductor materials and devices. This course will also cover the theory of solids, the study of semiconductor in equilibrium, carrier transport phe"/>
        <s v="This course provides an introduction to modern electronic circuit design and to the concepts of active and passive semiconducting devices (diodes, bipolar and MOSFET transistors), and a discussion of their use in a number of basic electronic circuits i.e."/>
        <s v="Object oriented programming and data structures are two important topics for advanced computer programming. This course covers topics related to object oriented programming and various data structures such as stacks, queues, trees and graphs. Algorithms u"/>
        <s v="This course exposes students to practical skills related to basic communication system, induction motor, DC motor and DC generator."/>
        <s v="This course gives an introduction to static electromagnetic fields. The student is first given a grounding in vector analysis. Then, electrostatics are introduced, with emphasis on electrostatic vector fields, electrical materials, capacitors and its deri"/>
        <s v="This course provides an introduction to the basic principles that are used in the analysis and design of analog and digital communication systems. This course also presents analytical concepts in modern communication systems analysis and design."/>
        <s v="This course introduces the students to the basics of electrical machines and simple drives. It provides opportunities for students to have hands on experience on design and construction of simple machines."/>
        <s v="This course exposes students to practical skills related to digital signal processing and power electronics."/>
        <s v="The course covers the introduction to the power electronics devices, cooling systems, and device protection. Power Electronics circuit such as uncontrolled and controlled DC (single and three phases), different types of DC to DC converter, and single and "/>
        <s v="Students will be introduced to various energy conversion and electric power generation methods and power system components including transformers, generators and system protection devices. Students will be taught on how to analyse power system networks an"/>
        <s v="This course will introduce instrumentation technology especially for process control system. This will include the operation and properties of various types of sensors. Methodology on how to design the analogue and digital signal conditioning circuits for"/>
        <s v="This course provides in-depth knowledge of power quality issues in power system network. The course introduces various power quality problems mainly voltage distortion and harmonic. Student will learn to design appropriate solutions to mitigate the impact"/>
        <s v="Nowadays, solid-state energy conversion device plays an important role in harvesting electrical energy technology by recycling waste energy resources. The goal of this course is to prepare students to be able to propose or design a solid-state energy conv"/>
        <s v="Modern society relies on stable, readily available energy supplies. Renewable energy is an increasingly important component of the new energy mix. The course covers energy conversion, utilization and storage for renewable technologies such as wind, solar,"/>
        <s v="Introduce the basic essentials of antenna. Starting with the plane electromagnetic waves and the laws that governs the propagation between the transmitting and receiving antennas, the important antennas parameters such as patterns, directivity and gain is"/>
        <s v="The course will provide an introduction to optical waveguide analysis, and will then focus on issues relating to integrated optical devices such as design, fabrication and characterisation. We will first look at the photonic value chain, and make the dist"/>
        <s v="The goal of this course is to introduce microwave electronics and system applications. This course is developed to meet minimum industrial requirements in the topic area. A strong theoretical background from the impedance and ABCD matrix of 2-port network"/>
        <s v="The goal of this course is to establish a background on analog circuits, specifically on BJT- and MOSFET-based amplifiers used in discrete circuits and integrated circuits, namely the microelectronic circuits. The frequency response of discrete circuit am"/>
        <s v="This course aim to provide platform for students to study, understand, develop, solve and assess the engineering problem using artificial intelligence techniques."/>
        <s v="Pattern recognition techniques are used to design automated systems that improve their own performance through experience. This course covers the methodologies, technologies, and algorithms of statistical pattern recognition from a variety of perspectives"/>
        <s v="This course attempts to provide a unified overview of the data communication networks. It encompasses the TCP/IP protocol architecture and the concepts used at every layer, including encoding techniques, error handling, data link control, multiplexing and"/>
        <s v="This course provides an in-depth knowledge on electrical wiring and installation systems in observance of national and international regulations and standards. The course also introduces various aspects of electrical power utilization especially in modern"/>
        <s v="Kursus ini bertujuan memberikan overview dan penerangan mengenai psikologi kaunseling sebagai profesyen menolong individu, kelompok, dan keluarga menangani masalah yang timbul dari konflik semasa dalam kehidupan seharian. Tajuk perbincangan meliputi sejar"/>
        <s v="Kursus ini memperkenal psikologi sebagai satu sains tingkahlaku untuk membantu pelajar mengembangkan potensi sebagai seorang warganegara yang dapat memberikan perkhidmatan kepada masyarakat apabila tamat pengajian. Prinsip-prinsip asas psikologi dan teori"/>
        <s v="The course will comprise lectures which will focus on the teaching of listening and speaking as separate and integrated skill. Both will be linked to reading and writing in teaching the Malaysian English Syllabus.  The course will begin with an overview o"/>
        <s v="This introductory course will enable students to develop insights into the role of literature in the curriculum. Students will be introduced to theories, approaches and issues that are relevant to the teaching and learning of literature in English to spea"/>
        <s v="The course aims to introduce students to the various categories of children who require special education and the various services and programmes available to them.  Students will also be guided to identify issues and challenges that are faced by parents,"/>
        <s v="This course will expose students to the adjustment mechanims used by humans in response to physical, psychological and social demands of the self, others and environment. Focus will be given to studying how humans face conflict and disappointment, mechani"/>
        <s v="This course is aimed at identifying several important issues related to developmental psychology in life from conception to adolescence. Consideration is given to factors that facilitate or impede normal development from the physical, emotional, social, i"/>
        <s v="This course is based on the conviction that thinking is an ability that can be developed and improved through guidance and practice. It is designed to help develop fundamental thinking abilities such as clarifying, analysing and evaluating arguments; and "/>
        <s v="Through this course students will able to understand the role of play and to acquire ability in using play as a method of learning for young children. The course also observes play theory, types of play and their relationship to age, organization of vario"/>
        <s v="This course introduces students to computer applications in instruction. The basic concepts discussed here are computer application in education, exposure to software like MS Word, MS Publisher, Ms Power Point and Ms Excel. Students are exposed to direct "/>
        <s v="This course provides understanding of the accounting concepts and methods underlying the preparation of financial statements. Focus is also given to understanding of management accounting information for planning, control and decision-making. The emphasis"/>
        <s v="This course covers economic issues related to managerial decision-making including consumer demand, supply, elasticity, producer’s cost, market structures, aggregate models of macro economy, and government policies including fiscal and monetary policy."/>
        <s v="This course introduces the fundamentals of a firm’s managerial finance. Managerial finance deals with the allocation, management and funding of financial resources. This involves dealing with day-to-day working capital decisions; another part is longer-te"/>
        <s v="This course is divided into two main components: Information Systems and Operations Management. The course covers the concepts and issues; and use as well as functions of Information Systems and Operations Management in organizations. It also requires stu"/>
        <s v="The course is divided into two parts, namely: organizational management and human resource management. The first part covers the basic functions and roles of managers in a challenging work environment. It highlights the concepts and practices of planning,"/>
        <s v="This course is designed to expose students to the theory and practice of strategic planning and management. Strategic planning and management involve setting goals and effective execution of strategies to attain the pre-determined goals. The course emphas"/>
        <s v="This course focuses on concepts in research methodology. The process of doing research, literature review and research design are covered in this course. This course also concentrates on data analysis techniques both parametric and nonparametric using sta"/>
        <s v="This course is designed to expose students to the concepts and practices of accounting in public sector together with the underlying legal provisions, rules and procedures. The coverage of the course includes environment of public sector accounting and ma"/>
        <s v="In this course, the students are exposed to leadership theories, selfmanagement leadership, differences between leaders and managers.  In addition, research perspectives on leadership, the personal side of leadership and leader as a social architect are a"/>
        <s v="Throughout this course students will be exposed to the application of statistical and mathematical methods in the field of economics and business to describe the numerical relationships between key economic and financial variables. In addition this course"/>
        <s v="This course will expose students to basic principles of economics such as limited resources and choice and how price theory, production theory and distribution theory was developed based on these basic principles. Discussion on price theory covers demand "/>
        <s v="This course will expose students to macroeconomic issues and problems and concepts of basic measurements and calculation of a country’s economic progress.  Students will also be exposed to basic models of income determination for an open and closed econom"/>
        <s v="In this course, students are exposed to the principles of entrepreneurship and the preparation of business plan and business research.  The business startup and development processes as well as personal ethical codes will also be introduced to students."/>
        <s v="This course focuses on the analysis of business problems through the use of scientific research approach as a problem-solving tool. This course will assist students in identifying, discussing and formulating a research problem, in selecting and applying a"/>
        <s v="This subject provides a background understanding of tourism industry. It covers general aspects of history and development of tourism industry. It provides the identification of what constitutes tourism products and services. Students examine aspects of t"/>
        <s v="Corporate finance deals with the tools and analyses used for corporate financial decision-making. It may be divided into long-term and short-term decisions and techniques with the primary goal of enhancing corporate value by ensuring the return on capital"/>
        <s v="This course focuses on concepts and theories of Strategic Information Systems (SIS) and issues related to it. Approaches in SIS planning are also discussed taking into consideration the strategic aspects and possibilities."/>
        <s v="This course focuses on concepts and techniques in supply chain management involving distribution network analysis and configuration.  This course also discusses topics related to transportation, logistics planning, procurement and inventory control."/>
        <s v="This course discusses the basic theories, concepts, processes and applications of internal auditing. It emphasises the role of internal audit function in ensuring good corporate governance. Students will also be exposed to relevant ethical issues."/>
        <s v="This course provides a thorough explanation of what E-Commerce is, how it is conducted and managed, and how to assess its opportunities, limitations, issues, and risks – all from a managerial perspective. Students will also be expected to develop an E-Com"/>
        <s v="Students are introduced to two parts of retailing concepts and practices. Part one includes  the concept and terms in retailing, storebased retailing, electronic and non-store retailing,  retail customer buying behaviour, retail market strategy and  finan"/>
        <s v="This course introduces students to the concept and practices of integrated marketing communications, analysis of the situations that are relevant to integrated marketing programmes and the communication process. In addition, students will be exposed to th"/>
        <s v="The course is divided into three major sections. The first section covers the characteristics of services marketing the importance of understanding customer behaviour in service encounters. The second section is on the service model. This is done by diffe"/>
        <s v="The goal of the Sales Management course is to examine the elements of an effective sales force as a key component of the organization's marketing effort. The course will extend student's understanding of marketing's scope and potential impact in achieving"/>
        <s v="This course will introduce students to the world of computer programming. It will also enhances the students capabilities in using software such as Visual Basic and Scratch to develop business applications that are simple but useful."/>
        <s v="This course covers the role of banking institutions and financial markets towards the economic growth of a country. The course focuses on the role of monetary policy in achieving the economic goals for a particular country. The students will learn various"/>
        <s v="This course will allow students to apply various financial techniques and tools to analyze and price various contracts in derivatives markets."/>
        <s v="This course focuses on various concepts and theories of electronic commerce such as e-retailing, e-advertising, esupply chain, e-payment, e-learning, etc.  Current issues such as the use of cookies in e-commerce application, taxation issues, intellectual "/>
        <s v="Operations Research helps in solving problems in different environments that require decision making processes. This module covers topics such as linear programming, network model, integer and dynamic programming. Analytical techniques and computer packag"/>
        <s v="Issues in corporate governance and ethics are highly topical issues in today’s world of business.  Governance and ethical issues arise in almost every aspect of corporate life and it is the responsibility of managers to handle these issues.  The objective"/>
        <s v="This course provides detail understanding of the concepts and theories of services management. It also directs the student on the understanding of the importance issues that need to be examined in designing a new services enterprise. Students are also req"/>
        <s v="This course will  introduce students to computer networking technology. The students will learn various networking technology and techniques. The knowledge will be applied in a real world business situation to assess how computer networks contributes to I"/>
        <s v="This course aims to provide an introductory understanding of supply chain management. The objective is to provide students a managerial knowledge of basic concepts and principles including key supply chain activities, buyer-supplier relationships and supp"/>
        <s v="This course covers several main aspects in electronic marketing (e-marketing). The first part explains the foundations of online marketing while the second part expands further on e-marketing and planning strategies. This part covers the comparison of tra"/>
        <s v="This course offers a comprehensive analysis of the environmental forces that influence the global marketing function. Students will acquire and develop knowledge of how the marketing mix is adapted to identify or recognize and satisfy the needs of global "/>
        <s v="This course provides an overview of the hospitality industry in terms of what constitutes the industry and the functional departments involved in the management of hospitality organisations. It deals with the major components that serve as the backbone of"/>
        <s v="This course presents an overview of Islamic marketing. Students will be able to understand the difference between conventional marketing and Islamic marketing. Students will acquire knowledge of how the marketing mix is adapted in an Islamic marketing env"/>
        <s v="This course provides an introduction to the Internet Business. It outlines various strategies and applications that can be implemented within the organization. Students will be exposed to the preparation of an Internet Business proposals which has the pot"/>
        <s v="Characteristics of living organisms; classification based on evolution, morphology and molecular biology; naming of organisms based on the binomial system; description of the major taxa from virus, bacteria, protist, fungi, bryophytes, ferns, gymnosperms,"/>
        <s v="Origins and structure of the Earth. Mineral and rocks. Rock cycle and geological time. Plate tectonics as a force in the formation of earthquakes, volcanoes, mountain ranges and continental drift."/>
        <s v="Processes that change the earth's surface.  Weathering.  Erosion and deposition by natural agents.  Rock cycle. Diagenesis and sedimentary rocks. Principles of stratigraphy, correlation and facies."/>
        <s v="Students learn various aspects of populations that include populations of plants, animals, and human. Students are also exposed to environmental phenomena such as acid rain and global warming and their effects on populations and ecosystems. Basic populati"/>
        <s v="This course discusses the structures and roles of chemical components of cell at the atoms, molecules and macromolecules level. Enzymes catalysis, types and control of activity. Membrane biology and its role in transportation process are introduced. The c"/>
        <s v="This course is divided into three components namely Genetics, Cell Biology and Molecular Biology. Content of each is stated below:&#10;i) Genetics:&#10;This component comprises of quick introduction of Mendel’s Law, the concept of alleles, loci, genes and chromos"/>
        <s v="Students will be taught about the importance of healthy eating and its implications to healthy life at different stages of life. Section A (30%) deals with food and nutrition, section B (20%) deals with the digestive tract, digestion of food and absorptio"/>
        <s v="Introduction to Microbiology, concepts and basic techniques of microbiology, evolution, structure and function of the parts of prokaryotic, diversity and importance of microorganisms including archaea, bacteria, fungi and viruses."/>
        <s v="Growth, injuries, starvation and death. Morphogenesis. Structure and function of membranes, movement and chemotaxis. Aggregation and biofilm formation. Energy production: aerobic and anaerobic. Anapleurotic pathways. Photosyntesis. Biosyntesis of macromol"/>
        <s v="Introduction to Microbiology, concepts and basic knowledge in microbiology, evolution, structure and function of the parts of prokaryotic, diversity and importance of microorganisms including archaea, bacteria, fungi and viruses."/>
        <s v="Introduction to the principles and concepts related to the field of Genetics and Molecular Biology, its applications and impacts to the society."/>
        <s v="Students will learn the areas of biotechnology, basic concepts and applications. Role of Biotechnology in bioeconomy, sustainable development and food security."/>
        <s v="Introduction to the human nervous system from the developmental, cellular, structural and functional aspects; aiming to improve understanding of the human nervous system and various disorders that involve the human nervous system. &#10;&#10;"/>
        <s v="Introduction of medicinal plants, classification and diversity of medicinal plants, the usage of medicinal plants as pharmaceutical sources, traditional medicine, aromatherapy, belief, chemical constituents of medicinal plants, the importance of medicinal"/>
        <s v="This course introduces plant biology that encompasses plant biodiversity and its importance; plant morphology, structural adaptations and their functions; mode of nutrition and photosynthesis, reproduction, plant establishment, conservation and success in"/>
        <s v="This course introduces to students the importance of conservation, concepts of conservations, conservation laws and policies, and sites for conservation such reserve forests, aquatic habitat, botanical gardens, etc. Visits to Rimba Ilmu and several other "/>
        <s v="Introduction to the morphology, development and reproductive biology of bryophytes, pteridophytes, gymnosperms and angiosperms. The economic and ecological importance of different plant groups will be discussed. Training on identification of different pla"/>
        <s v="Major elements of terrestrial ecology: the physical world, plants, animals, microbes. Energy and trophic levels. Time as a dimension. General vegetation categories and dependent organismal assemblages. Life forms and general adaptations among terrestrial "/>
        <s v="Distribution, transport and fate of major pollutants in the environment. Principles of environmental monitoring and sampling, sample storage and pretreatment. Introduction to basic concepts in environmental chemistry, chemical analysis and chemical equili"/>
        <s v="Introduction to research basics and theory. Key features of research such as research ethics, structuring the research project, finding and reviewing the literature. Attention paid to data collection techniques and data analysis which focus on qualitative"/>
        <s v="Definition of environment-related terms. Review of current&#10;environmental problems. Types of pollutants and how they affect the organisms and ecosystem. Pollution from sediment, nutrients (eutrophication), hazardous materials, organics, and oil spills etc."/>
        <s v="This course introduces you to the key concepts, theories, issues, challenges and debates within climate change and energy policy, together with the main social science approaches to this multifaceted subject. Primary emphasis will be given to the basic co"/>
        <s v="Environmental pollution had caused many environmental effect. This involves the quality and biodiversity of the environment. Therefroe, this course will expose students in investigation of environemntal evidence do identify the causes of any pollution epi"/>
        <s v="The course contains the quantitative aspects of Biochemistry where the emphasis will be given to the areas of acid-base, pH, buffer preparation, titration, enzyme kinetics, bioenergetics and radioactivity. The course will also include current and “classic"/>
        <s v="This course consists of several experiments: isolation methods, general biochemical analysis procedures, demonstration as well as theory regarding the latest techniques and instrumentation used in the laboratory. Basic diagnostic tests will also be conduc"/>
        <s v="The students will learn the principles of bioenergetics, biosynthesis and catabolism of the primary macromolecules, and regulatory mechanisms involved in intermediary metabolism. &#10;&#10;"/>
        <s v="Levels of protein structures - Primary structure, its importance and its determination; Secondary structures and their prediction; Super- secondary structures; Tertiary structure and forces involved in its stabilization; Quaternary structure; Protein fold"/>
        <s v="This course focuses on behaviour of chromosomes in mitosis and meiosis, correlation between meiosis and Mendelian laws, aberrant meiosis, chromosome organisation, chromosome structure and morphology, methods for chromosome study, karyotype analysis and no"/>
        <s v="This course will give an overview of bioinformatics and phylogenetics analysis with an emphasis on specific tools for solving specific problems, focusing on the asumptions that underpin these approaches and how to analyse the resulting data. It will speci"/>
        <s v="The course is an introduction to the concept of population genetics for maintenance and importance of genetic variation in human, microbes, plants for biodiversity, agriculture, breeding and fisheries. The course also introduces the statistical programs t"/>
        <s v="This course includes topics involved in eukaryotic DNA replication,gene transcription and translation. The topics covered: Eukaryotic genome, C-value paradox, histones and non-histone proteins, heterochromatin and euchromatin, classes of DNA, DNA replicat"/>
        <s v="Introduction to DNA recombinant technology; basic gene cloning and gene analysis; vector; enzymes; methods of DNA restriction and DNA ligation; methods to introduce foreign DNA into host cells; screening of clones; clones characterisation; enzymatic manip"/>
        <s v="The course gives an understanding on the importance of the immune system in ensuring immunity. The introduction is a discussion on the cells involved in the innate and adaptive systems. An in-depth explanation on the clonal selection theory, rearrangement"/>
        <s v="Structure and physical characteristic of water;  Acid and base, pH and pK; classification, structure and function of carbohydrates lipids, amino acids and proteins; nucleic acids and molecular biology; characteristic of enzyme and the regulation of enzyme"/>
        <s v="Introduction. The biology, life-cycle, epidemiology, symptoms treatment, epidemiological control and control of selected parasitic diseases such as Amoebic dysentery, Giardiasis, Toxoplasmosis, Malaria, Leishmaniasis, Trypanosomiasis, Chagas, Taeniasis, S"/>
        <s v="Biology of sex; sex ratio; structure of male and female reproductive system; spermatogenesis; oogenesis; folliculogenesis; endocrinology of reproduction; menstrual cycle and oestrous cycle; fertilization; embryo cleavage; foetal development; pregnancy; bi"/>
        <s v="Principles of complementary alternative medicine; the diversity of complementary alternative medicine and therapies; the roles of alternative medicine in modern society; mind body medicine; naturopathic medicine; environmental medicine; diet and health; d"/>
        <s v="Introduction to industrial microorganisms. Roles of bacteria, alga and fungi for life and the environment. Microbial culture, growth and control. Bioactive agents and genetic engineering. Applications of microbes in medicine, industry, agriculture, waste "/>
        <s v="Lessons will include learning the steps and rules of writing, understanding a scientific article and writing other related important documents pertaining to working requirements. The communication part will include basic skills in communications, differen"/>
        <s v="This course is designed to expose students to the importance of postharvest biotechnology in horticulture. It covers the physiological processes involved and the use of biotechnology to address postharvest problems. It also gives an overview of  processes"/>
        <s v="The objective of this course is to introduce the principles of genetics and basic techniques in plant breeding. It covers  sexual reproduction systems in plants, self-pollinated and cross-polinated crops, techniques in plant breeding, techniques in breedi"/>
        <s v="The course gives an understanding on the importance of the immune system in ensuring immunity. The introduction is a discussion on the cells involved in the innate and adaptive systems. An in depth explanation on the clonal selection theory, rearrangement"/>
        <s v="This course aims to give an overview of fundamental concepts in bioinformatics. It covers the utilization of internet biological databases to extract and analyse genomic, proteomic and protein structural data. The importance of ontology in bioinformatics "/>
        <s v="The course includes the metabolism process of carbohydrate, glycogen, penthose phosphate pathway, gluconeogenesis, lipid and amino acid metabolism, photosynthesis, stomata opening, plant transportation, ecology, mechanism of muscle contraction, vertebrate"/>
        <s v="The syllabus of this course concepts, structure and mechanisms of Operating Systems, design principals of modern operating systems reinforced with real world examples.&#10;"/>
        <s v="This course is intended as a first introduction to programming computers using the C++ programming language. It provides an overview of programming concepts, design and an introduction to coding using the C++ language. The course has a focus on creating w"/>
        <s v="This course introduces students to the field of biophysics and its role in the life sciences. It covers diverse aspects of biophysical chemistry, including general concepts in thermodynamics and kinetics as well as topics more specific to biological macro"/>
        <s v="This course aims to introduce the concepts in image processing and analysis, specifically on biological images. It covers the introduction of the digital image representation, processing and analysis. Various problems related to biological images are cons"/>
        <s v="Introduction to phycology. The water industry, management and hydrological cycle will be discussed followed by the examination of factors affecting algal growth and water pollution. The potential of algae as economic resources, medicinal value, animal foo"/>
        <s v="This involves the animal study of the anatomy and physiology of a wide range of species including humans that enable them to meet their need to survive and reproduce. To do this, animals acquire, process and use energy to cope with internal and external c"/>
        <s v="Introduction to the physical and chemical aspects of aquatic systems, and their influence on aquatic organisms.  Survey of marine and freshwater organisms with focus on their ecological roles.  The basic principles of aquatic ecology are discussed at the "/>
        <s v="Introduction to acquisition of suitable scientific literatures. Guidelines on scientific writing skills and editing particularly for literature review, scientific papers, poster, theses, dissertations and critique of research papers. Techniques of oral an"/>
        <s v="This course addresses knowledge and understanding of the separation, analytical spectroscopy and chromatography techniques used in environmental chemical analysis. It will help the students to understand the principles, applications and limitations of ana"/>
        <s v="Introduction to the concept of occupational health, safety and environment. Identification, assessment and control of hazards at workplace, accident investigation method at workplace, safety process management and risk assessment. Knowledge and calculatio"/>
        <s v="Thic course introduces student to concept,operation and application of GIS with some aspects of environmental management.It is focusing on GIS history,geograpic data structure,vector and raster data, area concept in GIS and implementation of atatistical a"/>
        <s v="The objectives and content of the course are designed to provide students with a comprehensive understanding of the metabolic pathways involving the amino acids and nucleotides; and the manner by which metabolism is regulated. This course stresses both th"/>
        <s v="The ecosystem: interaction between the biotic and abiotic components.  The energy concept and trophic levels.  Biogeochemical cycles for carbon, nitrogen, sulphur, phosphorus.  Petroleum industry, impacts of oil spills to the natural environment and biolo"/>
        <s v="Concept of osmoticity and tonicity; excretory system: anatomy; physiology and diseases of kidney; respiratory system: anatomy; physiology and diseases of lung; cardiovascular system: anatomy, physiology and diseases of heart; nutrition (digestive system b"/>
        <s v="Principles of ethnobotany; the different disciplines of ethnobotany; the roles of ethnobotany in modern society; plants and their origins; the role of taxonomy in ethnobotany; medicinal plants from ethnobotany; conservation and ethnobotany; evaluating eco"/>
        <s v="Arthropods as agents and vectors of human diseases. The vector-parasite relationships.  Mechanical vectors and biological vectors. The biology, life-cycle, epidemiology of diseases caused by mosquitoes, flies, ticks, bugs, lice, fleas, mites, cockroaches "/>
        <s v="The course covers the properties of protein structures and  their classification. It describes in detail protein classification and its functions. Introduction to bioinformatics as tool to protein analysis.It also covers the life cycle of proteins in the "/>
        <s v="This introductory course on the genetics of fungi, bacteria, and bacterial viruses will cover theory and techniques related to the study of microbial genetics. Fungal Genetics: Life cycle of Fungi; Genetic crosses; ordered tetrad analysis, unordered tetra"/>
        <s v="This course introduces population genetics theory as the basis of the genetic model of evolutionary change; microevolution; macroevolution and the evolution of genetic systems. Topics  include evolutionary processes in populations, molecular clocks, neutr"/>
        <s v="Introduction and defination of animal biotechnology in general related to animal reproductivity, artificial insemination techniques in livestock animal, sperm cryopreservation and production and application of vaccines.&#10;&#10;"/>
        <s v="This course cover explaination of how plants function and grow. Includes metabolism (photosynthesis, respiration, mineral nutrition), water relations, gas exchange, response to environmental stresses, growth and development in response to environmental cu"/>
        <s v="Regeneration of complete plants from various cells, tissues and organs from tissue culture system. Media preparation and factors affecting cells, tissues and organs growth and ultimately plant regeneration.  Meristem culture and production of diseases fre"/>
        <s v="An introduction to the theory of basic laboratory techniques in molecular biology, with emphasis on basic laboratory functions and techniques. This course concentrates on DNA structure and function along with techniques of DNA analysis, including cloning,"/>
        <s v="The course include the  principles, systems and techniques that can be used in the genetics engineering of  microrganisms, plants and animals as well as methods of gene transfer. The lecture also discussed in depth the specific examples on how the technol"/>
        <s v="This course covers biosynthesis, bioactivity and ecology of secondary metabolites (natural products), Major classes of secondary metabolites are explained according to elementary intermediate compounds where they are found, followed by elaboration of the "/>
        <s v="Introduction to systematics and biodiversity, Role and importance of systematics, Concepts and important characteristics of systematics, Discuss the analysis used in phylogenetics. Introduction to the evolutionary concepts and mechanisms. Aplication of se"/>
        <s v="Basic mathematics, calculus, molecular mechanics, differentiation, differential equations and programming. Application of mathematics in biology using appropriate examples.&#10;"/>
        <s v="The study of the print and electronic media laws by introducing the current regulation. The aspect that is studied is the implementation of the right of freedom of speech in Malaysia enshrined in the Federal Constitution. Students are required to make a c"/>
        <s v="This course provides an introduction to legal theories as well as basic introduction to the meaning of morality and justice and their relationship to law. The approach taken is a combination of academic theories and practical application through reference"/>
        <s v="The objective of this course is to introduce to the students the general principles of public international law. The course gives the students an understanding of how international law is accepted and its applicability in the current context."/>
        <s v="This course trains students in the skill and knowledge needed in singing.  Throughout the semester students will work closely with classmates."/>
        <s v="The students will be guided by the lecturer  and tutor to develop: &#10;- Teamwork&#10;- Produce good intonations in playing&#10;- Combination with other instruments&#10;- Continues effort to be better musicians in ensemble TakLempong&#10;"/>
        <s v="The course is a practicum oriented towards the application of design principles in producing costumes for selected performance. Emphasis is on research, analysis and interpretation of design techniques of various costume genres."/>
        <s v="Introduce students to the importance of set and prop design in accordance with the script interpretation. The process of understanding the theme, culture background, genre, technique and technology will be emphasized."/>
        <s v="Introduce students to selected genres and forms of puppetry. Train students to design a puppet theatre and make hand-made puppets for performance."/>
        <s v="Introduce students to the technology in producing stage performance. Students will be exposed to the planning process, design and the use of technology in the aspects of scenography."/>
        <s v="Exposure on various genre and repertoire on classical Malay Dance with introductions to genre, nature and style or performances, presentation technique and movements.  The main genre for references are the Asyik and Joget Gamelan. The structure of the per"/>
        <s v="The study of Malay folk dances essential for understanding the creative choreography processes of Malay dances staging and performance. This course enhances the technique of the stylized structured movement of the Inang dance (Mak Inang, Inang Lama and In"/>
        <s v="Enhance student’s technical ability in Jazz dance based on the correct basic alignment of the body, placement, rhythm, muscle strength, stamina, flexibility, and presentation. Learning materials in the class will cover intermediary level, and comprise of "/>
        <s v="Exposure on the variuos movements and polarisation of the Malay Silat movements, in the context and space constrain (space-time-energy). The Silat’s consists of various movements such as: Kuda-Kuda, Bunga Silat, Buah, Langkah, Tangkisan, Ragam Langkah, Co"/>
        <s v="Introduction on the building of appreciation toward Ballet as a traditional European dance. Training in ballet is regarded as a highly form of different dances in the Western community.It focuses on the specific training in movements, posture and the perf"/>
        <s v="This course is a survey of music from different parts of the world, covering Asia, Africa, Middle East, Europe and Americas.  Through lecture, discussion, assignments, and attending world music concerts, student explore music styles and concepts and the w"/>
        <s v="This course covers the elements of music, including pitch, meter, timbre, instruments, and texture of the music. Compositional process, improvisation, transmission of music, function of music and its society will be discussed in class. At the end of the c"/>
        <s v="Introduce students to knowledge and techniques as well as technology in make-up art and special design for performance. Students will learn application techniques of several types of make-up such as make-up for beauty, 3 dimensional make-up, fantasy effec"/>
        <s v="Introduction to visual art aspects, especially in understanding art theatre from visual art perspective. Visual art elements and principles would become a platform to study deeper about the meaning of a motive, icon, symbolism, pattern and design of prese"/>
        <s v="Introduce students to the different components of sound and their functions in a stage performance. Provides opportunities for practical experience on the demands of techniques of sound aspects."/>
        <s v="Introduce students to the different components of lighting and their functions in a stage performance. Provides opportunities for practical experience in lighting the stage and on the demands of techniques of lighting aspects."/>
        <s v="Building the understanding on Bharata Natyam. Nritta, Nritya and Natya and doing research on the background and history of Indians in Malaysia. Learning the practical positions, positions and basic steps, before achieving the Abinaya level. Understanding "/>
        <s v="Introducing the students to the physical and individual needs and body strengths as a whole. Combining lectures and training in building muscle strengths, flexibility and cardiovascular strengths. Students are informed on the basic requirements not offere"/>
        <s v="This course is based on the wisdom of Tai-Chi 37 which consists of 37 forms, which is divided to 5 sets of the 5 main versions of the 5 schools of Tai-Chi. Without repititions, the main mannerism is based on the school of Yang and Chen, which consists of "/>
        <s v="This course will introduce Malay Folk Dance genres that are commonly choreographed and performed for stage performances. Hence, this introductory course will introduce the basic movements of Zapin and Joget."/>
        <s v="Fitness industry has developed very rapidly in this country. This course prepares students with the understanding of basic concept of fitness management including its philosophy, theories pertaining to fitness management, and the current issues in this in"/>
        <s v="This course provides basic understanding of the concepts in health, wellness and fitness. The role of exercise in everyday life will be highlighted. Students will be exposed to the various types of different exercises and fitness program available. The fo"/>
        <s v="This course equips students with basic knowledge of Sports Psychology. Psychological factors, as well as mental training techniques that influence athletic performance will also be discussed."/>
        <s v="This course will introduce students to the principles of weight training and preparation of weight training programs. Practical sessions are also included so that students can master the various types of weight training and apply them in demonstration ses"/>
        <s v="The course requires students to conduct a research project on any selected topic. The students will be coached and mentored by appointed supervisor (s). At the end of the course, student will be producing a research report."/>
        <s v="This course gives students the opportunity to undertake activities or projects with identified communities. Students will be with the community and will describe the impact of the project to the community and themselves. Students will also make documentat"/>
        <s v="The course provide opportunity to develop varies skill and competency through activities/program participated by the students. The students will be required to reflect the skills develop from the activities/program performed."/>
        <s v="This course exposes students to volunteer activities by selecting suitable projects or programs. Students may perform activities individually or in groups of any identified location. The project needs to be recorded through video or audio documentation. A"/>
        <s v="This course guides students to develop innovative minds by providing planning plans for entrepreneurship projects. Emphasis will be given to entrepreneurial ideas, preparing business plans, finding sources of funding, knowing how to register legitimate co"/>
        <s v="Discuss about 1000 arabic words in various area"/>
        <s v="Arabic Language proficiency-reading and writing"/>
        <s v="Arabic language proficiency-listening and speaking"/>
        <s v="Arabic morphology"/>
        <s v="Structure of arabic syntax-marfu’at, majrurat and tawabi’ etc"/>
        <s v="Ilmu ma'ani"/>
        <s v="Discusse the similarities and differences between Arabic language and Malay language from the various linguistics aspects"/>
        <s v="Introduces the types of dictionaries available in Arabic. The course also focuses on the main features of Arabic dictionary, including each method and biodata of authors that has been studied"/>
        <s v="Discusses the link between the linguistic meanings of the term of Islamic jurisprudence with such terms: prayers, zakat, remembrance and It also discusses the use of language and style of discourse in the Holy Qur'an and Hadith"/>
        <s v="Discusses the terminology and style of Arabic language related to the communication and tourism"/>
        <s v="Introduces the concepts, theories and techniques of translation in general, particularly in Malay-Arabic"/>
        <s v="Discuss the categories and structure of sounds in Arabic-consonants, vowels, stress and intonation, sound absorption and close interdisciplinary relationship with the phonetic method of recitation  of the Holy Qur'an"/>
        <s v="Introduces the terminology and style of the Arabic language in relation to the media and IT"/>
        <s v="Discusses the syntactic structure related to the  grammatical style in Arabic such as i'rab, amiil ma'mul, style of istifham, syarat, ta’ajjub and the others"/>
        <s v="Badi'"/>
        <s v="Discusses the nature and characteristics found in various texts in Arabic including the Holy Qur'an, Hadith and selected texts"/>
        <s v="Introduces the nature and feature of  literary texts and their development in classical and modern Arabic literature"/>
        <s v="Discussion is focused on the aspects of practical and functional language, the important structures used frequently in Arabic morphology and syntax in conversations,"/>
        <s v="Basic structure of verb morphology"/>
        <s v="Focus on the characteristics and features of words as the basis of sentences such as i’rab, bina’ ma’rifat, nakirat and others"/>
        <s v="Structure of arabic syntax-mansubat, mamnu ' min al-sarf etc"/>
        <s v="Ilmu bayan"/>
        <s v="Introduces the concepts, theories and techniques of translation in general and in particular from Arabic to Malay."/>
        <s v="Additional morphological structures such as tasghir, nisbah, i’lal, ibdal and the others"/>
        <s v="Introduces the background of civilization and Arabic language"/>
        <s v="Introduces the terminology and style of the Arabic language related to the business and management"/>
        <s v="Discuss the ancient Arab dialects, the types of  Quranic qira'at and their features"/>
        <s v="History of Arabic literature, from the pre-Islamic era, the beginning of Islam, Omayyad, Abasid, Andalusia and Modern age"/>
        <s v="Introduces the history and the development of Arabic grammar and rhetoric in various areas-Basra and Kufa, as well as the school of Arab rhetoric."/>
        <s v="Concept of semantics and scope of its discussions and the role of scholars in the semantic field"/>
        <s v="Introduces the concept of linguistic and philology as well as the differences between them in Arabic context"/>
        <s v="Introduces the definition of arud, taf`ilah, kitabah arudiah, identify bahr, zihafat, 'ilal, reconstruction related to al-qafiah"/>
        <s v="Studies of the main references of language and linguistics in Arabic, recognition of references and the composition of material used by author."/>
        <s v="Introduces the concepts, features and methods of scientific research-discusses the procedure of providing scientific writing, including the preparation of research proposal, data collection, data analysis and conclusion of the study"/>
        <s v="Introduces the aspects of literary criticism and its development in classical and modern Arabic literature"/>
        <s v="In this course, students will be exposed to basic Korean language structures and the Korean language system. Students will be taught skills in speaking and writing. They will learn to produce simple dialogues and sentences used in the Korean culture. They"/>
        <s v="This course is an introduction to the variety of family structures from the various cultural groups in Malaysia. Students are exposed to the comparative methods and theories in the study of society and culture. This knowledge would equip students with a c"/>
        <s v="Introduction to plant system, structure and function. Energy conservation in photosynthesis. Introduction to environmental issues. Role of plant in mitigating the environmental issues. Plant-environmental stresses. Plant-environment interactions and examp"/>
        <s v="This course will cover the origin and evolution of eukaryotic microorganisms, diversity and classification of fungi, importance of fungi to plant and animal health, the economy and environment, symbiotic relationship of fungi as mycorrhiza and lichen, div"/>
        <s v="This course provides the knowledge and exposure to students regarding the phenomenon of crime and criminal justice administration system in Malaysia. Among the major areas of focus is the definition and framework study of crime and criminal behaviour, the"/>
        <s v="This course discusses the basic aspects of human behaviour. It includes the main approaches to understanding human behaviour, human behavioural disorders, structure and dynamics of the group, and the social learning process. It also gives exposure to the "/>
        <s v="The course is designed to create awareness on the genre and repertoire of the Malay Nusantara dance.  It is basically based on practicality of the folk dance either in the form of traditional or improvisation through choreography.  The students need to ma"/>
        <s v="This course aims to expose the student about the concepts, the role and operation of the Islamic&#10;economic institutions such as charitable institutions, financial&#10;institutions and regulatory&#10;institutions."/>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Extracted View" cacheId="0" dataCaption="" rowGrandTotals="0" compact="0" compactData="0">
  <location ref="A3:L449" firstHeaderRow="0" firstDataRow="11" firstDataCol="0" rowPageCount="1" colPageCount="1"/>
  <pivotFields>
    <pivotField name="N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t="default"/>
      </items>
    </pivotField>
    <pivotField name="Series No."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t="default"/>
      </items>
    </pivotField>
    <pivotField name="Ref. Code" axis="axisRow" compact="0" outline="0" multipleItemSelectionAllowed="1" showAll="0" sortType="ascending" defaultSubtotal="0">
      <items>
        <item x="95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s>
    </pivotField>
    <pivotField name="PTj " axis="axisPage" compact="0" outline="0" multipleItemSelectionAllowed="1" showAll="0">
      <items>
        <item x="0"/>
        <item x="1"/>
        <item x="2"/>
        <item x="3"/>
        <item x="4"/>
        <item x="5"/>
        <item x="6"/>
        <item x="7"/>
        <item x="8"/>
        <item x="9"/>
        <item x="10"/>
        <item x="11"/>
        <item x="12"/>
        <item x="13"/>
        <item x="14"/>
        <item x="15"/>
        <item h="1" x="16"/>
        <item h="1" x="17"/>
        <item t="default"/>
      </items>
    </pivotField>
    <pivotField name="Faculty/ Centre/Academy/Institute" axis="axisRow" compact="0" outline="0" multipleItemSelectionAllowed="1" showAll="0" sortType="ascending" defaultSubtotal="0">
      <items>
        <item x="17"/>
        <item x="1"/>
        <item x="2"/>
        <item x="16"/>
        <item x="4"/>
        <item x="0"/>
        <item x="3"/>
        <item x="9"/>
        <item x="15"/>
        <item x="11"/>
        <item x="13"/>
        <item x="6"/>
        <item x="8"/>
        <item x="7"/>
        <item x="5"/>
        <item x="12"/>
        <item x="10"/>
        <item x="14"/>
      </items>
    </pivotField>
    <pivotField name="Module Code" axis="axisRow" compact="0" outline="0" multipleItemSelectionAllowed="1" showAll="0" sortType="ascending" defaultSubtotal="0">
      <items>
        <item x="501"/>
        <item x="54"/>
        <item x="52"/>
        <item x="96"/>
        <item x="53"/>
        <item x="98"/>
        <item x="97"/>
        <item x="56"/>
        <item x="101"/>
        <item x="100"/>
        <item x="99"/>
        <item x="58"/>
        <item x="102"/>
        <item x="103"/>
        <item x="59"/>
        <item x="60"/>
        <item x="104"/>
        <item x="57"/>
        <item x="55"/>
        <item x="61"/>
        <item x="105"/>
        <item x="106"/>
        <item x="62"/>
        <item x="107"/>
        <item x="63"/>
        <item x="64"/>
        <item x="108"/>
        <item x="109"/>
        <item x="65"/>
        <item x="66"/>
        <item x="67"/>
        <item x="110"/>
        <item x="111"/>
        <item x="112"/>
        <item x="68"/>
        <item x="69"/>
        <item x="113"/>
        <item x="70"/>
        <item x="114"/>
        <item x="115"/>
        <item x="71"/>
        <item x="73"/>
        <item x="116"/>
        <item x="117"/>
        <item x="118"/>
        <item x="72"/>
        <item x="74"/>
        <item x="119"/>
        <item x="75"/>
        <item x="76"/>
        <item x="120"/>
        <item x="77"/>
        <item x="78"/>
        <item x="123"/>
        <item x="124"/>
        <item x="79"/>
        <item x="80"/>
        <item x="125"/>
        <item x="81"/>
        <item x="85"/>
        <item x="130"/>
        <item x="129"/>
        <item x="87"/>
        <item x="86"/>
        <item x="128"/>
        <item x="88"/>
        <item x="498"/>
        <item x="131"/>
        <item x="89"/>
        <item x="497"/>
        <item x="132"/>
        <item x="481"/>
        <item x="82"/>
        <item x="83"/>
        <item x="84"/>
        <item x="126"/>
        <item x="127"/>
        <item x="92"/>
        <item x="93"/>
        <item x="134"/>
        <item x="135"/>
        <item x="94"/>
        <item x="136"/>
        <item x="137"/>
        <item x="138"/>
        <item x="121"/>
        <item x="90"/>
        <item x="91"/>
        <item x="133"/>
        <item x="95"/>
        <item x="34"/>
        <item x="42"/>
        <item x="35"/>
        <item x="43"/>
        <item x="36"/>
        <item x="44"/>
        <item x="46"/>
        <item x="47"/>
        <item x="38"/>
        <item x="48"/>
        <item x="49"/>
        <item x="50"/>
        <item x="39"/>
        <item x="40"/>
        <item x="51"/>
        <item x="37"/>
        <item x="45"/>
        <item x="41"/>
        <item x="295"/>
        <item x="306"/>
        <item x="296"/>
        <item x="297"/>
        <item x="307"/>
        <item x="319"/>
        <item x="320"/>
        <item x="308"/>
        <item x="321"/>
        <item x="322"/>
        <item x="323"/>
        <item x="309"/>
        <item x="310"/>
        <item x="298"/>
        <item x="299"/>
        <item x="311"/>
        <item x="312"/>
        <item x="300"/>
        <item x="324"/>
        <item x="301"/>
        <item x="288"/>
        <item x="289"/>
        <item x="290"/>
        <item x="291"/>
        <item x="292"/>
        <item x="293"/>
        <item x="313"/>
        <item x="314"/>
        <item x="303"/>
        <item x="315"/>
        <item x="304"/>
        <item x="305"/>
        <item x="316"/>
        <item x="317"/>
        <item x="318"/>
        <item x="294"/>
        <item x="167"/>
        <item x="168"/>
        <item x="169"/>
        <item x="170"/>
        <item x="171"/>
        <item x="172"/>
        <item x="173"/>
        <item x="174"/>
        <item x="175"/>
        <item x="176"/>
        <item x="177"/>
        <item x="156"/>
        <item x="157"/>
        <item x="179"/>
        <item x="180"/>
        <item x="195"/>
        <item x="181"/>
        <item x="196"/>
        <item x="197"/>
        <item x="198"/>
        <item x="182"/>
        <item x="183"/>
        <item x="199"/>
        <item x="158"/>
        <item x="159"/>
        <item x="160"/>
        <item x="161"/>
        <item x="162"/>
        <item x="184"/>
        <item x="185"/>
        <item x="186"/>
        <item x="187"/>
        <item x="200"/>
        <item x="201"/>
        <item x="188"/>
        <item x="202"/>
        <item x="163"/>
        <item x="203"/>
        <item x="204"/>
        <item x="164"/>
        <item x="205"/>
        <item x="206"/>
        <item x="207"/>
        <item x="208"/>
        <item x="189"/>
        <item x="209"/>
        <item x="190"/>
        <item x="191"/>
        <item x="192"/>
        <item x="165"/>
        <item x="166"/>
        <item x="193"/>
        <item x="210"/>
        <item x="194"/>
        <item x="211"/>
        <item x="212"/>
        <item x="122"/>
        <item x="325"/>
        <item x="302"/>
        <item x="178"/>
        <item x="500"/>
        <item x="15"/>
        <item x="433"/>
        <item x="495"/>
        <item x="496"/>
        <item x="337"/>
        <item x="338"/>
        <item x="339"/>
        <item x="332"/>
        <item x="335"/>
        <item x="336"/>
        <item x="340"/>
        <item x="341"/>
        <item x="147"/>
        <item x="480"/>
        <item x="149"/>
        <item x="403"/>
        <item x="438"/>
        <item x="439"/>
        <item x="440"/>
        <item x="441"/>
        <item x="442"/>
        <item x="151"/>
        <item x="139"/>
        <item x="140"/>
        <item x="141"/>
        <item x="142"/>
        <item x="143"/>
        <item x="144"/>
        <item x="145"/>
        <item x="146"/>
        <item x="11"/>
        <item x="12"/>
        <item x="13"/>
        <item x="14"/>
        <item x="22"/>
        <item x="23"/>
        <item x="24"/>
        <item x="16"/>
        <item x="25"/>
        <item x="26"/>
        <item x="27"/>
        <item x="28"/>
        <item x="17"/>
        <item x="29"/>
        <item x="18"/>
        <item x="30"/>
        <item x="31"/>
        <item x="19"/>
        <item x="32"/>
        <item x="20"/>
        <item x="21"/>
        <item x="33"/>
        <item x="213"/>
        <item x="214"/>
        <item x="246"/>
        <item x="247"/>
        <item x="215"/>
        <item x="248"/>
        <item x="254"/>
        <item x="216"/>
        <item x="249"/>
        <item x="217"/>
        <item x="218"/>
        <item x="250"/>
        <item x="251"/>
        <item x="221"/>
        <item x="255"/>
        <item x="222"/>
        <item x="223"/>
        <item x="224"/>
        <item x="256"/>
        <item x="257"/>
        <item x="258"/>
        <item x="225"/>
        <item x="259"/>
        <item x="226"/>
        <item x="227"/>
        <item x="228"/>
        <item x="229"/>
        <item x="260"/>
        <item x="261"/>
        <item x="262"/>
        <item x="230"/>
        <item x="263"/>
        <item x="231"/>
        <item x="232"/>
        <item x="233"/>
        <item x="234"/>
        <item x="264"/>
        <item x="265"/>
        <item x="266"/>
        <item x="235"/>
        <item x="236"/>
        <item x="237"/>
        <item x="267"/>
        <item x="268"/>
        <item x="269"/>
        <item x="238"/>
        <item x="239"/>
        <item x="240"/>
        <item x="241"/>
        <item x="270"/>
        <item x="271"/>
        <item x="242"/>
        <item x="243"/>
        <item x="272"/>
        <item x="273"/>
        <item x="244"/>
        <item x="245"/>
        <item x="274"/>
        <item x="275"/>
        <item x="276"/>
        <item x="277"/>
        <item x="252"/>
        <item x="219"/>
        <item x="220"/>
        <item x="253"/>
        <item x="411"/>
        <item x="412"/>
        <item x="410"/>
        <item x="278"/>
        <item x="279"/>
        <item x="283"/>
        <item x="284"/>
        <item x="280"/>
        <item x="281"/>
        <item x="282"/>
        <item x="287"/>
        <item x="286"/>
        <item x="285"/>
        <item x="5"/>
        <item x="8"/>
        <item x="9"/>
        <item x="10"/>
        <item x="2"/>
        <item x="3"/>
        <item x="7"/>
        <item x="4"/>
        <item x="6"/>
        <item x="0"/>
        <item x="1"/>
        <item x="424"/>
        <item x="413"/>
        <item x="414"/>
        <item x="425"/>
        <item x="426"/>
        <item x="415"/>
        <item x="427"/>
        <item x="416"/>
        <item x="429"/>
        <item x="428"/>
        <item x="417"/>
        <item x="418"/>
        <item x="419"/>
        <item x="420"/>
        <item x="431"/>
        <item x="423"/>
        <item x="430"/>
        <item x="421"/>
        <item x="499"/>
        <item x="432"/>
        <item x="422"/>
        <item x="491"/>
        <item x="492"/>
        <item x="493"/>
        <item x="494"/>
        <item x="326"/>
        <item x="342"/>
        <item x="375"/>
        <item x="376"/>
        <item x="343"/>
        <item x="377"/>
        <item x="327"/>
        <item x="328"/>
        <item x="329"/>
        <item x="344"/>
        <item x="484"/>
        <item x="345"/>
        <item x="378"/>
        <item x="346"/>
        <item x="379"/>
        <item x="380"/>
        <item x="381"/>
        <item x="347"/>
        <item x="348"/>
        <item x="330"/>
        <item x="349"/>
        <item x="350"/>
        <item x="351"/>
        <item x="382"/>
        <item x="352"/>
        <item x="383"/>
        <item x="353"/>
        <item x="360"/>
        <item x="384"/>
        <item x="482"/>
        <item x="361"/>
        <item x="385"/>
        <item x="386"/>
        <item x="362"/>
        <item x="363"/>
        <item x="387"/>
        <item x="483"/>
        <item x="331"/>
        <item x="354"/>
        <item x="388"/>
        <item x="355"/>
        <item x="389"/>
        <item x="356"/>
        <item x="357"/>
        <item x="358"/>
        <item x="359"/>
        <item x="364"/>
        <item x="390"/>
        <item x="391"/>
        <item x="392"/>
        <item x="393"/>
        <item x="365"/>
        <item x="394"/>
        <item x="395"/>
        <item x="366"/>
        <item x="367"/>
        <item x="485"/>
        <item x="333"/>
        <item x="486"/>
        <item x="334"/>
        <item x="368"/>
        <item x="487"/>
        <item x="488"/>
        <item x="489"/>
        <item x="490"/>
        <item x="369"/>
        <item x="370"/>
        <item x="371"/>
        <item x="372"/>
        <item x="373"/>
        <item x="396"/>
        <item x="397"/>
        <item x="374"/>
        <item x="443"/>
        <item x="444"/>
        <item x="460"/>
        <item x="445"/>
        <item x="461"/>
        <item x="462"/>
        <item x="463"/>
        <item x="464"/>
        <item x="446"/>
        <item x="447"/>
        <item x="465"/>
        <item x="448"/>
        <item x="466"/>
        <item x="449"/>
        <item x="467"/>
        <item x="450"/>
        <item x="468"/>
        <item x="451"/>
        <item x="452"/>
        <item x="469"/>
        <item x="470"/>
        <item x="471"/>
        <item x="472"/>
        <item x="453"/>
        <item x="473"/>
        <item x="454"/>
        <item x="474"/>
        <item x="475"/>
        <item x="455"/>
        <item x="456"/>
        <item x="457"/>
        <item x="458"/>
        <item x="459"/>
        <item x="476"/>
        <item x="479"/>
        <item x="477"/>
        <item x="478"/>
        <item x="152"/>
        <item x="155"/>
        <item x="153"/>
        <item x="154"/>
        <item x="150"/>
        <item x="148"/>
        <item x="436"/>
        <item x="434"/>
        <item x="437"/>
        <item x="435"/>
        <item x="408"/>
        <item x="401"/>
        <item x="402"/>
        <item x="398"/>
        <item x="404"/>
        <item x="405"/>
        <item x="406"/>
        <item x="399"/>
        <item x="407"/>
        <item x="400"/>
        <item x="409"/>
      </items>
    </pivotField>
    <pivotField name="Module Title" axis="axisRow" compact="0" outline="0" multipleItemSelectionAllowed="1" showAll="0" sortType="ascending" defaultSubtotal="0">
      <items>
        <item x="497"/>
        <item x="35"/>
        <item x="37"/>
        <item x="286"/>
        <item x="183"/>
        <item x="53"/>
        <item x="216"/>
        <item x="181"/>
        <item x="156"/>
        <item x="155"/>
        <item x="6"/>
        <item x="0"/>
        <item x="14"/>
        <item x="408"/>
        <item x="444"/>
        <item x="453"/>
        <item x="454"/>
        <item x="272"/>
        <item x="242"/>
        <item x="392"/>
        <item x="100"/>
        <item x="389"/>
        <item x="386"/>
        <item x="372"/>
        <item x="269"/>
        <item x="188"/>
        <item x="163"/>
        <item x="230"/>
        <item x="190"/>
        <item x="194"/>
        <item x="360"/>
        <item x="373"/>
        <item x="43"/>
        <item x="36"/>
        <item x="44"/>
        <item x="42"/>
        <item x="471"/>
        <item x="117"/>
        <item x="449"/>
        <item x="482"/>
        <item x="446"/>
        <item x="146"/>
        <item x="447"/>
        <item x="450"/>
        <item x="465"/>
        <item x="464"/>
        <item x="443"/>
        <item x="461"/>
        <item x="452"/>
        <item x="419"/>
        <item x="259"/>
        <item x="494"/>
        <item x="475"/>
        <item x="488"/>
        <item x="148"/>
        <item x="409"/>
        <item x="370"/>
        <item x="351"/>
        <item x="366"/>
        <item x="322"/>
        <item x="215"/>
        <item x="489"/>
        <item x="490"/>
        <item x="369"/>
        <item x="207"/>
        <item x="250"/>
        <item x="310"/>
        <item x="316"/>
        <item x="314"/>
        <item x="299"/>
        <item x="388"/>
        <item x="327"/>
        <item x="68"/>
        <item x="492"/>
        <item x="129"/>
        <item x="84"/>
        <item x="128"/>
        <item x="223"/>
        <item x="227"/>
        <item x="212"/>
        <item x="213"/>
        <item x="86"/>
        <item x="343"/>
        <item x="400"/>
        <item x="260"/>
        <item x="33"/>
        <item x="50"/>
        <item x="435"/>
        <item x="107"/>
        <item x="359"/>
        <item x="285"/>
        <item x="205"/>
        <item x="367"/>
        <item x="394"/>
        <item x="368"/>
        <item x="113"/>
        <item x="214"/>
        <item x="127"/>
        <item x="232"/>
        <item x="301"/>
        <item x="291"/>
        <item x="126"/>
        <item x="493"/>
        <item x="477"/>
        <item x="118"/>
        <item x="115"/>
        <item x="75"/>
        <item x="333"/>
        <item x="350"/>
        <item x="427"/>
        <item x="274"/>
        <item x="395"/>
        <item x="312"/>
        <item x="164"/>
        <item x="282"/>
        <item x="244"/>
        <item x="23"/>
        <item x="233"/>
        <item x="221"/>
        <item x="20"/>
        <item x="305"/>
        <item x="79"/>
        <item x="324"/>
        <item x="120"/>
        <item x="295"/>
        <item x="179"/>
        <item x="4"/>
        <item x="10"/>
        <item x="287"/>
        <item x="119"/>
        <item x="144"/>
        <item x="151"/>
        <item x="154"/>
        <item x="267"/>
        <item x="256"/>
        <item x="226"/>
        <item x="402"/>
        <item x="317"/>
        <item x="255"/>
        <item x="125"/>
        <item x="150"/>
        <item x="170"/>
        <item x="243"/>
        <item x="347"/>
        <item x="264"/>
        <item x="298"/>
        <item x="193"/>
        <item x="379"/>
        <item x="340"/>
        <item x="246"/>
        <item x="344"/>
        <item x="376"/>
        <item x="51"/>
        <item x="342"/>
        <item x="143"/>
        <item x="11"/>
        <item x="71"/>
        <item x="381"/>
        <item x="481"/>
        <item x="385"/>
        <item x="206"/>
        <item x="58"/>
        <item x="47"/>
        <item x="470"/>
        <item x="235"/>
        <item x="48"/>
        <item x="161"/>
        <item x="430"/>
        <item x="67"/>
        <item x="63"/>
        <item x="111"/>
        <item x="147"/>
        <item x="399"/>
        <item x="15"/>
        <item x="404"/>
        <item x="365"/>
        <item x="132"/>
        <item x="210"/>
        <item x="91"/>
        <item x="133"/>
        <item x="137"/>
        <item x="92"/>
        <item x="94"/>
        <item x="136"/>
        <item x="93"/>
        <item x="90"/>
        <item x="135"/>
        <item x="134"/>
        <item x="356"/>
        <item x="478"/>
        <item x="329"/>
        <item x="332"/>
        <item x="99"/>
        <item x="247"/>
        <item x="318"/>
        <item x="165"/>
        <item x="491"/>
        <item x="431"/>
        <item x="238"/>
        <item x="387"/>
        <item x="78"/>
        <item x="85"/>
        <item x="173"/>
        <item x="486"/>
        <item x="5"/>
        <item x="2"/>
        <item x="319"/>
        <item x="380"/>
        <item x="290"/>
        <item x="334"/>
        <item x="184"/>
        <item x="69"/>
        <item x="98"/>
        <item x="95"/>
        <item x="355"/>
        <item x="364"/>
        <item x="434"/>
        <item x="426"/>
        <item x="122"/>
        <item x="289"/>
        <item x="265"/>
        <item x="375"/>
        <item x="252"/>
        <item x="307"/>
        <item x="397"/>
        <item x="55"/>
        <item x="304"/>
        <item x="108"/>
        <item x="64"/>
        <item x="109"/>
        <item x="110"/>
        <item x="196"/>
        <item x="321"/>
        <item x="398"/>
        <item x="174"/>
        <item x="429"/>
        <item x="19"/>
        <item x="27"/>
        <item x="276"/>
        <item x="401"/>
        <item x="166"/>
        <item x="89"/>
        <item x="377"/>
        <item x="60"/>
        <item x="175"/>
        <item x="279"/>
        <item x="18"/>
        <item x="172"/>
        <item x="104"/>
        <item x="277"/>
        <item x="280"/>
        <item x="323"/>
        <item x="177"/>
        <item x="331"/>
        <item x="29"/>
        <item x="496"/>
        <item x="21"/>
        <item x="320"/>
        <item x="197"/>
        <item x="417"/>
        <item x="407"/>
        <item x="474"/>
        <item x="234"/>
        <item x="220"/>
        <item x="254"/>
        <item x="224"/>
        <item x="258"/>
        <item x="229"/>
        <item x="262"/>
        <item x="466"/>
        <item x="49"/>
        <item x="149"/>
        <item x="152"/>
        <item x="294"/>
        <item x="328"/>
        <item x="326"/>
        <item x="425"/>
        <item x="278"/>
        <item x="483"/>
        <item x="261"/>
        <item x="168"/>
        <item x="415"/>
        <item x="17"/>
        <item x="495"/>
        <item x="416"/>
        <item x="25"/>
        <item x="26"/>
        <item x="32"/>
        <item x="31"/>
        <item x="171"/>
        <item x="186"/>
        <item x="28"/>
        <item x="159"/>
        <item x="288"/>
        <item x="208"/>
        <item x="418"/>
        <item x="138"/>
        <item x="139"/>
        <item x="140"/>
        <item x="141"/>
        <item x="142"/>
        <item x="46"/>
        <item x="34"/>
        <item x="393"/>
        <item x="406"/>
        <item x="382"/>
        <item x="219"/>
        <item x="249"/>
        <item x="357"/>
        <item x="335"/>
        <item x="281"/>
        <item x="378"/>
        <item x="391"/>
        <item x="473"/>
        <item x="384"/>
        <item x="330"/>
        <item x="167"/>
        <item x="271"/>
        <item x="96"/>
        <item x="123"/>
        <item x="121"/>
        <item x="390"/>
        <item x="353"/>
        <item x="311"/>
        <item x="180"/>
        <item x="421"/>
        <item x="457"/>
        <item x="237"/>
        <item x="65"/>
        <item x="231"/>
        <item x="479"/>
        <item x="349"/>
        <item x="313"/>
        <item x="189"/>
        <item x="240"/>
        <item x="270"/>
        <item x="273"/>
        <item x="361"/>
        <item x="88"/>
        <item x="476"/>
        <item x="22"/>
        <item x="217"/>
        <item x="439"/>
        <item x="455"/>
        <item x="440"/>
        <item x="456"/>
        <item x="438"/>
        <item x="462"/>
        <item x="448"/>
        <item x="72"/>
        <item x="24"/>
        <item x="445"/>
        <item x="82"/>
        <item x="211"/>
        <item x="484"/>
        <item x="371"/>
        <item x="358"/>
        <item x="187"/>
        <item x="480"/>
        <item x="336"/>
        <item x="363"/>
        <item x="338"/>
        <item x="284"/>
        <item x="16"/>
        <item x="201"/>
        <item x="116"/>
        <item x="74"/>
        <item x="80"/>
        <item x="8"/>
        <item x="3"/>
        <item x="70"/>
        <item x="66"/>
        <item x="325"/>
        <item x="352"/>
        <item x="56"/>
        <item x="362"/>
        <item x="192"/>
        <item x="263"/>
        <item x="266"/>
        <item x="236"/>
        <item x="275"/>
        <item x="422"/>
        <item x="145"/>
        <item x="487"/>
        <item x="130"/>
        <item x="345"/>
        <item x="337"/>
        <item x="297"/>
        <item x="41"/>
        <item x="296"/>
        <item x="383"/>
        <item x="225"/>
        <item x="222"/>
        <item x="257"/>
        <item x="348"/>
        <item x="158"/>
        <item x="195"/>
        <item x="160"/>
        <item x="293"/>
        <item x="81"/>
        <item x="413"/>
        <item x="472"/>
        <item x="185"/>
        <item x="39"/>
        <item x="162"/>
        <item x="396"/>
        <item x="354"/>
        <item x="40"/>
        <item x="1"/>
        <item x="268"/>
        <item x="292"/>
        <item x="105"/>
        <item x="157"/>
        <item x="341"/>
        <item x="306"/>
        <item x="38"/>
        <item x="253"/>
        <item x="309"/>
        <item x="458"/>
        <item x="441"/>
        <item x="463"/>
        <item x="485"/>
        <item x="12"/>
        <item x="374"/>
        <item x="467"/>
        <item x="83"/>
        <item x="469"/>
        <item x="251"/>
        <item x="315"/>
        <item x="308"/>
        <item x="412"/>
        <item x="57"/>
        <item x="228"/>
        <item x="451"/>
        <item x="459"/>
        <item x="442"/>
        <item x="460"/>
        <item x="54"/>
        <item x="62"/>
        <item x="131"/>
        <item x="200"/>
        <item x="198"/>
        <item x="77"/>
        <item x="7"/>
        <item x="9"/>
        <item x="52"/>
        <item x="176"/>
        <item x="403"/>
        <item x="30"/>
        <item x="424"/>
        <item x="112"/>
        <item x="153"/>
        <item x="218"/>
        <item x="432"/>
        <item x="203"/>
        <item x="202"/>
        <item x="191"/>
        <item x="169"/>
        <item x="302"/>
        <item x="346"/>
        <item x="303"/>
        <item x="209"/>
        <item x="428"/>
        <item x="410"/>
        <item x="436"/>
        <item x="468"/>
        <item x="339"/>
        <item x="103"/>
        <item x="178"/>
        <item x="13"/>
        <item x="411"/>
        <item x="102"/>
        <item x="414"/>
        <item x="61"/>
        <item x="106"/>
        <item x="114"/>
        <item x="283"/>
        <item x="204"/>
        <item x="248"/>
        <item x="59"/>
        <item x="101"/>
        <item x="300"/>
        <item x="124"/>
        <item x="73"/>
        <item x="76"/>
        <item x="182"/>
        <item x="199"/>
        <item x="45"/>
        <item x="405"/>
        <item x="423"/>
        <item x="241"/>
        <item x="437"/>
        <item x="245"/>
        <item x="433"/>
        <item x="87"/>
        <item x="239"/>
        <item x="97"/>
        <item x="420"/>
      </items>
    </pivotField>
    <pivotField name="Pre-Requisite" axis="axisRow" compact="0" outline="0" multipleItemSelectionAllowed="1" showAll="0" sortType="ascending" defaultSubtotal="0">
      <items>
        <item x="73"/>
        <item x="12"/>
        <item x="13"/>
        <item x="14"/>
        <item x="7"/>
        <item x="10"/>
        <item x="11"/>
        <item x="15"/>
        <item x="16"/>
        <item x="0"/>
        <item x="1"/>
        <item x="17"/>
        <item x="50"/>
        <item x="51"/>
        <item x="18"/>
        <item x="52"/>
        <item x="2"/>
        <item x="3"/>
        <item x="4"/>
        <item x="19"/>
        <item x="20"/>
        <item x="53"/>
        <item x="21"/>
        <item x="54"/>
        <item x="55"/>
        <item x="56"/>
        <item x="22"/>
        <item x="23"/>
        <item x="5"/>
        <item x="24"/>
        <item x="25"/>
        <item x="26"/>
        <item x="57"/>
        <item x="27"/>
        <item x="58"/>
        <item x="28"/>
        <item x="35"/>
        <item x="59"/>
        <item x="36"/>
        <item x="60"/>
        <item x="61"/>
        <item x="37"/>
        <item x="38"/>
        <item x="62"/>
        <item x="6"/>
        <item x="29"/>
        <item x="63"/>
        <item x="30"/>
        <item x="64"/>
        <item x="31"/>
        <item x="32"/>
        <item x="33"/>
        <item x="34"/>
        <item x="39"/>
        <item x="65"/>
        <item x="66"/>
        <item x="67"/>
        <item x="68"/>
        <item x="40"/>
        <item x="69"/>
        <item x="70"/>
        <item x="41"/>
        <item x="42"/>
        <item x="8"/>
        <item x="9"/>
        <item x="43"/>
        <item x="44"/>
        <item x="45"/>
        <item x="46"/>
        <item x="47"/>
        <item x="48"/>
        <item x="71"/>
        <item x="72"/>
        <item x="49"/>
      </items>
    </pivotField>
    <pivotField name="Credit" axis="axisRow" compact="0" outline="0" multipleItemSelectionAllowed="1" showAll="0" sortType="ascending" defaultSubtotal="0">
      <items>
        <item x="5"/>
        <item x="4"/>
        <item x="1"/>
        <item x="0"/>
        <item x="3"/>
        <item x="2"/>
      </items>
    </pivotField>
    <pivotField name="Module Availability (Offered)" axis="axisRow" compact="0" outline="0" multipleItemSelectionAllowed="1" showAll="0" sortType="ascending" defaultSubtotal="0">
      <items>
        <item x="4"/>
        <item x="3"/>
        <item x="2"/>
        <item x="0"/>
        <item x="1"/>
      </items>
    </pivotField>
    <pivotField name="Module Offered" compact="0" outline="0" multipleItemSelectionAllowed="1" showAll="0">
      <items>
        <item x="0"/>
        <item x="1"/>
        <item x="2"/>
        <item x="3"/>
        <item x="4"/>
        <item x="5"/>
        <item t="default"/>
      </items>
    </pivotField>
    <pivotField name="Medium of Instruction" axis="axisRow" compact="0" outline="0" multipleItemSelectionAllowed="1" showAll="0" sortType="ascending" defaultSubtotal="0">
      <items>
        <item x="5"/>
        <item x="3"/>
        <item x="2"/>
        <item x="0"/>
        <item x="4"/>
        <item x="1"/>
      </items>
    </pivotField>
    <pivotField name="English Proficiency Requirement" compact="0" outline="0" multipleItemSelectionAllowed="1" showAll="0">
      <items>
        <item x="0"/>
        <item x="1"/>
        <item x="2"/>
        <item x="3"/>
        <item t="default"/>
      </items>
    </pivotField>
    <pivotField name="English Pathway" compact="0" outline="0" multipleItemSelectionAllowed="1" showAll="0">
      <items>
        <item x="0"/>
        <item x="1"/>
        <item x="2"/>
        <item x="3"/>
        <item x="4"/>
        <item t="default"/>
      </items>
    </pivotField>
    <pivotField name="English Proficiency Requirement" axis="axisRow" compact="0" outline="0" multipleItemSelectionAllowed="1" showAll="0" sortType="ascending" defaultSubtotal="0">
      <items>
        <item x="4"/>
        <item x="2"/>
        <item x="3"/>
        <item x="1"/>
        <item x="0"/>
      </items>
    </pivotField>
    <pivotField name="Level of Module" axis="axisRow" compact="0" outline="0" multipleItemSelectionAllowed="1" showAll="0" sortType="ascending" defaultSubtotal="0">
      <items>
        <item x="2"/>
        <item x="0"/>
        <item x="1"/>
      </items>
    </pivotField>
    <pivotField name="Overall Capacity" compact="0" outline="0" multipleItemSelectionAllowed="1" showAll="0">
      <items>
        <item x="0"/>
        <item x="1"/>
        <item x="2"/>
        <item x="3"/>
        <item t="default"/>
      </items>
    </pivotField>
    <pivotField name="Inbound Capacity" compact="0" outline="0" multipleItemSelectionAllowed="1" showAll="0">
      <items>
        <item x="0"/>
        <item x="1"/>
        <item x="2"/>
        <item x="3"/>
        <item x="4"/>
        <item x="5"/>
        <item x="6"/>
        <item x="7"/>
        <item x="8"/>
        <item x="9"/>
        <item x="10"/>
        <item t="default"/>
      </items>
    </pivotField>
    <pivotField name="Module Description" axis="axisRow" compact="0" outline="0" multipleItemSelectionAllowed="1" showAll="0" sortType="ascending">
      <items>
        <item h="1" x="64"/>
        <item h="1" x="126"/>
        <item x="52"/>
        <item x="442"/>
        <item x="218"/>
        <item x="109"/>
        <item x="381"/>
        <item x="213"/>
        <item x="421"/>
        <item x="420"/>
        <item x="422"/>
        <item x="374"/>
        <item x="66"/>
        <item x="433"/>
        <item x="385"/>
        <item x="217"/>
        <item x="437"/>
        <item x="350"/>
        <item x="406"/>
        <item x="315"/>
        <item x="214"/>
        <item x="372"/>
        <item x="448"/>
        <item x="292"/>
        <item x="114"/>
        <item x="335"/>
        <item x="242"/>
        <item x="419"/>
        <item x="445"/>
        <item x="430"/>
        <item x="425"/>
        <item x="62"/>
        <item x="427"/>
        <item x="434"/>
        <item x="432"/>
        <item x="428"/>
        <item x="436"/>
        <item x="333"/>
        <item x="397"/>
        <item x="337"/>
        <item x="398"/>
        <item x="395"/>
        <item x="410"/>
        <item x="438"/>
        <item x="323"/>
        <item x="446"/>
        <item x="440"/>
        <item x="424"/>
        <item x="100"/>
        <item x="131"/>
        <item x="289"/>
        <item x="454"/>
        <item x="142"/>
        <item x="143"/>
        <item x="285"/>
        <item x="94"/>
        <item x="141"/>
        <item x="402"/>
        <item x="393"/>
        <item x="405"/>
        <item x="404"/>
        <item x="392"/>
        <item x="394"/>
        <item x="259"/>
        <item x="453"/>
        <item x="443"/>
        <item x="449"/>
        <item x="452"/>
        <item x="441"/>
        <item x="429"/>
        <item x="450"/>
        <item x="447"/>
        <item x="435"/>
        <item x="431"/>
        <item x="444"/>
        <item x="426"/>
        <item x="18"/>
        <item x="407"/>
        <item x="378"/>
        <item x="328"/>
        <item x="399"/>
        <item x="366"/>
        <item x="45"/>
        <item x="206"/>
        <item x="346"/>
        <item x="237"/>
        <item x="46"/>
        <item x="236"/>
        <item x="352"/>
        <item x="324"/>
        <item x="322"/>
        <item x="363"/>
        <item h="1" x="456"/>
        <item x="334"/>
        <item x="38"/>
        <item x="384"/>
        <item x="207"/>
        <item x="368"/>
        <item x="47"/>
        <item x="327"/>
        <item x="331"/>
        <item x="365"/>
        <item x="325"/>
        <item x="403"/>
        <item x="349"/>
        <item x="306"/>
        <item x="267"/>
        <item x="268"/>
        <item x="219"/>
        <item x="353"/>
        <item x="341"/>
        <item x="332"/>
        <item x="30"/>
        <item x="258"/>
        <item x="228"/>
        <item x="257"/>
        <item x="247"/>
        <item x="305"/>
        <item x="183"/>
        <item x="316"/>
        <item x="264"/>
        <item x="173"/>
        <item x="351"/>
        <item x="373"/>
        <item x="317"/>
        <item x="380"/>
        <item x="71"/>
        <item x="222"/>
        <item x="348"/>
        <item x="439"/>
        <item x="423"/>
        <item x="297"/>
        <item x="318"/>
        <item x="107"/>
        <item x="229"/>
        <item x="95"/>
        <item x="254"/>
        <item x="321"/>
        <item x="56"/>
        <item x="57"/>
        <item x="326"/>
        <item x="451"/>
        <item x="104"/>
        <item x="235"/>
        <item x="120"/>
        <item x="271"/>
        <item x="202"/>
        <item x="195"/>
        <item x="338"/>
        <item x="164"/>
        <item x="163"/>
        <item x="243"/>
        <item x="253"/>
        <item x="375"/>
        <item x="198"/>
        <item x="188"/>
        <item x="192"/>
        <item x="16"/>
        <item x="11"/>
        <item x="140"/>
        <item x="151"/>
        <item x="22"/>
        <item x="165"/>
        <item x="356"/>
        <item x="347"/>
        <item x="23"/>
        <item x="382"/>
        <item x="358"/>
        <item x="49"/>
        <item x="111"/>
        <item x="239"/>
        <item x="210"/>
        <item x="171"/>
        <item x="184"/>
        <item x="391"/>
        <item x="344"/>
        <item x="460"/>
        <item x="157"/>
        <item x="182"/>
        <item x="299"/>
        <item x="281"/>
        <item x="175"/>
        <item x="230"/>
        <item x="416"/>
        <item x="167"/>
        <item x="5"/>
        <item x="2"/>
        <item x="231"/>
        <item x="414"/>
        <item x="161"/>
        <item x="269"/>
        <item x="121"/>
        <item x="69"/>
        <item x="65"/>
        <item x="68"/>
        <item x="147"/>
        <item x="55"/>
        <item x="260"/>
        <item x="225"/>
        <item x="371"/>
        <item x="180"/>
        <item x="112"/>
        <item x="60"/>
        <item x="300"/>
        <item x="262"/>
        <item x="261"/>
        <item x="233"/>
        <item x="355"/>
        <item x="388"/>
        <item x="370"/>
        <item x="125"/>
        <item x="132"/>
        <item x="390"/>
        <item x="340"/>
        <item x="396"/>
        <item x="386"/>
        <item x="359"/>
        <item x="168"/>
        <item x="369"/>
        <item x="367"/>
        <item x="80"/>
        <item x="263"/>
        <item x="187"/>
        <item x="461"/>
        <item x="357"/>
        <item x="362"/>
        <item x="74"/>
        <item x="28"/>
        <item x="309"/>
        <item x="6"/>
        <item x="36"/>
        <item x="35"/>
        <item x="43"/>
        <item x="227"/>
        <item x="130"/>
        <item x="265"/>
        <item x="129"/>
        <item x="105"/>
        <item x="73"/>
        <item x="339"/>
        <item x="379"/>
        <item x="99"/>
        <item x="383"/>
        <item x="278"/>
        <item x="211"/>
        <item x="156"/>
        <item x="310"/>
        <item x="200"/>
        <item x="238"/>
        <item x="401"/>
        <item x="302"/>
        <item x="240"/>
        <item x="190"/>
        <item x="37"/>
        <item x="78"/>
        <item x="148"/>
        <item x="119"/>
        <item x="50"/>
        <item x="459"/>
        <item x="295"/>
        <item x="79"/>
        <item x="15"/>
        <item x="40"/>
        <item x="29"/>
        <item x="319"/>
        <item x="98"/>
        <item x="13"/>
        <item x="172"/>
        <item x="81"/>
        <item x="152"/>
        <item x="150"/>
        <item x="412"/>
        <item x="199"/>
        <item x="91"/>
        <item x="123"/>
        <item x="116"/>
        <item x="118"/>
        <item x="193"/>
        <item x="103"/>
        <item x="86"/>
        <item x="185"/>
        <item x="221"/>
        <item x="244"/>
        <item x="212"/>
        <item x="248"/>
        <item x="216"/>
        <item x="252"/>
        <item x="196"/>
        <item x="197"/>
        <item x="417"/>
        <item x="67"/>
        <item x="63"/>
        <item x="106"/>
        <item x="176"/>
        <item x="342"/>
        <item x="115"/>
        <item x="294"/>
        <item x="293"/>
        <item x="283"/>
        <item x="93"/>
        <item x="139"/>
        <item x="290"/>
        <item x="89"/>
        <item x="304"/>
        <item x="249"/>
        <item x="76"/>
        <item x="205"/>
        <item x="415"/>
        <item x="418"/>
        <item x="145"/>
        <item x="166"/>
        <item x="345"/>
        <item x="169"/>
        <item x="101"/>
        <item x="33"/>
        <item x="27"/>
        <item x="48"/>
        <item x="209"/>
        <item x="329"/>
        <item x="377"/>
        <item x="26"/>
        <item x="276"/>
        <item x="92"/>
        <item x="34"/>
        <item x="298"/>
        <item x="361"/>
        <item x="117"/>
        <item x="96"/>
        <item x="144"/>
        <item x="146"/>
        <item x="21"/>
        <item x="20"/>
        <item x="32"/>
        <item x="31"/>
        <item x="84"/>
        <item x="24"/>
        <item x="215"/>
        <item x="279"/>
        <item x="208"/>
        <item x="19"/>
        <item x="41"/>
        <item x="14"/>
        <item x="83"/>
        <item x="72"/>
        <item x="138"/>
        <item x="251"/>
        <item x="1"/>
        <item x="223"/>
        <item x="330"/>
        <item x="241"/>
        <item x="336"/>
        <item x="42"/>
        <item x="400"/>
        <item x="85"/>
        <item x="273"/>
        <item x="124"/>
        <item x="170"/>
        <item x="82"/>
        <item x="455"/>
        <item x="274"/>
        <item x="408"/>
        <item x="155"/>
        <item x="154"/>
        <item x="135"/>
        <item x="134"/>
        <item x="133"/>
        <item x="54"/>
        <item x="153"/>
        <item x="284"/>
        <item x="354"/>
        <item x="282"/>
        <item x="203"/>
        <item x="137"/>
        <item x="136"/>
        <item x="61"/>
        <item x="181"/>
        <item x="201"/>
        <item x="320"/>
        <item x="280"/>
        <item x="162"/>
        <item x="360"/>
        <item x="232"/>
        <item x="311"/>
        <item x="194"/>
        <item x="122"/>
        <item x="313"/>
        <item x="224"/>
        <item x="245"/>
        <item x="234"/>
        <item x="44"/>
        <item x="296"/>
        <item x="266"/>
        <item x="4"/>
        <item x="3"/>
        <item x="8"/>
        <item x="387"/>
        <item x="246"/>
        <item x="250"/>
        <item x="314"/>
        <item x="9"/>
        <item x="7"/>
        <item x="312"/>
        <item x="411"/>
        <item x="307"/>
        <item x="256"/>
        <item x="0"/>
        <item x="90"/>
        <item x="458"/>
        <item x="10"/>
        <item x="160"/>
        <item x="277"/>
        <item x="226"/>
        <item x="58"/>
        <item x="127"/>
        <item x="75"/>
        <item x="389"/>
        <item x="308"/>
        <item x="303"/>
        <item x="149"/>
        <item x="88"/>
        <item x="186"/>
        <item x="457"/>
        <item x="128"/>
        <item x="12"/>
        <item x="53"/>
        <item x="25"/>
        <item x="174"/>
        <item x="191"/>
        <item x="113"/>
        <item x="51"/>
        <item x="179"/>
        <item x="177"/>
        <item x="77"/>
        <item x="287"/>
        <item x="110"/>
        <item x="288"/>
        <item x="272"/>
        <item x="189"/>
        <item x="102"/>
        <item x="343"/>
        <item x="97"/>
        <item x="87"/>
        <item x="255"/>
        <item x="409"/>
        <item x="413"/>
        <item x="301"/>
        <item x="178"/>
        <item x="158"/>
        <item x="108"/>
        <item x="159"/>
        <item x="39"/>
        <item x="17"/>
        <item x="376"/>
        <item x="270"/>
        <item x="364"/>
        <item x="59"/>
        <item x="291"/>
        <item x="275"/>
        <item x="286"/>
        <item x="220"/>
        <item x="204"/>
        <item x="70"/>
        <item t="default"/>
      </items>
    </pivotField>
  </pivotFields>
  <rowFields>
    <field x="2"/>
    <field x="4"/>
    <field x="5"/>
    <field x="6"/>
    <field x="7"/>
    <field x="8"/>
    <field x="9"/>
    <field x="11"/>
    <field x="15"/>
    <field x="14"/>
    <field x="18"/>
  </rowFields>
  <pageFields>
    <pageField fld="3"/>
  </page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0" Type="http://schemas.openxmlformats.org/officeDocument/2006/relationships/hyperlink" Target="https://docs.google.com/spreadsheets/d/1-TIqzCNzPvWsWw4kVNV40UBwZ2s4NQW6Wqkq3xe1qHo/edit" TargetMode="External"/><Relationship Id="rId22" Type="http://schemas.openxmlformats.org/officeDocument/2006/relationships/hyperlink" Target="https://docs.google.com/spreadsheets/d/1-TIqzCNzPvWsWw4kVNV40UBwZ2s4NQW6Wqkq3xe1qHo/edit" TargetMode="External"/><Relationship Id="rId21" Type="http://schemas.openxmlformats.org/officeDocument/2006/relationships/hyperlink" Target="https://docs.google.com/spreadsheets/d/1-TIqzCNzPvWsWw4kVNV40UBwZ2s4NQW6Wqkq3xe1qHo/edit" TargetMode="External"/><Relationship Id="rId24" Type="http://schemas.openxmlformats.org/officeDocument/2006/relationships/hyperlink" Target="https://docs.google.com/spreadsheets/d/1-TIqzCNzPvWsWw4kVNV40UBwZ2s4NQW6Wqkq3xe1qHo/edit" TargetMode="External"/><Relationship Id="rId23" Type="http://schemas.openxmlformats.org/officeDocument/2006/relationships/hyperlink" Target="https://docs.google.com/spreadsheets/d/1-TIqzCNzPvWsWw4kVNV40UBwZ2s4NQW6Wqkq3xe1qHo/edit" TargetMode="External"/><Relationship Id="rId1" Type="http://schemas.openxmlformats.org/officeDocument/2006/relationships/hyperlink" Target="https://docs.google.com/spreadsheets/d/1-TIqzCNzPvWsWw4kVNV40UBwZ2s4NQW6Wqkq3xe1qHo/edit" TargetMode="External"/><Relationship Id="rId2" Type="http://schemas.openxmlformats.org/officeDocument/2006/relationships/hyperlink" Target="https://docs.google.com/spreadsheets/d/1-TIqzCNzPvWsWw4kVNV40UBwZ2s4NQW6Wqkq3xe1qHo/edit" TargetMode="External"/><Relationship Id="rId3" Type="http://schemas.openxmlformats.org/officeDocument/2006/relationships/hyperlink" Target="https://docs.google.com/spreadsheets/d/1-TIqzCNzPvWsWw4kVNV40UBwZ2s4NQW6Wqkq3xe1qHo/edit" TargetMode="External"/><Relationship Id="rId4" Type="http://schemas.openxmlformats.org/officeDocument/2006/relationships/hyperlink" Target="https://docs.google.com/spreadsheets/d/1-TIqzCNzPvWsWw4kVNV40UBwZ2s4NQW6Wqkq3xe1qHo/edit" TargetMode="External"/><Relationship Id="rId9" Type="http://schemas.openxmlformats.org/officeDocument/2006/relationships/hyperlink" Target="https://docs.google.com/spreadsheets/d/1-TIqzCNzPvWsWw4kVNV40UBwZ2s4NQW6Wqkq3xe1qHo/edit" TargetMode="External"/><Relationship Id="rId26" Type="http://schemas.openxmlformats.org/officeDocument/2006/relationships/hyperlink" Target="https://docs.google.com/spreadsheets/d/1-TIqzCNzPvWsWw4kVNV40UBwZ2s4NQW6Wqkq3xe1qHo/edit" TargetMode="External"/><Relationship Id="rId25" Type="http://schemas.openxmlformats.org/officeDocument/2006/relationships/hyperlink" Target="https://docs.google.com/spreadsheets/d/1-TIqzCNzPvWsWw4kVNV40UBwZ2s4NQW6Wqkq3xe1qHo/edit" TargetMode="External"/><Relationship Id="rId28" Type="http://schemas.openxmlformats.org/officeDocument/2006/relationships/hyperlink" Target="https://docs.google.com/spreadsheets/d/1-TIqzCNzPvWsWw4kVNV40UBwZ2s4NQW6Wqkq3xe1qHo/edit" TargetMode="External"/><Relationship Id="rId27" Type="http://schemas.openxmlformats.org/officeDocument/2006/relationships/hyperlink" Target="https://docs.google.com/spreadsheets/d/1-TIqzCNzPvWsWw4kVNV40UBwZ2s4NQW6Wqkq3xe1qHo/edit" TargetMode="External"/><Relationship Id="rId5" Type="http://schemas.openxmlformats.org/officeDocument/2006/relationships/hyperlink" Target="https://docs.google.com/spreadsheets/d/1-TIqzCNzPvWsWw4kVNV40UBwZ2s4NQW6Wqkq3xe1qHo/edit" TargetMode="External"/><Relationship Id="rId6" Type="http://schemas.openxmlformats.org/officeDocument/2006/relationships/hyperlink" Target="https://docs.google.com/spreadsheets/d/1-TIqzCNzPvWsWw4kVNV40UBwZ2s4NQW6Wqkq3xe1qHo/edit" TargetMode="External"/><Relationship Id="rId29" Type="http://schemas.openxmlformats.org/officeDocument/2006/relationships/hyperlink" Target="https://docs.google.com/spreadsheets/d/1-TIqzCNzPvWsWw4kVNV40UBwZ2s4NQW6Wqkq3xe1qHo/edit" TargetMode="External"/><Relationship Id="rId7" Type="http://schemas.openxmlformats.org/officeDocument/2006/relationships/hyperlink" Target="https://docs.google.com/spreadsheets/d/1-TIqzCNzPvWsWw4kVNV40UBwZ2s4NQW6Wqkq3xe1qHo/edit" TargetMode="External"/><Relationship Id="rId8" Type="http://schemas.openxmlformats.org/officeDocument/2006/relationships/hyperlink" Target="https://docs.google.com/spreadsheets/d/1-TIqzCNzPvWsWw4kVNV40UBwZ2s4NQW6Wqkq3xe1qHo/edit" TargetMode="External"/><Relationship Id="rId31" Type="http://schemas.openxmlformats.org/officeDocument/2006/relationships/hyperlink" Target="https://docs.google.com/spreadsheets/d/1-TIqzCNzPvWsWw4kVNV40UBwZ2s4NQW6Wqkq3xe1qHo/edit" TargetMode="External"/><Relationship Id="rId30" Type="http://schemas.openxmlformats.org/officeDocument/2006/relationships/hyperlink" Target="https://docs.google.com/spreadsheets/d/1-TIqzCNzPvWsWw4kVNV40UBwZ2s4NQW6Wqkq3xe1qHo/edit" TargetMode="External"/><Relationship Id="rId11" Type="http://schemas.openxmlformats.org/officeDocument/2006/relationships/hyperlink" Target="https://docs.google.com/spreadsheets/d/1-TIqzCNzPvWsWw4kVNV40UBwZ2s4NQW6Wqkq3xe1qHo/edit" TargetMode="External"/><Relationship Id="rId33" Type="http://schemas.openxmlformats.org/officeDocument/2006/relationships/hyperlink" Target="https://docs.google.com/spreadsheets/d/1-TIqzCNzPvWsWw4kVNV40UBwZ2s4NQW6Wqkq3xe1qHo/edit" TargetMode="External"/><Relationship Id="rId10" Type="http://schemas.openxmlformats.org/officeDocument/2006/relationships/hyperlink" Target="https://docs.google.com/spreadsheets/d/1-TIqzCNzPvWsWw4kVNV40UBwZ2s4NQW6Wqkq3xe1qHo/edit" TargetMode="External"/><Relationship Id="rId32" Type="http://schemas.openxmlformats.org/officeDocument/2006/relationships/hyperlink" Target="https://docs.google.com/spreadsheets/d/1-TIqzCNzPvWsWw4kVNV40UBwZ2s4NQW6Wqkq3xe1qHo/edit" TargetMode="External"/><Relationship Id="rId13" Type="http://schemas.openxmlformats.org/officeDocument/2006/relationships/hyperlink" Target="https://docs.google.com/spreadsheets/d/1-TIqzCNzPvWsWw4kVNV40UBwZ2s4NQW6Wqkq3xe1qHo/edit" TargetMode="External"/><Relationship Id="rId35" Type="http://schemas.openxmlformats.org/officeDocument/2006/relationships/hyperlink" Target="https://docs.google.com/spreadsheets/d/1-TIqzCNzPvWsWw4kVNV40UBwZ2s4NQW6Wqkq3xe1qHo/edit" TargetMode="External"/><Relationship Id="rId12" Type="http://schemas.openxmlformats.org/officeDocument/2006/relationships/hyperlink" Target="https://docs.google.com/spreadsheets/d/1-TIqzCNzPvWsWw4kVNV40UBwZ2s4NQW6Wqkq3xe1qHo/edit" TargetMode="External"/><Relationship Id="rId34" Type="http://schemas.openxmlformats.org/officeDocument/2006/relationships/hyperlink" Target="https://docs.google.com/spreadsheets/d/1-TIqzCNzPvWsWw4kVNV40UBwZ2s4NQW6Wqkq3xe1qHo/edit" TargetMode="External"/><Relationship Id="rId15" Type="http://schemas.openxmlformats.org/officeDocument/2006/relationships/hyperlink" Target="https://docs.google.com/spreadsheets/d/1-TIqzCNzPvWsWw4kVNV40UBwZ2s4NQW6Wqkq3xe1qHo/edit" TargetMode="External"/><Relationship Id="rId14" Type="http://schemas.openxmlformats.org/officeDocument/2006/relationships/hyperlink" Target="https://docs.google.com/spreadsheets/d/1-TIqzCNzPvWsWw4kVNV40UBwZ2s4NQW6Wqkq3xe1qHo/edit" TargetMode="External"/><Relationship Id="rId36" Type="http://schemas.openxmlformats.org/officeDocument/2006/relationships/drawing" Target="../drawings/drawing5.xml"/><Relationship Id="rId17" Type="http://schemas.openxmlformats.org/officeDocument/2006/relationships/hyperlink" Target="https://docs.google.com/spreadsheets/d/1-TIqzCNzPvWsWw4kVNV40UBwZ2s4NQW6Wqkq3xe1qHo/edit" TargetMode="External"/><Relationship Id="rId16" Type="http://schemas.openxmlformats.org/officeDocument/2006/relationships/hyperlink" Target="https://docs.google.com/spreadsheets/d/1-TIqzCNzPvWsWw4kVNV40UBwZ2s4NQW6Wqkq3xe1qHo/edit" TargetMode="External"/><Relationship Id="rId19" Type="http://schemas.openxmlformats.org/officeDocument/2006/relationships/hyperlink" Target="https://docs.google.com/spreadsheets/d/1-TIqzCNzPvWsWw4kVNV40UBwZ2s4NQW6Wqkq3xe1qHo/edit" TargetMode="External"/><Relationship Id="rId18" Type="http://schemas.openxmlformats.org/officeDocument/2006/relationships/hyperlink" Target="https://docs.google.com/spreadsheets/d/1-TIqzCNzPvWsWw4kVNV40UBwZ2s4NQW6Wqkq3xe1qHo/edit"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topLeftCell="E1" activePane="topRight" state="frozen"/>
      <selection activeCell="F2" sqref="F2" pane="topRight"/>
    </sheetView>
  </sheetViews>
  <sheetFormatPr customHeight="1" defaultColWidth="14.43" defaultRowHeight="15.75" outlineLevelCol="1"/>
  <cols>
    <col collapsed="1" customWidth="1" min="1" max="1" width="4.0"/>
    <col customWidth="1" hidden="1" min="2" max="3" width="11.43" outlineLevel="1"/>
    <col customWidth="1" min="4" max="4" width="8.43"/>
    <col customWidth="1" min="5" max="5" width="53.86" outlineLevel="1"/>
    <col customWidth="1" min="6" max="6" width="10.57"/>
    <col customWidth="1" min="7" max="7" width="24.0"/>
    <col customWidth="1" min="8" max="8" width="15.86"/>
    <col customWidth="1" min="9" max="9" width="7.71"/>
    <col customWidth="1" min="10" max="10" width="16.43"/>
    <col customWidth="1" min="11" max="11" width="10.71"/>
    <col customWidth="1" min="12" max="12" width="19.71"/>
    <col customWidth="1" min="13" max="13" width="9.57"/>
    <col customWidth="1" min="14" max="14" width="14.57"/>
    <col customWidth="1" min="15" max="15" width="13.57"/>
    <col collapsed="1" customWidth="1" min="16" max="16" width="13.57"/>
    <col customWidth="1" hidden="1" min="17" max="18" width="16.71" outlineLevel="1"/>
    <col customWidth="1" min="19" max="19" width="69.43"/>
    <col customWidth="1" min="20" max="29" width="15.14"/>
  </cols>
  <sheetData>
    <row r="1">
      <c r="A1" s="3" t="str">
        <f>IFERROR(__xludf.DUMMYFUNCTION("importrange(""https://docs.google.com/spreadsheets/d/1evHE4iaZutbnh_Atmz9YIKf-Bf0w3MveMdx-SikadLE/edit#gid=0"",""Module (Session 2020/2021)_Master!A:S"")"),"No.")</f>
        <v>No.</v>
      </c>
      <c r="B1" s="3" t="str">
        <f>IFERROR(__xludf.DUMMYFUNCTION("""COMPUTED_VALUE"""),"Series No.")</f>
        <v>Series No.</v>
      </c>
      <c r="C1" s="3" t="str">
        <f>IFERROR(__xludf.DUMMYFUNCTION("""COMPUTED_VALUE"""),"Ref. Code")</f>
        <v>Ref. Code</v>
      </c>
      <c r="D1" s="3" t="str">
        <f>IFERROR(__xludf.DUMMYFUNCTION("""COMPUTED_VALUE"""),"PTj ")</f>
        <v>PTj </v>
      </c>
      <c r="E1" s="6" t="str">
        <f>IFERROR(__xludf.DUMMYFUNCTION("""COMPUTED_VALUE"""),"PTj (in Full)")</f>
        <v>PTj (in Full)</v>
      </c>
      <c r="F1" s="3" t="str">
        <f>IFERROR(__xludf.DUMMYFUNCTION("""COMPUTED_VALUE"""),"Module Code")</f>
        <v>Module Code</v>
      </c>
      <c r="G1" s="3" t="str">
        <f>IFERROR(__xludf.DUMMYFUNCTION("""COMPUTED_VALUE"""),"Topic")</f>
        <v>Topic</v>
      </c>
      <c r="H1" s="3" t="str">
        <f>IFERROR(__xludf.DUMMYFUNCTION("""COMPUTED_VALUE"""),"Pre-Requisite")</f>
        <v>Pre-Requisite</v>
      </c>
      <c r="I1" s="3" t="str">
        <f>IFERROR(__xludf.DUMMYFUNCTION("""COMPUTED_VALUE"""),"Credit")</f>
        <v>Credit</v>
      </c>
      <c r="J1" s="3" t="str">
        <f>IFERROR(__xludf.DUMMYFUNCTION("""COMPUTED_VALUE"""),"Availability")</f>
        <v>Availability</v>
      </c>
      <c r="K1" s="3" t="str">
        <f>IFERROR(__xludf.DUMMYFUNCTION("""COMPUTED_VALUE"""),"Module Offered")</f>
        <v>Module Offered</v>
      </c>
      <c r="L1" s="3" t="str">
        <f>IFERROR(__xludf.DUMMYFUNCTION("""COMPUTED_VALUE"""),"Medium of Instruction")</f>
        <v>Medium of Instruction</v>
      </c>
      <c r="M1" s="3" t="str">
        <f>IFERROR(__xludf.DUMMYFUNCTION("""COMPUTED_VALUE"""),"English Proficiency Requirement")</f>
        <v>English Proficiency Requirement</v>
      </c>
      <c r="N1" s="3" t="str">
        <f>IFERROR(__xludf.DUMMYFUNCTION("""COMPUTED_VALUE"""),"English Pathway")</f>
        <v>English Pathway</v>
      </c>
      <c r="O1" s="3" t="str">
        <f>IFERROR(__xludf.DUMMYFUNCTION("""COMPUTED_VALUE"""),"Pathway Description")</f>
        <v>Pathway Description</v>
      </c>
      <c r="P1" s="3" t="str">
        <f>IFERROR(__xludf.DUMMYFUNCTION("""COMPUTED_VALUE"""),"Level of Module")</f>
        <v>Level of Module</v>
      </c>
      <c r="Q1" s="9" t="str">
        <f>IFERROR(__xludf.DUMMYFUNCTION("""COMPUTED_VALUE"""),"Overall Capacity")</f>
        <v>Overall Capacity</v>
      </c>
      <c r="R1" s="6" t="str">
        <f>IFERROR(__xludf.DUMMYFUNCTION("""COMPUTED_VALUE"""),"Inbound Capacity")</f>
        <v>Inbound Capacity</v>
      </c>
      <c r="S1" s="9" t="str">
        <f>IFERROR(__xludf.DUMMYFUNCTION("""COMPUTED_VALUE"""),"Module Description")</f>
        <v>Module Description</v>
      </c>
      <c r="T1" s="3"/>
      <c r="U1" s="3"/>
      <c r="V1" s="3"/>
      <c r="W1" s="3"/>
      <c r="X1" s="3"/>
      <c r="Y1" s="3"/>
      <c r="Z1" s="3"/>
      <c r="AA1" s="3"/>
      <c r="AB1" s="3"/>
      <c r="AC1" s="3"/>
    </row>
    <row r="2" ht="22.5" customHeight="1">
      <c r="A2" s="12">
        <f>IFERROR(__xludf.DUMMYFUNCTION("""COMPUTED_VALUE"""),1.0)</f>
        <v>1</v>
      </c>
      <c r="B2" s="12">
        <f>IFERROR(__xludf.DUMMYFUNCTION("""COMPUTED_VALUE"""),1001.0)</f>
        <v>1001</v>
      </c>
      <c r="C2" s="12" t="str">
        <f>IFERROR(__xludf.DUMMYFUNCTION("""COMPUTED_VALUE"""),"ISC1001")</f>
        <v>ISC1001</v>
      </c>
      <c r="D2" s="12" t="str">
        <f>IFERROR(__xludf.DUMMYFUNCTION("""COMPUTED_VALUE"""),"AEI")</f>
        <v>AEI</v>
      </c>
      <c r="E2" s="15" t="str">
        <f>IFERROR(__xludf.DUMMYFUNCTION("""COMPUTED_VALUE"""),"ASIA-EUROPE INSTITUTE")</f>
        <v>ASIA-EUROPE INSTITUTE</v>
      </c>
      <c r="F2" s="12" t="str">
        <f>IFERROR(__xludf.DUMMYFUNCTION("""COMPUTED_VALUE"""),"QQX7003")</f>
        <v>QQX7003</v>
      </c>
      <c r="G2" s="16" t="str">
        <f>IFERROR(__xludf.DUMMYFUNCTION("""COMPUTED_VALUE"""),"Advanced Studies in Europe and European Integration")</f>
        <v>Advanced Studies in Europe and European Integration</v>
      </c>
      <c r="H2" s="12" t="str">
        <f>IFERROR(__xludf.DUMMYFUNCTION("""COMPUTED_VALUE"""),"NIL")</f>
        <v>NIL</v>
      </c>
      <c r="I2" s="12">
        <f>IFERROR(__xludf.DUMMYFUNCTION("""COMPUTED_VALUE"""),3.0)</f>
        <v>3</v>
      </c>
      <c r="J2" s="12" t="str">
        <f>IFERROR(__xludf.DUMMYFUNCTION("""COMPUTED_VALUE"""),"Semester 1")</f>
        <v>Semester 1</v>
      </c>
      <c r="K2" s="12" t="str">
        <f>IFERROR(__xludf.DUMMYFUNCTION("""COMPUTED_VALUE"""),"Semester 1")</f>
        <v>Semester 1</v>
      </c>
      <c r="L2" s="12" t="str">
        <f>IFERROR(__xludf.DUMMYFUNCTION("""COMPUTED_VALUE"""),"English")</f>
        <v>English</v>
      </c>
      <c r="M2" s="18" t="str">
        <f>IFERROR(__xludf.DUMMYFUNCTION("""COMPUTED_VALUE"""),"Not Applicable")</f>
        <v>Not Applicable</v>
      </c>
      <c r="N2" s="12" t="str">
        <f>IFERROR(__xludf.DUMMYFUNCTION("""COMPUTED_VALUE"""),"NA")</f>
        <v>NA</v>
      </c>
      <c r="O2" s="12" t="str">
        <f>IFERROR(__xludf.DUMMYFUNCTION("""COMPUTED_VALUE"""),"Not Applicable")</f>
        <v>Not Applicable</v>
      </c>
      <c r="P2" s="12" t="str">
        <f>IFERROR(__xludf.DUMMYFUNCTION("""COMPUTED_VALUE"""),"Postgraduate")</f>
        <v>Postgraduate</v>
      </c>
      <c r="Q2" s="19">
        <f>IFERROR(__xludf.DUMMYFUNCTION("""COMPUTED_VALUE"""),40.0)</f>
        <v>40</v>
      </c>
      <c r="R2" s="20">
        <f>IFERROR(__xludf.DUMMYFUNCTION("""COMPUTED_VALUE"""),10.0)</f>
        <v>10</v>
      </c>
      <c r="S2" s="21" t="str">
        <f>IFERROR(__xludf.DUMMYFUNCTION("""COMPUTED_VALUE"""),"This course provides students with a cohesive overview of the history of modern Europe particularly the EU, and the legal, economic, and political dimensions of European integration; which includes the critical evaluation of current major problems in Euro"&amp;"pean integration and cooperation as well as options and perspectives for their solution. The course relates the development of the EU to general concepts such as good governance, regional cooperation, and global governance as well as to European political"&amp;" theory-building. The course includes fundamental debates within Europe, on concepts and issues of multilevel governance, regionalisation and interregionalism; also the interrelation of regional identity, values, and interests regarding both the intra-Eur"&amp;"opean aspects as well as the foreign relations and global role of the EU. Examples/cases given are within the Asia-Europe context. Pemberatan Penilaian* Assessment Weightage* Penilaian Berterusan: 100% Peperiksaan Akhir: - Continuou")</f>
        <v>This course provides students with a cohesive overview of the history of modern Europe particularly the EU, and the legal, economic, and political dimensions of European integration; which includes the critical evaluation of current major problems in European integration and cooperation as well as options and perspectives for their solution. The course relates the development of the EU to general concepts such as good governance, regional cooperation, and global governance as well as to European political theory-building. The course includes fundamental debates within Europe, on concepts and issues of multilevel governance, regionalisation and interregionalism; also the interrelation of regional identity, values, and interests regarding both the intra-European aspects as well as the foreign relations and global role of the EU. Examples/cases given are within the Asia-Europe context. Pemberatan Penilaian* Assessment Weightage* Penilaian Berterusan: 100% Peperiksaan Akhir: - Continuou</v>
      </c>
      <c r="T2" s="12"/>
      <c r="U2" s="12"/>
      <c r="V2" s="12"/>
      <c r="W2" s="12"/>
      <c r="X2" s="12"/>
      <c r="Y2" s="12"/>
      <c r="Z2" s="12"/>
      <c r="AA2" s="12"/>
      <c r="AB2" s="12"/>
      <c r="AC2" s="12"/>
    </row>
    <row r="3" ht="22.5" customHeight="1">
      <c r="A3" s="22">
        <f>IFERROR(__xludf.DUMMYFUNCTION("""COMPUTED_VALUE"""),2.0)</f>
        <v>2</v>
      </c>
      <c r="B3" s="12">
        <f>IFERROR(__xludf.DUMMYFUNCTION("""COMPUTED_VALUE"""),1002.0)</f>
        <v>1002</v>
      </c>
      <c r="C3" s="12" t="str">
        <f>IFERROR(__xludf.DUMMYFUNCTION("""COMPUTED_VALUE"""),"ISC1002")</f>
        <v>ISC1002</v>
      </c>
      <c r="D3" s="12" t="str">
        <f>IFERROR(__xludf.DUMMYFUNCTION("""COMPUTED_VALUE"""),"AEI")</f>
        <v>AEI</v>
      </c>
      <c r="E3" s="15" t="str">
        <f>IFERROR(__xludf.DUMMYFUNCTION("""COMPUTED_VALUE"""),"ASIA-EUROPE INSTITUTE")</f>
        <v>ASIA-EUROPE INSTITUTE</v>
      </c>
      <c r="F3" s="12" t="str">
        <f>IFERROR(__xludf.DUMMYFUNCTION("""COMPUTED_VALUE"""),"QQX7004")</f>
        <v>QQX7004</v>
      </c>
      <c r="G3" s="16" t="str">
        <f>IFERROR(__xludf.DUMMYFUNCTION("""COMPUTED_VALUE"""),"Regionalisation and Regionalism: Theory and Practice")</f>
        <v>Regionalisation and Regionalism: Theory and Practice</v>
      </c>
      <c r="H3" s="12" t="str">
        <f>IFERROR(__xludf.DUMMYFUNCTION("""COMPUTED_VALUE"""),"NIL")</f>
        <v>NIL</v>
      </c>
      <c r="I3" s="12">
        <f>IFERROR(__xludf.DUMMYFUNCTION("""COMPUTED_VALUE"""),3.0)</f>
        <v>3</v>
      </c>
      <c r="J3" s="12" t="str">
        <f>IFERROR(__xludf.DUMMYFUNCTION("""COMPUTED_VALUE"""),"Semester 1")</f>
        <v>Semester 1</v>
      </c>
      <c r="K3" s="12" t="str">
        <f>IFERROR(__xludf.DUMMYFUNCTION("""COMPUTED_VALUE"""),"Semester 1")</f>
        <v>Semester 1</v>
      </c>
      <c r="L3" s="12" t="str">
        <f>IFERROR(__xludf.DUMMYFUNCTION("""COMPUTED_VALUE"""),"English")</f>
        <v>English</v>
      </c>
      <c r="M3" s="18" t="str">
        <f>IFERROR(__xludf.DUMMYFUNCTION("""COMPUTED_VALUE"""),"Not Applicable")</f>
        <v>Not Applicable</v>
      </c>
      <c r="N3" s="12" t="str">
        <f>IFERROR(__xludf.DUMMYFUNCTION("""COMPUTED_VALUE"""),"NA")</f>
        <v>NA</v>
      </c>
      <c r="O3" s="12" t="str">
        <f>IFERROR(__xludf.DUMMYFUNCTION("""COMPUTED_VALUE"""),"Not Applicable")</f>
        <v>Not Applicable</v>
      </c>
      <c r="P3" s="12" t="str">
        <f>IFERROR(__xludf.DUMMYFUNCTION("""COMPUTED_VALUE"""),"Postgraduate")</f>
        <v>Postgraduate</v>
      </c>
      <c r="Q3" s="19">
        <f>IFERROR(__xludf.DUMMYFUNCTION("""COMPUTED_VALUE"""),40.0)</f>
        <v>40</v>
      </c>
      <c r="R3" s="20">
        <f>IFERROR(__xludf.DUMMYFUNCTION("""COMPUTED_VALUE"""),10.0)</f>
        <v>10</v>
      </c>
      <c r="S3" s="21" t="str">
        <f>IFERROR(__xludf.DUMMYFUNCTION("""COMPUTED_VALUE"""),"This course introduces the students to theories and approaches to regionalisation/regionalism, as well as the systematic approach to structures and dynamics of regionalisation models. It also gives a comparative overview of different regionalisation proce"&amp;"sses (North/Latin America and Europe, and AsiaPacific) with particular focus on their historical developments, dynamics, and architecture, and explore experiences of non-Asian regions for AsiaPacific regionalisation, particularly ASEAN, in the fields of e"&amp;"conomics, politics, security, and culture.")</f>
        <v>This course introduces the students to theories and approaches to regionalisation/regionalism, as well as the systematic approach to structures and dynamics of regionalisation models. It also gives a comparative overview of different regionalisation processes (North/Latin America and Europe, and AsiaPacific) with particular focus on their historical developments, dynamics, and architecture, and explore experiences of non-Asian regions for AsiaPacific regionalisation, particularly ASEAN, in the fields of economics, politics, security, and culture.</v>
      </c>
      <c r="T3" s="12"/>
      <c r="U3" s="12"/>
      <c r="V3" s="12"/>
      <c r="W3" s="12"/>
      <c r="X3" s="12"/>
      <c r="Y3" s="12"/>
      <c r="Z3" s="12"/>
      <c r="AA3" s="12"/>
      <c r="AB3" s="12"/>
      <c r="AC3" s="12"/>
    </row>
    <row r="4" ht="22.5" customHeight="1">
      <c r="A4" s="22">
        <f>IFERROR(__xludf.DUMMYFUNCTION("""COMPUTED_VALUE"""),3.0)</f>
        <v>3</v>
      </c>
      <c r="B4" s="12">
        <f>IFERROR(__xludf.DUMMYFUNCTION("""COMPUTED_VALUE"""),1003.0)</f>
        <v>1003</v>
      </c>
      <c r="C4" s="12" t="str">
        <f>IFERROR(__xludf.DUMMYFUNCTION("""COMPUTED_VALUE"""),"ISC1003")</f>
        <v>ISC1003</v>
      </c>
      <c r="D4" s="12" t="str">
        <f>IFERROR(__xludf.DUMMYFUNCTION("""COMPUTED_VALUE"""),"AEI")</f>
        <v>AEI</v>
      </c>
      <c r="E4" s="15" t="str">
        <f>IFERROR(__xludf.DUMMYFUNCTION("""COMPUTED_VALUE"""),"ASIA-EUROPE INSTITUTE")</f>
        <v>ASIA-EUROPE INSTITUTE</v>
      </c>
      <c r="F4" s="12" t="str">
        <f>IFERROR(__xludf.DUMMYFUNCTION("""COMPUTED_VALUE"""),"QQD7001")</f>
        <v>QQD7001</v>
      </c>
      <c r="G4" s="16" t="str">
        <f>IFERROR(__xludf.DUMMYFUNCTION("""COMPUTED_VALUE"""),"History, Society and Culture in Southeast Asia")</f>
        <v>History, Society and Culture in Southeast Asia</v>
      </c>
      <c r="H4" s="12" t="str">
        <f>IFERROR(__xludf.DUMMYFUNCTION("""COMPUTED_VALUE"""),"NIL")</f>
        <v>NIL</v>
      </c>
      <c r="I4" s="12">
        <f>IFERROR(__xludf.DUMMYFUNCTION("""COMPUTED_VALUE"""),3.0)</f>
        <v>3</v>
      </c>
      <c r="J4" s="12" t="str">
        <f>IFERROR(__xludf.DUMMYFUNCTION("""COMPUTED_VALUE"""),"Semester 1")</f>
        <v>Semester 1</v>
      </c>
      <c r="K4" s="12" t="str">
        <f>IFERROR(__xludf.DUMMYFUNCTION("""COMPUTED_VALUE"""),"Semester 1")</f>
        <v>Semester 1</v>
      </c>
      <c r="L4" s="12" t="str">
        <f>IFERROR(__xludf.DUMMYFUNCTION("""COMPUTED_VALUE"""),"English")</f>
        <v>English</v>
      </c>
      <c r="M4" s="18" t="str">
        <f>IFERROR(__xludf.DUMMYFUNCTION("""COMPUTED_VALUE"""),"Not Applicable")</f>
        <v>Not Applicable</v>
      </c>
      <c r="N4" s="12" t="str">
        <f>IFERROR(__xludf.DUMMYFUNCTION("""COMPUTED_VALUE"""),"NA")</f>
        <v>NA</v>
      </c>
      <c r="O4" s="12" t="str">
        <f>IFERROR(__xludf.DUMMYFUNCTION("""COMPUTED_VALUE"""),"Not Applicable")</f>
        <v>Not Applicable</v>
      </c>
      <c r="P4" s="12" t="str">
        <f>IFERROR(__xludf.DUMMYFUNCTION("""COMPUTED_VALUE"""),"Postgraduate")</f>
        <v>Postgraduate</v>
      </c>
      <c r="Q4" s="19">
        <f>IFERROR(__xludf.DUMMYFUNCTION("""COMPUTED_VALUE"""),40.0)</f>
        <v>40</v>
      </c>
      <c r="R4" s="20">
        <f>IFERROR(__xludf.DUMMYFUNCTION("""COMPUTED_VALUE"""),10.0)</f>
        <v>10</v>
      </c>
      <c r="S4" s="21" t="str">
        <f>IFERROR(__xludf.DUMMYFUNCTION("""COMPUTED_VALUE"""),"The course provides an interdisciplinary examination of historical transformation, social change and cultural patterns of modern Southeast Asia. The aim is to provide a foundation for students to understand the conditions that gave birth to ASEAN in 1967."&amp;" It offers an insight into the ways in which national and regional dynamics have interacted in shaping a unique pattern of regional integration. A key focus is on the efforts of Southeast Asians to shape their own destinies and establish their roles in th"&amp;"e world. The course covers the period mainly from the end of the Pacific War in 1945 and examines in detail the ending of colonial rule, establishment of the frontiers that the independent states inherit, rise of nationalism and resistance to colonial aut"&amp;"hority, and the birth of post-colonial states in the context of the Cold War. Examples/cases given are within Asia-Europe context.")</f>
        <v>The course provides an interdisciplinary examination of historical transformation, social change and cultural patterns of modern Southeast Asia. The aim is to provide a foundation for students to understand the conditions that gave birth to ASEAN in 1967. It offers an insight into the ways in which national and regional dynamics have interacted in shaping a unique pattern of regional integration. A key focus is on the efforts of Southeast Asians to shape their own destinies and establish their roles in the world. The course covers the period mainly from the end of the Pacific War in 1945 and examines in detail the ending of colonial rule, establishment of the frontiers that the independent states inherit, rise of nationalism and resistance to colonial authority, and the birth of post-colonial states in the context of the Cold War. Examples/cases given are within Asia-Europe context.</v>
      </c>
      <c r="T4" s="12"/>
      <c r="U4" s="12"/>
      <c r="V4" s="12"/>
      <c r="W4" s="12"/>
      <c r="X4" s="12"/>
      <c r="Y4" s="12"/>
      <c r="Z4" s="12"/>
      <c r="AA4" s="12"/>
      <c r="AB4" s="12"/>
      <c r="AC4" s="12"/>
    </row>
    <row r="5" ht="22.5" customHeight="1">
      <c r="A5" s="22">
        <f>IFERROR(__xludf.DUMMYFUNCTION("""COMPUTED_VALUE"""),4.0)</f>
        <v>4</v>
      </c>
      <c r="B5" s="12">
        <f>IFERROR(__xludf.DUMMYFUNCTION("""COMPUTED_VALUE"""),1004.0)</f>
        <v>1004</v>
      </c>
      <c r="C5" s="12" t="str">
        <f>IFERROR(__xludf.DUMMYFUNCTION("""COMPUTED_VALUE"""),"ISC1004")</f>
        <v>ISC1004</v>
      </c>
      <c r="D5" s="12" t="str">
        <f>IFERROR(__xludf.DUMMYFUNCTION("""COMPUTED_VALUE"""),"AEI")</f>
        <v>AEI</v>
      </c>
      <c r="E5" s="15" t="str">
        <f>IFERROR(__xludf.DUMMYFUNCTION("""COMPUTED_VALUE"""),"ASIA-EUROPE INSTITUTE")</f>
        <v>ASIA-EUROPE INSTITUTE</v>
      </c>
      <c r="F5" s="12" t="str">
        <f>IFERROR(__xludf.DUMMYFUNCTION("""COMPUTED_VALUE"""),"QQD7003")</f>
        <v>QQD7003</v>
      </c>
      <c r="G5" s="16" t="str">
        <f>IFERROR(__xludf.DUMMYFUNCTION("""COMPUTED_VALUE"""),"Political-Security Agenda of ASEAN")</f>
        <v>Political-Security Agenda of ASEAN</v>
      </c>
      <c r="H5" s="12" t="str">
        <f>IFERROR(__xludf.DUMMYFUNCTION("""COMPUTED_VALUE"""),"NIL")</f>
        <v>NIL</v>
      </c>
      <c r="I5" s="12">
        <f>IFERROR(__xludf.DUMMYFUNCTION("""COMPUTED_VALUE"""),3.0)</f>
        <v>3</v>
      </c>
      <c r="J5" s="12" t="str">
        <f>IFERROR(__xludf.DUMMYFUNCTION("""COMPUTED_VALUE"""),"Semester 1")</f>
        <v>Semester 1</v>
      </c>
      <c r="K5" s="12" t="str">
        <f>IFERROR(__xludf.DUMMYFUNCTION("""COMPUTED_VALUE"""),"Semester 1")</f>
        <v>Semester 1</v>
      </c>
      <c r="L5" s="12" t="str">
        <f>IFERROR(__xludf.DUMMYFUNCTION("""COMPUTED_VALUE"""),"English")</f>
        <v>English</v>
      </c>
      <c r="M5" s="18" t="str">
        <f>IFERROR(__xludf.DUMMYFUNCTION("""COMPUTED_VALUE"""),"Not Applicable")</f>
        <v>Not Applicable</v>
      </c>
      <c r="N5" s="12" t="str">
        <f>IFERROR(__xludf.DUMMYFUNCTION("""COMPUTED_VALUE"""),"NA")</f>
        <v>NA</v>
      </c>
      <c r="O5" s="12" t="str">
        <f>IFERROR(__xludf.DUMMYFUNCTION("""COMPUTED_VALUE"""),"Not Applicable")</f>
        <v>Not Applicable</v>
      </c>
      <c r="P5" s="12" t="str">
        <f>IFERROR(__xludf.DUMMYFUNCTION("""COMPUTED_VALUE"""),"Postgraduate")</f>
        <v>Postgraduate</v>
      </c>
      <c r="Q5" s="19">
        <f>IFERROR(__xludf.DUMMYFUNCTION("""COMPUTED_VALUE"""),40.0)</f>
        <v>40</v>
      </c>
      <c r="R5" s="20">
        <f>IFERROR(__xludf.DUMMYFUNCTION("""COMPUTED_VALUE"""),10.0)</f>
        <v>10</v>
      </c>
      <c r="S5" s="21" t="str">
        <f>IFERROR(__xludf.DUMMYFUNCTION("""COMPUTED_VALUE"""),"This course provides an indepth assessment of the security challenges encountered by members of ASEAN for more than four decades since its establishment in 1967. The key focus is on the way that ASEAN members have taken on new policy competencies across a"&amp;" range of areas. The course covers a range of security agenda of ASEAN, focusing on issues and problems related to regional security cooperation, leading to the realisation of the security and political pillar of the ASEAN Community. The course also cover"&amp;"s the emergence of nontraditional security issues in ASEAN such as environmental and economic security and their implications. Examples/cases given are within the Asia-Europe context.")</f>
        <v>This course provides an indepth assessment of the security challenges encountered by members of ASEAN for more than four decades since its establishment in 1967. The key focus is on the way that ASEAN members have taken on new policy competencies across a range of areas. The course covers a range of security agenda of ASEAN, focusing on issues and problems related to regional security cooperation, leading to the realisation of the security and political pillar of the ASEAN Community. The course also covers the emergence of nontraditional security issues in ASEAN such as environmental and economic security and their implications. Examples/cases given are within the Asia-Europe context.</v>
      </c>
      <c r="T5" s="12"/>
      <c r="U5" s="12"/>
      <c r="V5" s="12"/>
      <c r="W5" s="12"/>
      <c r="X5" s="12"/>
      <c r="Y5" s="12"/>
      <c r="Z5" s="12"/>
      <c r="AA5" s="12"/>
      <c r="AB5" s="12"/>
      <c r="AC5" s="12"/>
    </row>
    <row r="6" ht="22.5" customHeight="1">
      <c r="A6" s="22">
        <f>IFERROR(__xludf.DUMMYFUNCTION("""COMPUTED_VALUE"""),5.0)</f>
        <v>5</v>
      </c>
      <c r="B6" s="12">
        <f>IFERROR(__xludf.DUMMYFUNCTION("""COMPUTED_VALUE"""),1005.0)</f>
        <v>1005</v>
      </c>
      <c r="C6" s="12" t="str">
        <f>IFERROR(__xludf.DUMMYFUNCTION("""COMPUTED_VALUE"""),"ISC1005")</f>
        <v>ISC1005</v>
      </c>
      <c r="D6" s="12" t="str">
        <f>IFERROR(__xludf.DUMMYFUNCTION("""COMPUTED_VALUE"""),"AEI")</f>
        <v>AEI</v>
      </c>
      <c r="E6" s="15" t="str">
        <f>IFERROR(__xludf.DUMMYFUNCTION("""COMPUTED_VALUE"""),"ASIA-EUROPE INSTITUTE")</f>
        <v>ASIA-EUROPE INSTITUTE</v>
      </c>
      <c r="F6" s="12" t="str">
        <f>IFERROR(__xludf.DUMMYFUNCTION("""COMPUTED_VALUE"""),"QQD7005")</f>
        <v>QQD7005</v>
      </c>
      <c r="G6" s="16" t="str">
        <f>IFERROR(__xludf.DUMMYFUNCTION("""COMPUTED_VALUE"""),"Economic Integration in ASEAN")</f>
        <v>Economic Integration in ASEAN</v>
      </c>
      <c r="H6" s="12" t="str">
        <f>IFERROR(__xludf.DUMMYFUNCTION("""COMPUTED_VALUE"""),"NIL")</f>
        <v>NIL</v>
      </c>
      <c r="I6" s="12">
        <f>IFERROR(__xludf.DUMMYFUNCTION("""COMPUTED_VALUE"""),3.0)</f>
        <v>3</v>
      </c>
      <c r="J6" s="12" t="str">
        <f>IFERROR(__xludf.DUMMYFUNCTION("""COMPUTED_VALUE"""),"Semester 1")</f>
        <v>Semester 1</v>
      </c>
      <c r="K6" s="12" t="str">
        <f>IFERROR(__xludf.DUMMYFUNCTION("""COMPUTED_VALUE"""),"Semester 1")</f>
        <v>Semester 1</v>
      </c>
      <c r="L6" s="12" t="str">
        <f>IFERROR(__xludf.DUMMYFUNCTION("""COMPUTED_VALUE"""),"English")</f>
        <v>English</v>
      </c>
      <c r="M6" s="18" t="str">
        <f>IFERROR(__xludf.DUMMYFUNCTION("""COMPUTED_VALUE"""),"Not Applicable")</f>
        <v>Not Applicable</v>
      </c>
      <c r="N6" s="12" t="str">
        <f>IFERROR(__xludf.DUMMYFUNCTION("""COMPUTED_VALUE"""),"NA")</f>
        <v>NA</v>
      </c>
      <c r="O6" s="12" t="str">
        <f>IFERROR(__xludf.DUMMYFUNCTION("""COMPUTED_VALUE"""),"Not Applicable")</f>
        <v>Not Applicable</v>
      </c>
      <c r="P6" s="12" t="str">
        <f>IFERROR(__xludf.DUMMYFUNCTION("""COMPUTED_VALUE"""),"Postgraduate")</f>
        <v>Postgraduate</v>
      </c>
      <c r="Q6" s="19">
        <f>IFERROR(__xludf.DUMMYFUNCTION("""COMPUTED_VALUE"""),40.0)</f>
        <v>40</v>
      </c>
      <c r="R6" s="20">
        <f>IFERROR(__xludf.DUMMYFUNCTION("""COMPUTED_VALUE"""),10.0)</f>
        <v>10</v>
      </c>
      <c r="S6" s="21" t="str">
        <f>IFERROR(__xludf.DUMMYFUNCTION("""COMPUTED_VALUE"""),"This course provides an indepth assessment of the evolving economic issues in ASEAN Economic Cooperation and Integration since its establishment in 1967. It covers a range of economic issues of ASEAN, focusing on the evolution of regional economic coopera"&amp;"tion, leading to the realisation of the economic pillar of the ASEAN Community. It starts with a critical evaluation of early economic cooperation efforts, and analyses the factors leading to the establishment of the ASEAN Free Trade Arrea (AFTA). It then"&amp;" examines the achievements of the ASEAN Economic Community (AEC) Blueprint goals and the arguments behind its slow implementation by examining the four pillars in the AEC. The course concludes by assessing the RCEP and the future of economic cooperation a"&amp;"nd integration in ASEAN beyond 2015. ")</f>
        <v>This course provides an indepth assessment of the evolving economic issues in ASEAN Economic Cooperation and Integration since its establishment in 1967. It covers a range of economic issues of ASEAN, focusing on the evolution of regional economic cooperation, leading to the realisation of the economic pillar of the ASEAN Community. It starts with a critical evaluation of early economic cooperation efforts, and analyses the factors leading to the establishment of the ASEAN Free Trade Arrea (AFTA). It then examines the achievements of the ASEAN Economic Community (AEC) Blueprint goals and the arguments behind its slow implementation by examining the four pillars in the AEC. The course concludes by assessing the RCEP and the future of economic cooperation and integration in ASEAN beyond 2015. </v>
      </c>
      <c r="T6" s="12"/>
      <c r="U6" s="12"/>
      <c r="V6" s="12"/>
      <c r="W6" s="12"/>
      <c r="X6" s="12"/>
      <c r="Y6" s="12"/>
      <c r="Z6" s="12"/>
      <c r="AA6" s="12"/>
      <c r="AB6" s="12"/>
      <c r="AC6" s="12"/>
    </row>
    <row r="7" ht="22.5" customHeight="1">
      <c r="A7" s="22">
        <f>IFERROR(__xludf.DUMMYFUNCTION("""COMPUTED_VALUE"""),6.0)</f>
        <v>6</v>
      </c>
      <c r="B7" s="12">
        <f>IFERROR(__xludf.DUMMYFUNCTION("""COMPUTED_VALUE"""),1006.0)</f>
        <v>1006</v>
      </c>
      <c r="C7" s="12" t="str">
        <f>IFERROR(__xludf.DUMMYFUNCTION("""COMPUTED_VALUE"""),"ISC1006")</f>
        <v>ISC1006</v>
      </c>
      <c r="D7" s="12" t="str">
        <f>IFERROR(__xludf.DUMMYFUNCTION("""COMPUTED_VALUE"""),"AEI")</f>
        <v>AEI</v>
      </c>
      <c r="E7" s="15" t="str">
        <f>IFERROR(__xludf.DUMMYFUNCTION("""COMPUTED_VALUE"""),"ASIA-EUROPE INSTITUTE")</f>
        <v>ASIA-EUROPE INSTITUTE</v>
      </c>
      <c r="F7" s="12" t="str">
        <f>IFERROR(__xludf.DUMMYFUNCTION("""COMPUTED_VALUE"""),"QQB7001")</f>
        <v>QQB7001</v>
      </c>
      <c r="G7" s="16" t="str">
        <f>IFERROR(__xludf.DUMMYFUNCTION("""COMPUTED_VALUE"""),"History, Society and Culture in Europe")</f>
        <v>History, Society and Culture in Europe</v>
      </c>
      <c r="H7" s="12" t="str">
        <f>IFERROR(__xludf.DUMMYFUNCTION("""COMPUTED_VALUE"""),"NIL")</f>
        <v>NIL</v>
      </c>
      <c r="I7" s="12">
        <f>IFERROR(__xludf.DUMMYFUNCTION("""COMPUTED_VALUE"""),3.0)</f>
        <v>3</v>
      </c>
      <c r="J7" s="12" t="str">
        <f>IFERROR(__xludf.DUMMYFUNCTION("""COMPUTED_VALUE"""),"Semester 1")</f>
        <v>Semester 1</v>
      </c>
      <c r="K7" s="12" t="str">
        <f>IFERROR(__xludf.DUMMYFUNCTION("""COMPUTED_VALUE"""),"Semester 1")</f>
        <v>Semester 1</v>
      </c>
      <c r="L7" s="12" t="str">
        <f>IFERROR(__xludf.DUMMYFUNCTION("""COMPUTED_VALUE"""),"English")</f>
        <v>English</v>
      </c>
      <c r="M7" s="18" t="str">
        <f>IFERROR(__xludf.DUMMYFUNCTION("""COMPUTED_VALUE"""),"Not Applicable")</f>
        <v>Not Applicable</v>
      </c>
      <c r="N7" s="12" t="str">
        <f>IFERROR(__xludf.DUMMYFUNCTION("""COMPUTED_VALUE"""),"NA")</f>
        <v>NA</v>
      </c>
      <c r="O7" s="12" t="str">
        <f>IFERROR(__xludf.DUMMYFUNCTION("""COMPUTED_VALUE"""),"Not Applicable")</f>
        <v>Not Applicable</v>
      </c>
      <c r="P7" s="12" t="str">
        <f>IFERROR(__xludf.DUMMYFUNCTION("""COMPUTED_VALUE"""),"Postgraduate")</f>
        <v>Postgraduate</v>
      </c>
      <c r="Q7" s="19">
        <f>IFERROR(__xludf.DUMMYFUNCTION("""COMPUTED_VALUE"""),40.0)</f>
        <v>40</v>
      </c>
      <c r="R7" s="20">
        <f>IFERROR(__xludf.DUMMYFUNCTION("""COMPUTED_VALUE"""),10.0)</f>
        <v>10</v>
      </c>
      <c r="S7" s="21" t="str">
        <f>IFERROR(__xludf.DUMMYFUNCTION("""COMPUTED_VALUE"""),"The course provides an interdisciplinary examination of historical transformation, social change and cultural patterns of modern Europe. The aim is to provide a foundation for students to understand the conditions that gave birth to modern Europe, especia"&amp;"lly the European Union. It offers an insight into the ways in which national and regional dynamics have interacted in shaping a unique pattern of regional integration. A key focus is on the efforts of Europeans to shape their own destinies and establish t"&amp;"heir role in the world.")</f>
        <v>The course provides an interdisciplinary examination of historical transformation, social change and cultural patterns of modern Europe. The aim is to provide a foundation for students to understand the conditions that gave birth to modern Europe, especially the European Union. It offers an insight into the ways in which national and regional dynamics have interacted in shaping a unique pattern of regional integration. A key focus is on the efforts of Europeans to shape their own destinies and establish their role in the world.</v>
      </c>
      <c r="T7" s="12"/>
      <c r="U7" s="12"/>
      <c r="V7" s="12"/>
      <c r="W7" s="12"/>
      <c r="X7" s="12"/>
      <c r="Y7" s="12"/>
      <c r="Z7" s="12"/>
      <c r="AA7" s="12"/>
      <c r="AB7" s="12"/>
      <c r="AC7" s="12"/>
    </row>
    <row r="8" ht="22.5" customHeight="1">
      <c r="A8" s="22">
        <f>IFERROR(__xludf.DUMMYFUNCTION("""COMPUTED_VALUE"""),7.0)</f>
        <v>7</v>
      </c>
      <c r="B8" s="12">
        <f>IFERROR(__xludf.DUMMYFUNCTION("""COMPUTED_VALUE"""),1007.0)</f>
        <v>1007</v>
      </c>
      <c r="C8" s="12" t="str">
        <f>IFERROR(__xludf.DUMMYFUNCTION("""COMPUTED_VALUE"""),"ISC1007")</f>
        <v>ISC1007</v>
      </c>
      <c r="D8" s="12" t="str">
        <f>IFERROR(__xludf.DUMMYFUNCTION("""COMPUTED_VALUE"""),"AEI")</f>
        <v>AEI</v>
      </c>
      <c r="E8" s="15" t="str">
        <f>IFERROR(__xludf.DUMMYFUNCTION("""COMPUTED_VALUE"""),"ASIA-EUROPE INSTITUTE")</f>
        <v>ASIA-EUROPE INSTITUTE</v>
      </c>
      <c r="F8" s="12" t="str">
        <f>IFERROR(__xludf.DUMMYFUNCTION("""COMPUTED_VALUE"""),"QQX7002")</f>
        <v>QQX7002</v>
      </c>
      <c r="G8" s="16" t="str">
        <f>IFERROR(__xludf.DUMMYFUNCTION("""COMPUTED_VALUE"""),"Advanced Studies in ASEAN Regionalism")</f>
        <v>Advanced Studies in ASEAN Regionalism</v>
      </c>
      <c r="H8" s="12" t="str">
        <f>IFERROR(__xludf.DUMMYFUNCTION("""COMPUTED_VALUE"""),"NIL")</f>
        <v>NIL</v>
      </c>
      <c r="I8" s="12">
        <f>IFERROR(__xludf.DUMMYFUNCTION("""COMPUTED_VALUE"""),3.0)</f>
        <v>3</v>
      </c>
      <c r="J8" s="12" t="str">
        <f>IFERROR(__xludf.DUMMYFUNCTION("""COMPUTED_VALUE"""),"Semester 2")</f>
        <v>Semester 2</v>
      </c>
      <c r="K8" s="12" t="str">
        <f>IFERROR(__xludf.DUMMYFUNCTION("""COMPUTED_VALUE"""),"Semester 2")</f>
        <v>Semester 2</v>
      </c>
      <c r="L8" s="12" t="str">
        <f>IFERROR(__xludf.DUMMYFUNCTION("""COMPUTED_VALUE"""),"English")</f>
        <v>English</v>
      </c>
      <c r="M8" s="18" t="str">
        <f>IFERROR(__xludf.DUMMYFUNCTION("""COMPUTED_VALUE"""),"Not Applicable")</f>
        <v>Not Applicable</v>
      </c>
      <c r="N8" s="12" t="str">
        <f>IFERROR(__xludf.DUMMYFUNCTION("""COMPUTED_VALUE"""),"NA")</f>
        <v>NA</v>
      </c>
      <c r="O8" s="12" t="str">
        <f>IFERROR(__xludf.DUMMYFUNCTION("""COMPUTED_VALUE"""),"Not Applicable")</f>
        <v>Not Applicable</v>
      </c>
      <c r="P8" s="12" t="str">
        <f>IFERROR(__xludf.DUMMYFUNCTION("""COMPUTED_VALUE"""),"Postgraduate")</f>
        <v>Postgraduate</v>
      </c>
      <c r="Q8" s="19">
        <f>IFERROR(__xludf.DUMMYFUNCTION("""COMPUTED_VALUE"""),40.0)</f>
        <v>40</v>
      </c>
      <c r="R8" s="20">
        <f>IFERROR(__xludf.DUMMYFUNCTION("""COMPUTED_VALUE"""),10.0)</f>
        <v>10</v>
      </c>
      <c r="S8" s="21" t="str">
        <f>IFERROR(__xludf.DUMMYFUNCTION("""COMPUTED_VALUE"""),"This course allows students to develop an in-depth knowledge of ASEAN regionalism. Part one provides an introduction to the theoretical framework, practical rationale and the requirements and expected outcome of regionalism. It further zooms in to the evo"&amp;"lution of ASEAN as regional organization. Part two covers the normative values and political realities associated with the ‘ASEAN way’ as a set of principles and a method of conducting regional diplomatic relations and implementing agreements among member"&amp;" states. It also deals with the norms, values, principles and procedures that governed regional organization. Part three will analyse the ASEAN strategies in maintaining the relevancy of ASEAN in the globalized world and evaluate the ASEAN mechanism in ma"&amp;"naging the relations with other countries and regions. Examples/cases given are within the Asia-Europe context.")</f>
        <v>This course allows students to develop an in-depth knowledge of ASEAN regionalism. Part one provides an introduction to the theoretical framework, practical rationale and the requirements and expected outcome of regionalism. It further zooms in to the evolution of ASEAN as regional organization. Part two covers the normative values and political realities associated with the ‘ASEAN way’ as a set of principles and a method of conducting regional diplomatic relations and implementing agreements among member states. It also deals with the norms, values, principles and procedures that governed regional organization. Part three will analyse the ASEAN strategies in maintaining the relevancy of ASEAN in the globalized world and evaluate the ASEAN mechanism in managing the relations with other countries and regions. Examples/cases given are within the Asia-Europe context.</v>
      </c>
      <c r="T8" s="12"/>
      <c r="U8" s="12"/>
      <c r="V8" s="12"/>
      <c r="W8" s="12"/>
      <c r="X8" s="12"/>
      <c r="Y8" s="12"/>
      <c r="Z8" s="12"/>
      <c r="AA8" s="12"/>
      <c r="AB8" s="12"/>
      <c r="AC8" s="12"/>
    </row>
    <row r="9" ht="22.5" customHeight="1">
      <c r="A9" s="22">
        <f>IFERROR(__xludf.DUMMYFUNCTION("""COMPUTED_VALUE"""),8.0)</f>
        <v>8</v>
      </c>
      <c r="B9" s="12">
        <f>IFERROR(__xludf.DUMMYFUNCTION("""COMPUTED_VALUE"""),1008.0)</f>
        <v>1008</v>
      </c>
      <c r="C9" s="12" t="str">
        <f>IFERROR(__xludf.DUMMYFUNCTION("""COMPUTED_VALUE"""),"ISC1008")</f>
        <v>ISC1008</v>
      </c>
      <c r="D9" s="12" t="str">
        <f>IFERROR(__xludf.DUMMYFUNCTION("""COMPUTED_VALUE"""),"AEI")</f>
        <v>AEI</v>
      </c>
      <c r="E9" s="15" t="str">
        <f>IFERROR(__xludf.DUMMYFUNCTION("""COMPUTED_VALUE"""),"ASIA-EUROPE INSTITUTE")</f>
        <v>ASIA-EUROPE INSTITUTE</v>
      </c>
      <c r="F9" s="12" t="str">
        <f>IFERROR(__xludf.DUMMYFUNCTION("""COMPUTED_VALUE"""),"QQD7004")</f>
        <v>QQD7004</v>
      </c>
      <c r="G9" s="16" t="str">
        <f>IFERROR(__xludf.DUMMYFUNCTION("""COMPUTED_VALUE"""),"Socio-Cultural Cooperation in ASEAN")</f>
        <v>Socio-Cultural Cooperation in ASEAN</v>
      </c>
      <c r="H9" s="12" t="str">
        <f>IFERROR(__xludf.DUMMYFUNCTION("""COMPUTED_VALUE"""),"NIL")</f>
        <v>NIL</v>
      </c>
      <c r="I9" s="12">
        <f>IFERROR(__xludf.DUMMYFUNCTION("""COMPUTED_VALUE"""),3.0)</f>
        <v>3</v>
      </c>
      <c r="J9" s="12" t="str">
        <f>IFERROR(__xludf.DUMMYFUNCTION("""COMPUTED_VALUE"""),"Semester 2")</f>
        <v>Semester 2</v>
      </c>
      <c r="K9" s="12" t="str">
        <f>IFERROR(__xludf.DUMMYFUNCTION("""COMPUTED_VALUE"""),"Semester 2")</f>
        <v>Semester 2</v>
      </c>
      <c r="L9" s="12" t="str">
        <f>IFERROR(__xludf.DUMMYFUNCTION("""COMPUTED_VALUE"""),"English")</f>
        <v>English</v>
      </c>
      <c r="M9" s="18" t="str">
        <f>IFERROR(__xludf.DUMMYFUNCTION("""COMPUTED_VALUE"""),"Not Applicable")</f>
        <v>Not Applicable</v>
      </c>
      <c r="N9" s="12" t="str">
        <f>IFERROR(__xludf.DUMMYFUNCTION("""COMPUTED_VALUE"""),"NA")</f>
        <v>NA</v>
      </c>
      <c r="O9" s="12" t="str">
        <f>IFERROR(__xludf.DUMMYFUNCTION("""COMPUTED_VALUE"""),"Not Applicable")</f>
        <v>Not Applicable</v>
      </c>
      <c r="P9" s="12" t="str">
        <f>IFERROR(__xludf.DUMMYFUNCTION("""COMPUTED_VALUE"""),"Postgraduate")</f>
        <v>Postgraduate</v>
      </c>
      <c r="Q9" s="19">
        <f>IFERROR(__xludf.DUMMYFUNCTION("""COMPUTED_VALUE"""),40.0)</f>
        <v>40</v>
      </c>
      <c r="R9" s="20">
        <f>IFERROR(__xludf.DUMMYFUNCTION("""COMPUTED_VALUE"""),10.0)</f>
        <v>10</v>
      </c>
      <c r="S9" s="21" t="str">
        <f>IFERROR(__xludf.DUMMYFUNCTION("""COMPUTED_VALUE"""),"This course provides an introduction to the study of societies from the angle of socio-cultural issues that bear upon identities. It provides a basis of the internal structure of the ASEAN and examines communication and languages, the media, identity, the"&amp;" labour market, education, equality of gender, etc. within the context of regional integration and global challenges. While the focus is on issues of today, it provides enough historical background for a deeper understanding of ASEAN regional cooperation "&amp;"in the socio-cultural sector which forms one of the pillars of the ASEAN Community.")</f>
        <v>This course provides an introduction to the study of societies from the angle of socio-cultural issues that bear upon identities. It provides a basis of the internal structure of the ASEAN and examines communication and languages, the media, identity, the labour market, education, equality of gender, etc. within the context of regional integration and global challenges. While the focus is on issues of today, it provides enough historical background for a deeper understanding of ASEAN regional cooperation in the socio-cultural sector which forms one of the pillars of the ASEAN Community.</v>
      </c>
      <c r="T9" s="12"/>
      <c r="U9" s="12"/>
      <c r="V9" s="12"/>
      <c r="W9" s="12"/>
      <c r="X9" s="12"/>
      <c r="Y9" s="12"/>
      <c r="Z9" s="12"/>
      <c r="AA9" s="12"/>
      <c r="AB9" s="12"/>
      <c r="AC9" s="12"/>
    </row>
    <row r="10" ht="22.5" customHeight="1">
      <c r="A10" s="22">
        <f>IFERROR(__xludf.DUMMYFUNCTION("""COMPUTED_VALUE"""),9.0)</f>
        <v>9</v>
      </c>
      <c r="B10" s="12">
        <f>IFERROR(__xludf.DUMMYFUNCTION("""COMPUTED_VALUE"""),1009.0)</f>
        <v>1009</v>
      </c>
      <c r="C10" s="12" t="str">
        <f>IFERROR(__xludf.DUMMYFUNCTION("""COMPUTED_VALUE"""),"ISC1009")</f>
        <v>ISC1009</v>
      </c>
      <c r="D10" s="12" t="str">
        <f>IFERROR(__xludf.DUMMYFUNCTION("""COMPUTED_VALUE"""),"AEI")</f>
        <v>AEI</v>
      </c>
      <c r="E10" s="15" t="str">
        <f>IFERROR(__xludf.DUMMYFUNCTION("""COMPUTED_VALUE"""),"ASIA-EUROPE INSTITUTE")</f>
        <v>ASIA-EUROPE INSTITUTE</v>
      </c>
      <c r="F10" s="12" t="str">
        <f>IFERROR(__xludf.DUMMYFUNCTION("""COMPUTED_VALUE"""),"QQB7003")</f>
        <v>QQB7003</v>
      </c>
      <c r="G10" s="16" t="str">
        <f>IFERROR(__xludf.DUMMYFUNCTION("""COMPUTED_VALUE"""),"Political-Security Agenda and Foreign Policy of the European Union")</f>
        <v>Political-Security Agenda and Foreign Policy of the European Union</v>
      </c>
      <c r="H10" s="12" t="str">
        <f>IFERROR(__xludf.DUMMYFUNCTION("""COMPUTED_VALUE"""),"NIL")</f>
        <v>NIL</v>
      </c>
      <c r="I10" s="12">
        <f>IFERROR(__xludf.DUMMYFUNCTION("""COMPUTED_VALUE"""),3.0)</f>
        <v>3</v>
      </c>
      <c r="J10" s="12" t="str">
        <f>IFERROR(__xludf.DUMMYFUNCTION("""COMPUTED_VALUE"""),"Semester 2")</f>
        <v>Semester 2</v>
      </c>
      <c r="K10" s="12" t="str">
        <f>IFERROR(__xludf.DUMMYFUNCTION("""COMPUTED_VALUE"""),"Semester 2")</f>
        <v>Semester 2</v>
      </c>
      <c r="L10" s="12" t="str">
        <f>IFERROR(__xludf.DUMMYFUNCTION("""COMPUTED_VALUE"""),"English")</f>
        <v>English</v>
      </c>
      <c r="M10" s="18" t="str">
        <f>IFERROR(__xludf.DUMMYFUNCTION("""COMPUTED_VALUE"""),"Not Applicable")</f>
        <v>Not Applicable</v>
      </c>
      <c r="N10" s="12" t="str">
        <f>IFERROR(__xludf.DUMMYFUNCTION("""COMPUTED_VALUE"""),"NA")</f>
        <v>NA</v>
      </c>
      <c r="O10" s="12" t="str">
        <f>IFERROR(__xludf.DUMMYFUNCTION("""COMPUTED_VALUE"""),"Not Applicable")</f>
        <v>Not Applicable</v>
      </c>
      <c r="P10" s="12" t="str">
        <f>IFERROR(__xludf.DUMMYFUNCTION("""COMPUTED_VALUE"""),"Postgraduate")</f>
        <v>Postgraduate</v>
      </c>
      <c r="Q10" s="19">
        <f>IFERROR(__xludf.DUMMYFUNCTION("""COMPUTED_VALUE"""),40.0)</f>
        <v>40</v>
      </c>
      <c r="R10" s="20">
        <f>IFERROR(__xludf.DUMMYFUNCTION("""COMPUTED_VALUE"""),10.0)</f>
        <v>10</v>
      </c>
      <c r="S10" s="21" t="str">
        <f>IFERROR(__xludf.DUMMYFUNCTION("""COMPUTED_VALUE"""),"This course provides an indepth assessment of the security challenges encountered by members of the EU since the establishment of the European Coal and Steel Community in 1950, precursor to the European Economic Community (EEC), the European Community (EC"&amp;") and the EU. The key focus is on the way that EU members have taken on new policy competencies across a range of areas. The course covers a range of security agenda of the EU, focusing on issues and problems related to regional security cooperation. The "&amp;"course also covers the emergence of non-traditional security issues in the EU such as environmental and economic security and their implications.")</f>
        <v>This course provides an indepth assessment of the security challenges encountered by members of the EU since the establishment of the European Coal and Steel Community in 1950, precursor to the European Economic Community (EEC), the European Community (EC) and the EU. The key focus is on the way that EU members have taken on new policy competencies across a range of areas. The course covers a range of security agenda of the EU, focusing on issues and problems related to regional security cooperation. The course also covers the emergence of non-traditional security issues in the EU such as environmental and economic security and their implications.</v>
      </c>
      <c r="T10" s="12"/>
      <c r="U10" s="12"/>
      <c r="V10" s="12"/>
      <c r="W10" s="12"/>
      <c r="X10" s="12"/>
      <c r="Y10" s="12"/>
      <c r="Z10" s="12"/>
      <c r="AA10" s="12"/>
      <c r="AB10" s="12"/>
      <c r="AC10" s="12"/>
    </row>
    <row r="11" ht="22.5" customHeight="1">
      <c r="A11" s="22">
        <f>IFERROR(__xludf.DUMMYFUNCTION("""COMPUTED_VALUE"""),10.0)</f>
        <v>10</v>
      </c>
      <c r="B11" s="12">
        <f>IFERROR(__xludf.DUMMYFUNCTION("""COMPUTED_VALUE"""),1010.0)</f>
        <v>1010</v>
      </c>
      <c r="C11" s="12" t="str">
        <f>IFERROR(__xludf.DUMMYFUNCTION("""COMPUTED_VALUE"""),"ISC1010")</f>
        <v>ISC1010</v>
      </c>
      <c r="D11" s="12" t="str">
        <f>IFERROR(__xludf.DUMMYFUNCTION("""COMPUTED_VALUE"""),"AEI")</f>
        <v>AEI</v>
      </c>
      <c r="E11" s="15" t="str">
        <f>IFERROR(__xludf.DUMMYFUNCTION("""COMPUTED_VALUE"""),"ASIA-EUROPE INSTITUTE")</f>
        <v>ASIA-EUROPE INSTITUTE</v>
      </c>
      <c r="F11" s="12" t="str">
        <f>IFERROR(__xludf.DUMMYFUNCTION("""COMPUTED_VALUE"""),"QQB7004")</f>
        <v>QQB7004</v>
      </c>
      <c r="G11" s="16" t="str">
        <f>IFERROR(__xludf.DUMMYFUNCTION("""COMPUTED_VALUE"""),"Socio-Cultural Cooperation in the European Union")</f>
        <v>Socio-Cultural Cooperation in the European Union</v>
      </c>
      <c r="H11" s="12" t="str">
        <f>IFERROR(__xludf.DUMMYFUNCTION("""COMPUTED_VALUE"""),"NIL")</f>
        <v>NIL</v>
      </c>
      <c r="I11" s="12">
        <f>IFERROR(__xludf.DUMMYFUNCTION("""COMPUTED_VALUE"""),3.0)</f>
        <v>3</v>
      </c>
      <c r="J11" s="12" t="str">
        <f>IFERROR(__xludf.DUMMYFUNCTION("""COMPUTED_VALUE"""),"Semester 2")</f>
        <v>Semester 2</v>
      </c>
      <c r="K11" s="12" t="str">
        <f>IFERROR(__xludf.DUMMYFUNCTION("""COMPUTED_VALUE"""),"Semester 2")</f>
        <v>Semester 2</v>
      </c>
      <c r="L11" s="12" t="str">
        <f>IFERROR(__xludf.DUMMYFUNCTION("""COMPUTED_VALUE"""),"English")</f>
        <v>English</v>
      </c>
      <c r="M11" s="18" t="str">
        <f>IFERROR(__xludf.DUMMYFUNCTION("""COMPUTED_VALUE"""),"Not Applicable")</f>
        <v>Not Applicable</v>
      </c>
      <c r="N11" s="12" t="str">
        <f>IFERROR(__xludf.DUMMYFUNCTION("""COMPUTED_VALUE"""),"NA")</f>
        <v>NA</v>
      </c>
      <c r="O11" s="12" t="str">
        <f>IFERROR(__xludf.DUMMYFUNCTION("""COMPUTED_VALUE"""),"Not Applicable")</f>
        <v>Not Applicable</v>
      </c>
      <c r="P11" s="12" t="str">
        <f>IFERROR(__xludf.DUMMYFUNCTION("""COMPUTED_VALUE"""),"Postgraduate")</f>
        <v>Postgraduate</v>
      </c>
      <c r="Q11" s="19">
        <f>IFERROR(__xludf.DUMMYFUNCTION("""COMPUTED_VALUE"""),40.0)</f>
        <v>40</v>
      </c>
      <c r="R11" s="20">
        <f>IFERROR(__xludf.DUMMYFUNCTION("""COMPUTED_VALUE"""),10.0)</f>
        <v>10</v>
      </c>
      <c r="S11" s="21" t="str">
        <f>IFERROR(__xludf.DUMMYFUNCTION("""COMPUTED_VALUE"""),"This course provides an introduction to the study of societies from the angle of socio-cultural issues that bear upon – often conflicting – identities. It provides a basis of the internal structure of the EU and examines communication and languages, the m"&amp;"edia, identity, the labour market, education, equality of gender, etc. within the context of regional integration and global challenges. While the focus is on issues today, it provides enough historical background for a deeper understanding. Since societi"&amp;"es never exist in isolation, the course shows the different perspectives of Europe and Asia onto each other.")</f>
        <v>This course provides an introduction to the study of societies from the angle of socio-cultural issues that bear upon – often conflicting – identities. It provides a basis of the internal structure of the EU and examines communication and languages, the media, identity, the labour market, education, equality of gender, etc. within the context of regional integration and global challenges. While the focus is on issues today, it provides enough historical background for a deeper understanding. Since societies never exist in isolation, the course shows the different perspectives of Europe and Asia onto each other.</v>
      </c>
      <c r="T11" s="12"/>
      <c r="U11" s="12"/>
      <c r="V11" s="12"/>
      <c r="W11" s="12"/>
      <c r="X11" s="12"/>
      <c r="Y11" s="12"/>
      <c r="Z11" s="12"/>
      <c r="AA11" s="12"/>
      <c r="AB11" s="12"/>
      <c r="AC11" s="12"/>
    </row>
    <row r="12" ht="22.5" customHeight="1">
      <c r="A12" s="22">
        <f>IFERROR(__xludf.DUMMYFUNCTION("""COMPUTED_VALUE"""),11.0)</f>
        <v>11</v>
      </c>
      <c r="B12" s="12">
        <f>IFERROR(__xludf.DUMMYFUNCTION("""COMPUTED_VALUE"""),1011.0)</f>
        <v>1011</v>
      </c>
      <c r="C12" s="12" t="str">
        <f>IFERROR(__xludf.DUMMYFUNCTION("""COMPUTED_VALUE"""),"ISC1011")</f>
        <v>ISC1011</v>
      </c>
      <c r="D12" s="12" t="str">
        <f>IFERROR(__xludf.DUMMYFUNCTION("""COMPUTED_VALUE"""),"AEI")</f>
        <v>AEI</v>
      </c>
      <c r="E12" s="15" t="str">
        <f>IFERROR(__xludf.DUMMYFUNCTION("""COMPUTED_VALUE"""),"ASIA-EUROPE INSTITUTE")</f>
        <v>ASIA-EUROPE INSTITUTE</v>
      </c>
      <c r="F12" s="12" t="str">
        <f>IFERROR(__xludf.DUMMYFUNCTION("""COMPUTED_VALUE"""),"QQB7005")</f>
        <v>QQB7005</v>
      </c>
      <c r="G12" s="16" t="str">
        <f>IFERROR(__xludf.DUMMYFUNCTION("""COMPUTED_VALUE"""),"Economic Integration in European Union")</f>
        <v>Economic Integration in European Union</v>
      </c>
      <c r="H12" s="12" t="str">
        <f>IFERROR(__xludf.DUMMYFUNCTION("""COMPUTED_VALUE"""),"NIL")</f>
        <v>NIL</v>
      </c>
      <c r="I12" s="12">
        <f>IFERROR(__xludf.DUMMYFUNCTION("""COMPUTED_VALUE"""),3.0)</f>
        <v>3</v>
      </c>
      <c r="J12" s="12" t="str">
        <f>IFERROR(__xludf.DUMMYFUNCTION("""COMPUTED_VALUE"""),"Semester 2")</f>
        <v>Semester 2</v>
      </c>
      <c r="K12" s="12" t="str">
        <f>IFERROR(__xludf.DUMMYFUNCTION("""COMPUTED_VALUE"""),"Semester 2")</f>
        <v>Semester 2</v>
      </c>
      <c r="L12" s="12" t="str">
        <f>IFERROR(__xludf.DUMMYFUNCTION("""COMPUTED_VALUE"""),"English")</f>
        <v>English</v>
      </c>
      <c r="M12" s="18" t="str">
        <f>IFERROR(__xludf.DUMMYFUNCTION("""COMPUTED_VALUE"""),"Not Applicable")</f>
        <v>Not Applicable</v>
      </c>
      <c r="N12" s="12" t="str">
        <f>IFERROR(__xludf.DUMMYFUNCTION("""COMPUTED_VALUE"""),"NA")</f>
        <v>NA</v>
      </c>
      <c r="O12" s="12" t="str">
        <f>IFERROR(__xludf.DUMMYFUNCTION("""COMPUTED_VALUE"""),"Not Applicable")</f>
        <v>Not Applicable</v>
      </c>
      <c r="P12" s="12" t="str">
        <f>IFERROR(__xludf.DUMMYFUNCTION("""COMPUTED_VALUE"""),"Postgraduate")</f>
        <v>Postgraduate</v>
      </c>
      <c r="Q12" s="19">
        <f>IFERROR(__xludf.DUMMYFUNCTION("""COMPUTED_VALUE"""),40.0)</f>
        <v>40</v>
      </c>
      <c r="R12" s="20">
        <f>IFERROR(__xludf.DUMMYFUNCTION("""COMPUTED_VALUE"""),10.0)</f>
        <v>10</v>
      </c>
      <c r="S12" s="21" t="str">
        <f>IFERROR(__xludf.DUMMYFUNCTION("""COMPUTED_VALUE"""),"This course provides the rationale of EU economic integration and an in-depth assessment of the evolving economic issues in EU Economic Cooperation and Integration since the establishment of the European Coal and Steel Community in 1950, precursor to the "&amp;"European Economic Community (EEC), the European Community (EC) and the EU. It covers a range of economic issues of and the challenges faced by the EU, focusing on the evolution of regional economic cooperation, leading to the present situation, including "&amp;"the EU single market, the Economic and Monetary Union (EMU) and the community budget. It starts with a critical evaluation of early economic cooperation efforts, and analyses the factors leading to the establishment of various agreements in the economic s"&amp;"ector. The course concludes by assessing the future of economic cooperation and integration in the EU.")</f>
        <v>This course provides the rationale of EU economic integration and an in-depth assessment of the evolving economic issues in EU Economic Cooperation and Integration since the establishment of the European Coal and Steel Community in 1950, precursor to the European Economic Community (EEC), the European Community (EC) and the EU. It covers a range of economic issues of and the challenges faced by the EU, focusing on the evolution of regional economic cooperation, leading to the present situation, including the EU single market, the Economic and Monetary Union (EMU) and the community budget. It starts with a critical evaluation of early economic cooperation efforts, and analyses the factors leading to the establishment of various agreements in the economic sector. The course concludes by assessing the future of economic cooperation and integration in the EU.</v>
      </c>
      <c r="T12" s="12"/>
      <c r="U12" s="12"/>
      <c r="V12" s="12"/>
      <c r="W12" s="12"/>
      <c r="X12" s="12"/>
      <c r="Y12" s="12"/>
      <c r="Z12" s="12"/>
      <c r="AA12" s="12"/>
      <c r="AB12" s="12"/>
      <c r="AC12" s="12"/>
    </row>
    <row r="13" ht="22.5" customHeight="1">
      <c r="A13" s="22">
        <f>IFERROR(__xludf.DUMMYFUNCTION("""COMPUTED_VALUE"""),12.0)</f>
        <v>12</v>
      </c>
      <c r="B13" s="12">
        <f>IFERROR(__xludf.DUMMYFUNCTION("""COMPUTED_VALUE"""),1012.0)</f>
        <v>1012</v>
      </c>
      <c r="C13" s="12" t="str">
        <f>IFERROR(__xludf.DUMMYFUNCTION("""COMPUTED_VALUE"""),"ISC1012")</f>
        <v>ISC1012</v>
      </c>
      <c r="D13" s="12" t="str">
        <f>IFERROR(__xludf.DUMMYFUNCTION("""COMPUTED_VALUE"""),"API")</f>
        <v>API</v>
      </c>
      <c r="E13" s="15" t="str">
        <f>IFERROR(__xludf.DUMMYFUNCTION("""COMPUTED_VALUE"""),"ACADEMY OF ISLAMIC STUDIES")</f>
        <v>ACADEMY OF ISLAMIC STUDIES</v>
      </c>
      <c r="F13" s="12" t="str">
        <f>IFERROR(__xludf.DUMMYFUNCTION("""COMPUTED_VALUE"""),"IIQ1002")</f>
        <v>IIQ1002</v>
      </c>
      <c r="G13" s="16" t="str">
        <f>IFERROR(__xludf.DUMMYFUNCTION("""COMPUTED_VALUE"""),"Ethics and Sufism")</f>
        <v>Ethics and Sufism</v>
      </c>
      <c r="H13" s="12" t="str">
        <f>IFERROR(__xludf.DUMMYFUNCTION("""COMPUTED_VALUE"""),"NIL")</f>
        <v>NIL</v>
      </c>
      <c r="I13" s="12">
        <f>IFERROR(__xludf.DUMMYFUNCTION("""COMPUTED_VALUE"""),3.0)</f>
        <v>3</v>
      </c>
      <c r="J13" s="12" t="str">
        <f>IFERROR(__xludf.DUMMYFUNCTION("""COMPUTED_VALUE"""),"Semester 1")</f>
        <v>Semester 1</v>
      </c>
      <c r="K13" s="12" t="str">
        <f>IFERROR(__xludf.DUMMYFUNCTION("""COMPUTED_VALUE"""),"Both Semester")</f>
        <v>Both Semester</v>
      </c>
      <c r="L13" s="12" t="str">
        <f>IFERROR(__xludf.DUMMYFUNCTION("""COMPUTED_VALUE"""),"English")</f>
        <v>English</v>
      </c>
      <c r="M13" s="12" t="str">
        <f>IFERROR(__xludf.DUMMYFUNCTION("""COMPUTED_VALUE"""),"Not Applicable")</f>
        <v>Not Applicable</v>
      </c>
      <c r="N13" s="12" t="str">
        <f>IFERROR(__xludf.DUMMYFUNCTION("""COMPUTED_VALUE"""),"NA")</f>
        <v>NA</v>
      </c>
      <c r="O13" s="12" t="str">
        <f>IFERROR(__xludf.DUMMYFUNCTION("""COMPUTED_VALUE"""),"Not Applicable")</f>
        <v>Not Applicable</v>
      </c>
      <c r="P13" s="12" t="str">
        <f>IFERROR(__xludf.DUMMYFUNCTION("""COMPUTED_VALUE"""),"Undergraduate")</f>
        <v>Undergraduate</v>
      </c>
      <c r="Q13" s="19" t="str">
        <f>IFERROR(__xludf.DUMMYFUNCTION("""COMPUTED_VALUE"""),"")</f>
        <v/>
      </c>
      <c r="R13" s="20">
        <f>IFERROR(__xludf.DUMMYFUNCTION("""COMPUTED_VALUE"""),10.0)</f>
        <v>10</v>
      </c>
      <c r="S13" s="21" t="str">
        <f>IFERROR(__xludf.DUMMYFUNCTION("""COMPUTED_VALUE"""),"The course discusses theory and practice of Islamic ethics and sufism by elaborating  general views of both disciplines, the existence of ethics and sufism knowledge in the discipline of Islamic studies, historical development of sufism and tariqah, their"&amp;" roles in developing human capital and several related concepts such as insan, nafs, taqwa, dhikr, and etc. It proposes a module of tazkiyah al-nafs in general as well as practical procedure as recommended and implemented by ethics and sufi scholars such "&amp;"as Ibn Miskawayh and al-Ghazali; and some examples of ethical deeds that should be possessed by human capital from sufism point of views.")</f>
        <v>The course discusses theory and practice of Islamic ethics and sufism by elaborating  general views of both disciplines, the existence of ethics and sufism knowledge in the discipline of Islamic studies, historical development of sufism and tariqah, their roles in developing human capital and several related concepts such as insan, nafs, taqwa, dhikr, and etc. It proposes a module of tazkiyah al-nafs in general as well as practical procedure as recommended and implemented by ethics and sufi scholars such as Ibn Miskawayh and al-Ghazali; and some examples of ethical deeds that should be possessed by human capital from sufism point of views.</v>
      </c>
      <c r="T13" s="12"/>
      <c r="U13" s="12"/>
      <c r="V13" s="12"/>
      <c r="W13" s="12"/>
      <c r="X13" s="12"/>
      <c r="Y13" s="12"/>
      <c r="Z13" s="12"/>
      <c r="AA13" s="12"/>
      <c r="AB13" s="12"/>
      <c r="AC13" s="12"/>
    </row>
    <row r="14" ht="22.5" customHeight="1">
      <c r="A14" s="22">
        <f>IFERROR(__xludf.DUMMYFUNCTION("""COMPUTED_VALUE"""),13.0)</f>
        <v>13</v>
      </c>
      <c r="B14" s="12">
        <f>IFERROR(__xludf.DUMMYFUNCTION("""COMPUTED_VALUE"""),1013.0)</f>
        <v>1013</v>
      </c>
      <c r="C14" s="12" t="str">
        <f>IFERROR(__xludf.DUMMYFUNCTION("""COMPUTED_VALUE"""),"ISC1013")</f>
        <v>ISC1013</v>
      </c>
      <c r="D14" s="12" t="str">
        <f>IFERROR(__xludf.DUMMYFUNCTION("""COMPUTED_VALUE"""),"API")</f>
        <v>API</v>
      </c>
      <c r="E14" s="15" t="str">
        <f>IFERROR(__xludf.DUMMYFUNCTION("""COMPUTED_VALUE"""),"ACADEMY OF ISLAMIC STUDIES")</f>
        <v>ACADEMY OF ISLAMIC STUDIES</v>
      </c>
      <c r="F14" s="12" t="str">
        <f>IFERROR(__xludf.DUMMYFUNCTION("""COMPUTED_VALUE"""),"IIQ2001")</f>
        <v>IIQ2001</v>
      </c>
      <c r="G14" s="16" t="str">
        <f>IFERROR(__xludf.DUMMYFUNCTION("""COMPUTED_VALUE"""),"Science of Hadith")</f>
        <v>Science of Hadith</v>
      </c>
      <c r="H14" s="12" t="str">
        <f>IFERROR(__xludf.DUMMYFUNCTION("""COMPUTED_VALUE"""),"NIL")</f>
        <v>NIL</v>
      </c>
      <c r="I14" s="12">
        <f>IFERROR(__xludf.DUMMYFUNCTION("""COMPUTED_VALUE"""),3.0)</f>
        <v>3</v>
      </c>
      <c r="J14" s="12" t="str">
        <f>IFERROR(__xludf.DUMMYFUNCTION("""COMPUTED_VALUE"""),"Semester 1")</f>
        <v>Semester 1</v>
      </c>
      <c r="K14" s="12" t="str">
        <f>IFERROR(__xludf.DUMMYFUNCTION("""COMPUTED_VALUE"""),"Both Semester")</f>
        <v>Both Semester</v>
      </c>
      <c r="L14" s="12" t="str">
        <f>IFERROR(__xludf.DUMMYFUNCTION("""COMPUTED_VALUE"""),"English")</f>
        <v>English</v>
      </c>
      <c r="M14" s="12" t="str">
        <f>IFERROR(__xludf.DUMMYFUNCTION("""COMPUTED_VALUE"""),"Not Applicable")</f>
        <v>Not Applicable</v>
      </c>
      <c r="N14" s="12" t="str">
        <f>IFERROR(__xludf.DUMMYFUNCTION("""COMPUTED_VALUE"""),"NA")</f>
        <v>NA</v>
      </c>
      <c r="O14" s="22" t="str">
        <f>IFERROR(__xludf.DUMMYFUNCTION("""COMPUTED_VALUE"""),"Not Applicable")</f>
        <v>Not Applicable</v>
      </c>
      <c r="P14" s="12" t="str">
        <f>IFERROR(__xludf.DUMMYFUNCTION("""COMPUTED_VALUE"""),"Undergraduate")</f>
        <v>Undergraduate</v>
      </c>
      <c r="Q14" s="19" t="str">
        <f>IFERROR(__xludf.DUMMYFUNCTION("""COMPUTED_VALUE"""),"")</f>
        <v/>
      </c>
      <c r="R14" s="20">
        <f>IFERROR(__xludf.DUMMYFUNCTION("""COMPUTED_VALUE"""),10.0)</f>
        <v>10</v>
      </c>
      <c r="S14" s="21" t="str">
        <f>IFERROR(__xludf.DUMMYFUNCTION("""COMPUTED_VALUE"""),"This course will discuss about the hadith methodology which focus on the riwayah and dirayah (transmission and meaning) aspects. In this course certain aspect will be focused on such as the classification of hadith into mutawatir and ahad, the accepted an"&amp;"d rejected hadith and the specific terms used in the hadith terminology. This course also discuss about the main issues concerned with the hadith studies.")</f>
        <v>This course will discuss about the hadith methodology which focus on the riwayah and dirayah (transmission and meaning) aspects. In this course certain aspect will be focused on such as the classification of hadith into mutawatir and ahad, the accepted and rejected hadith and the specific terms used in the hadith terminology. This course also discuss about the main issues concerned with the hadith studies.</v>
      </c>
      <c r="T14" s="12"/>
      <c r="U14" s="12"/>
      <c r="V14" s="12"/>
      <c r="W14" s="12"/>
      <c r="X14" s="12"/>
      <c r="Y14" s="12"/>
      <c r="Z14" s="12"/>
      <c r="AA14" s="12"/>
      <c r="AB14" s="12"/>
      <c r="AC14" s="12"/>
    </row>
    <row r="15" ht="22.5" customHeight="1">
      <c r="A15" s="22">
        <f>IFERROR(__xludf.DUMMYFUNCTION("""COMPUTED_VALUE"""),14.0)</f>
        <v>14</v>
      </c>
      <c r="B15" s="12">
        <f>IFERROR(__xludf.DUMMYFUNCTION("""COMPUTED_VALUE"""),1014.0)</f>
        <v>1014</v>
      </c>
      <c r="C15" s="12" t="str">
        <f>IFERROR(__xludf.DUMMYFUNCTION("""COMPUTED_VALUE"""),"ISC1014")</f>
        <v>ISC1014</v>
      </c>
      <c r="D15" s="12" t="str">
        <f>IFERROR(__xludf.DUMMYFUNCTION("""COMPUTED_VALUE"""),"API")</f>
        <v>API</v>
      </c>
      <c r="E15" s="15" t="str">
        <f>IFERROR(__xludf.DUMMYFUNCTION("""COMPUTED_VALUE"""),"ACADEMY OF ISLAMIC STUDIES")</f>
        <v>ACADEMY OF ISLAMIC STUDIES</v>
      </c>
      <c r="F15" s="12" t="str">
        <f>IFERROR(__xludf.DUMMYFUNCTION("""COMPUTED_VALUE"""),"IIQ2004")</f>
        <v>IIQ2004</v>
      </c>
      <c r="G15" s="16" t="str">
        <f>IFERROR(__xludf.DUMMYFUNCTION("""COMPUTED_VALUE"""),"The Sciences of Al-Qur'an")</f>
        <v>The Sciences of Al-Qur'an</v>
      </c>
      <c r="H15" s="12" t="str">
        <f>IFERROR(__xludf.DUMMYFUNCTION("""COMPUTED_VALUE"""),"NIL")</f>
        <v>NIL</v>
      </c>
      <c r="I15" s="12">
        <f>IFERROR(__xludf.DUMMYFUNCTION("""COMPUTED_VALUE"""),3.0)</f>
        <v>3</v>
      </c>
      <c r="J15" s="12" t="str">
        <f>IFERROR(__xludf.DUMMYFUNCTION("""COMPUTED_VALUE"""),"Semester 1")</f>
        <v>Semester 1</v>
      </c>
      <c r="K15" s="12" t="str">
        <f>IFERROR(__xludf.DUMMYFUNCTION("""COMPUTED_VALUE"""),"Both Semester")</f>
        <v>Both Semester</v>
      </c>
      <c r="L15" s="12" t="str">
        <f>IFERROR(__xludf.DUMMYFUNCTION("""COMPUTED_VALUE"""),"English")</f>
        <v>English</v>
      </c>
      <c r="M15" s="12" t="str">
        <f>IFERROR(__xludf.DUMMYFUNCTION("""COMPUTED_VALUE"""),"Not Applicable")</f>
        <v>Not Applicable</v>
      </c>
      <c r="N15" s="12" t="str">
        <f>IFERROR(__xludf.DUMMYFUNCTION("""COMPUTED_VALUE"""),"NA")</f>
        <v>NA</v>
      </c>
      <c r="O15" s="22" t="str">
        <f>IFERROR(__xludf.DUMMYFUNCTION("""COMPUTED_VALUE"""),"Not Applicable")</f>
        <v>Not Applicable</v>
      </c>
      <c r="P15" s="12" t="str">
        <f>IFERROR(__xludf.DUMMYFUNCTION("""COMPUTED_VALUE"""),"Undergraduate")</f>
        <v>Undergraduate</v>
      </c>
      <c r="Q15" s="19" t="str">
        <f>IFERROR(__xludf.DUMMYFUNCTION("""COMPUTED_VALUE"""),"")</f>
        <v/>
      </c>
      <c r="R15" s="20">
        <f>IFERROR(__xludf.DUMMYFUNCTION("""COMPUTED_VALUE"""),10.0)</f>
        <v>10</v>
      </c>
      <c r="S15" s="21" t="str">
        <f>IFERROR(__xludf.DUMMYFUNCTION("""COMPUTED_VALUE"""),"This course discussing the basics of Ulum al-Qur'an include several important aspects which are greatly needed by someone to grasp the Quranic contents. It also discuss about the Ulum al-Qur'an definition and it history development, Makki and Madani verse"&amp;"s, final and early verses, Nuzul al-Qur’an, collection and recording of al-Qur’an, al-Muhkam and al-Mutashabih, al-Nasikh  and al-Mansukh, I`jaz al-Qur’an, Amthal al-Qur’an, Aqsam al-Qur’an, Jadal al-Qur’an, Qasas al-Qur’an and Tarjamah al-Qur’an.")</f>
        <v>This course discussing the basics of Ulum al-Qur'an include several important aspects which are greatly needed by someone to grasp the Quranic contents. It also discuss about the Ulum al-Qur'an definition and it history development, Makki and Madani verses, final and early verses, Nuzul al-Qur’an, collection and recording of al-Qur’an, al-Muhkam and al-Mutashabih, al-Nasikh  and al-Mansukh, I`jaz al-Qur’an, Amthal al-Qur’an, Aqsam al-Qur’an, Jadal al-Qur’an, Qasas al-Qur’an and Tarjamah al-Qur’an.</v>
      </c>
      <c r="T15" s="12"/>
      <c r="U15" s="12"/>
      <c r="V15" s="12"/>
      <c r="W15" s="12"/>
      <c r="X15" s="12"/>
      <c r="Y15" s="12"/>
      <c r="Z15" s="12"/>
      <c r="AA15" s="12"/>
      <c r="AB15" s="12"/>
      <c r="AC15" s="12"/>
    </row>
    <row r="16" ht="22.5" customHeight="1">
      <c r="A16" s="22">
        <f>IFERROR(__xludf.DUMMYFUNCTION("""COMPUTED_VALUE"""),15.0)</f>
        <v>15</v>
      </c>
      <c r="B16" s="12">
        <f>IFERROR(__xludf.DUMMYFUNCTION("""COMPUTED_VALUE"""),1015.0)</f>
        <v>1015</v>
      </c>
      <c r="C16" s="12" t="str">
        <f>IFERROR(__xludf.DUMMYFUNCTION("""COMPUTED_VALUE"""),"ISC1015")</f>
        <v>ISC1015</v>
      </c>
      <c r="D16" s="12" t="str">
        <f>IFERROR(__xludf.DUMMYFUNCTION("""COMPUTED_VALUE"""),"API")</f>
        <v>API</v>
      </c>
      <c r="E16" s="15" t="str">
        <f>IFERROR(__xludf.DUMMYFUNCTION("""COMPUTED_VALUE"""),"ACADEMY OF ISLAMIC STUDIES")</f>
        <v>ACADEMY OF ISLAMIC STUDIES</v>
      </c>
      <c r="F16" s="12" t="str">
        <f>IFERROR(__xludf.DUMMYFUNCTION("""COMPUTED_VALUE"""),"IIQ3001")</f>
        <v>IIQ3001</v>
      </c>
      <c r="G16" s="16" t="str">
        <f>IFERROR(__xludf.DUMMYFUNCTION("""COMPUTED_VALUE"""),"Al-Falsafah Al-Islamiyyah")</f>
        <v>Al-Falsafah Al-Islamiyyah</v>
      </c>
      <c r="H16" s="12" t="str">
        <f>IFERROR(__xludf.DUMMYFUNCTION("""COMPUTED_VALUE"""),"NIL")</f>
        <v>NIL</v>
      </c>
      <c r="I16" s="12">
        <f>IFERROR(__xludf.DUMMYFUNCTION("""COMPUTED_VALUE"""),3.0)</f>
        <v>3</v>
      </c>
      <c r="J16" s="12" t="str">
        <f>IFERROR(__xludf.DUMMYFUNCTION("""COMPUTED_VALUE"""),"Semester 1")</f>
        <v>Semester 1</v>
      </c>
      <c r="K16" s="12" t="str">
        <f>IFERROR(__xludf.DUMMYFUNCTION("""COMPUTED_VALUE"""),"Both Semester")</f>
        <v>Both Semester</v>
      </c>
      <c r="L16" s="12" t="str">
        <f>IFERROR(__xludf.DUMMYFUNCTION("""COMPUTED_VALUE"""),"English")</f>
        <v>English</v>
      </c>
      <c r="M16" s="12" t="str">
        <f>IFERROR(__xludf.DUMMYFUNCTION("""COMPUTED_VALUE"""),"Not Applicable")</f>
        <v>Not Applicable</v>
      </c>
      <c r="N16" s="12" t="str">
        <f>IFERROR(__xludf.DUMMYFUNCTION("""COMPUTED_VALUE"""),"NA")</f>
        <v>NA</v>
      </c>
      <c r="O16" s="22" t="str">
        <f>IFERROR(__xludf.DUMMYFUNCTION("""COMPUTED_VALUE"""),"Not Applicable")</f>
        <v>Not Applicable</v>
      </c>
      <c r="P16" s="12" t="str">
        <f>IFERROR(__xludf.DUMMYFUNCTION("""COMPUTED_VALUE"""),"Undergraduate")</f>
        <v>Undergraduate</v>
      </c>
      <c r="Q16" s="19" t="str">
        <f>IFERROR(__xludf.DUMMYFUNCTION("""COMPUTED_VALUE"""),"")</f>
        <v/>
      </c>
      <c r="R16" s="20">
        <f>IFERROR(__xludf.DUMMYFUNCTION("""COMPUTED_VALUE"""),10.0)</f>
        <v>10</v>
      </c>
      <c r="S16" s="21" t="str">
        <f>IFERROR(__xludf.DUMMYFUNCTION("""COMPUTED_VALUE"""),"This course introduces the Islamic philosophy including its definations, sources and the factors behinds its development. It also discusses the main issues of philosophical ideas in Islam such as the relations between philosophy and Syariah, Classificatio"&amp;"ns of knowledge, the issues of al-ta’wil (inner interpretation) and human development. All the issues concerned are explained on the basis of the ideas of great Muslim philosophers across centuries. The ideas of those philosophers on the issues mentioned "&amp;"are adopted from their original sources and to be explained in details and with the support of contemporary analysis.")</f>
        <v>This course introduces the Islamic philosophy including its definations, sources and the factors behinds its development. It also discusses the main issues of philosophical ideas in Islam such as the relations between philosophy and Syariah, Classifications of knowledge, the issues of al-ta’wil (inner interpretation) and human development. All the issues concerned are explained on the basis of the ideas of great Muslim philosophers across centuries. The ideas of those philosophers on the issues mentioned are adopted from their original sources and to be explained in details and with the support of contemporary analysis.</v>
      </c>
      <c r="T16" s="12"/>
      <c r="U16" s="12"/>
      <c r="V16" s="12"/>
      <c r="W16" s="12"/>
      <c r="X16" s="12"/>
      <c r="Y16" s="12"/>
      <c r="Z16" s="12"/>
      <c r="AA16" s="12"/>
      <c r="AB16" s="12"/>
      <c r="AC16" s="12"/>
    </row>
    <row r="17" ht="22.5" customHeight="1">
      <c r="A17" s="22">
        <f>IFERROR(__xludf.DUMMYFUNCTION("""COMPUTED_VALUE"""),16.0)</f>
        <v>16</v>
      </c>
      <c r="B17" s="12">
        <f>IFERROR(__xludf.DUMMYFUNCTION("""COMPUTED_VALUE"""),1016.0)</f>
        <v>1016</v>
      </c>
      <c r="C17" s="12" t="str">
        <f>IFERROR(__xludf.DUMMYFUNCTION("""COMPUTED_VALUE"""),"ISC1016")</f>
        <v>ISC1016</v>
      </c>
      <c r="D17" s="12" t="str">
        <f>IFERROR(__xludf.DUMMYFUNCTION("""COMPUTED_VALUE"""),"API")</f>
        <v>API</v>
      </c>
      <c r="E17" s="15" t="str">
        <f>IFERROR(__xludf.DUMMYFUNCTION("""COMPUTED_VALUE"""),"ACADEMY OF ISLAMIC STUDIES")</f>
        <v>ACADEMY OF ISLAMIC STUDIES</v>
      </c>
      <c r="F17" s="12" t="str">
        <f>IFERROR(__xludf.DUMMYFUNCTION("""COMPUTED_VALUE"""),"GII2004")</f>
        <v>GII2004</v>
      </c>
      <c r="G17" s="16" t="str">
        <f>IFERROR(__xludf.DUMMYFUNCTION("""COMPUTED_VALUE"""),"Fundamental of Muamalat and Islamic Management")</f>
        <v>Fundamental of Muamalat and Islamic Management</v>
      </c>
      <c r="H17" s="12" t="str">
        <f>IFERROR(__xludf.DUMMYFUNCTION("""COMPUTED_VALUE"""),"NIL")</f>
        <v>NIL</v>
      </c>
      <c r="I17" s="12">
        <f>IFERROR(__xludf.DUMMYFUNCTION("""COMPUTED_VALUE"""),2.0)</f>
        <v>2</v>
      </c>
      <c r="J17" s="12" t="str">
        <f>IFERROR(__xludf.DUMMYFUNCTION("""COMPUTED_VALUE"""),"Semester 2")</f>
        <v>Semester 2</v>
      </c>
      <c r="K17" s="12" t="str">
        <f>IFERROR(__xludf.DUMMYFUNCTION("""COMPUTED_VALUE"""),"Semester 2")</f>
        <v>Semester 2</v>
      </c>
      <c r="L17" s="12" t="str">
        <f>IFERROR(__xludf.DUMMYFUNCTION("""COMPUTED_VALUE"""),"English")</f>
        <v>English</v>
      </c>
      <c r="M17" s="12" t="str">
        <f>IFERROR(__xludf.DUMMYFUNCTION("""COMPUTED_VALUE"""),"Not Applicable")</f>
        <v>Not Applicable</v>
      </c>
      <c r="N17" s="12" t="str">
        <f>IFERROR(__xludf.DUMMYFUNCTION("""COMPUTED_VALUE"""),"NA")</f>
        <v>NA</v>
      </c>
      <c r="O17" s="22" t="str">
        <f>IFERROR(__xludf.DUMMYFUNCTION("""COMPUTED_VALUE"""),"Not Applicable")</f>
        <v>Not Applicable</v>
      </c>
      <c r="P17" s="12" t="str">
        <f>IFERROR(__xludf.DUMMYFUNCTION("""COMPUTED_VALUE"""),"Undergraduate")</f>
        <v>Undergraduate</v>
      </c>
      <c r="Q17" s="19" t="str">
        <f>IFERROR(__xludf.DUMMYFUNCTION("""COMPUTED_VALUE"""),"")</f>
        <v/>
      </c>
      <c r="R17" s="20">
        <f>IFERROR(__xludf.DUMMYFUNCTION("""COMPUTED_VALUE"""),10.0)</f>
        <v>10</v>
      </c>
      <c r="S17" s="21" t="str">
        <f>IFERROR(__xludf.DUMMYFUNCTION("""COMPUTED_VALUE"""),"This course discusses the fundamental elements of Muamalat and Islamic management. Various aspects in Muamalat are such as , among other, buying and selling activities, financing as well as investments. As for the Islamic Management, various aspects will "&amp;"also be touched such as organizational management, human resources, quality and ethics. All the issues related to both, Muamalat and Islamic Management will be discussed theoretically and practically.")</f>
        <v>This course discusses the fundamental elements of Muamalat and Islamic management. Various aspects in Muamalat are such as , among other, buying and selling activities, financing as well as investments. As for the Islamic Management, various aspects will also be touched such as organizational management, human resources, quality and ethics. All the issues related to both, Muamalat and Islamic Management will be discussed theoretically and practically.</v>
      </c>
      <c r="T17" s="12"/>
      <c r="U17" s="12"/>
      <c r="V17" s="12"/>
      <c r="W17" s="12"/>
      <c r="X17" s="12"/>
      <c r="Y17" s="12"/>
      <c r="Z17" s="12"/>
      <c r="AA17" s="12"/>
      <c r="AB17" s="12"/>
      <c r="AC17" s="12"/>
    </row>
    <row r="18" ht="22.5" customHeight="1">
      <c r="A18" s="22">
        <f>IFERROR(__xludf.DUMMYFUNCTION("""COMPUTED_VALUE"""),17.0)</f>
        <v>17</v>
      </c>
      <c r="B18" s="12">
        <f>IFERROR(__xludf.DUMMYFUNCTION("""COMPUTED_VALUE"""),1017.0)</f>
        <v>1017</v>
      </c>
      <c r="C18" s="12" t="str">
        <f>IFERROR(__xludf.DUMMYFUNCTION("""COMPUTED_VALUE"""),"ISC1017")</f>
        <v>ISC1017</v>
      </c>
      <c r="D18" s="12" t="str">
        <f>IFERROR(__xludf.DUMMYFUNCTION("""COMPUTED_VALUE"""),"APM")</f>
        <v>APM</v>
      </c>
      <c r="E18" s="15" t="str">
        <f>IFERROR(__xludf.DUMMYFUNCTION("""COMPUTED_VALUE"""),"ACADEMY OF MALAY STUDIES")</f>
        <v>ACADEMY OF MALAY STUDIES</v>
      </c>
      <c r="F18" s="12" t="str">
        <f>IFERROR(__xludf.DUMMYFUNCTION("""COMPUTED_VALUE"""),"JIA3005")</f>
        <v>JIA3005</v>
      </c>
      <c r="G18" s="16" t="str">
        <f>IFERROR(__xludf.DUMMYFUNCTION("""COMPUTED_VALUE"""),"Play Performance Arts: Story Construction")</f>
        <v>Play Performance Arts: Story Construction</v>
      </c>
      <c r="H18" s="12" t="str">
        <f>IFERROR(__xludf.DUMMYFUNCTION("""COMPUTED_VALUE"""),"NIL")</f>
        <v>NIL</v>
      </c>
      <c r="I18" s="12">
        <f>IFERROR(__xludf.DUMMYFUNCTION("""COMPUTED_VALUE"""),3.0)</f>
        <v>3</v>
      </c>
      <c r="J18" s="12" t="str">
        <f>IFERROR(__xludf.DUMMYFUNCTION("""COMPUTED_VALUE"""),"Semester 1")</f>
        <v>Semester 1</v>
      </c>
      <c r="K18" s="12" t="str">
        <f>IFERROR(__xludf.DUMMYFUNCTION("""COMPUTED_VALUE"""),"Semester 1")</f>
        <v>Semester 1</v>
      </c>
      <c r="L18" s="12" t="str">
        <f>IFERROR(__xludf.DUMMYFUNCTION("""COMPUTED_VALUE"""),"Malay")</f>
        <v>Malay</v>
      </c>
      <c r="M18" s="12" t="str">
        <f>IFERROR(__xludf.DUMMYFUNCTION("""COMPUTED_VALUE"""),"Not Applicable")</f>
        <v>Not Applicable</v>
      </c>
      <c r="N18" s="12" t="str">
        <f>IFERROR(__xludf.DUMMYFUNCTION("""COMPUTED_VALUE"""),"NA")</f>
        <v>NA</v>
      </c>
      <c r="O18" s="12" t="str">
        <f>IFERROR(__xludf.DUMMYFUNCTION("""COMPUTED_VALUE"""),"Not Applicable")</f>
        <v>Not Applicable</v>
      </c>
      <c r="P18" s="12" t="str">
        <f>IFERROR(__xludf.DUMMYFUNCTION("""COMPUTED_VALUE"""),"Undergraduate")</f>
        <v>Undergraduate</v>
      </c>
      <c r="Q18" s="19" t="str">
        <f>IFERROR(__xludf.DUMMYFUNCTION("""COMPUTED_VALUE"""),"")</f>
        <v/>
      </c>
      <c r="R18" s="20">
        <f>IFERROR(__xludf.DUMMYFUNCTION("""COMPUTED_VALUE"""),10.0)</f>
        <v>10</v>
      </c>
      <c r="S18" s="21" t="str">
        <f>IFERROR(__xludf.DUMMYFUNCTION("""COMPUTED_VALUE"""),"The course delves into various ways of story construction in samples of plays taken wherein students will learn how the story structure starts, develop and ends.  They will then evaluate the feasibility of the story structure to understand salient charact"&amp;"eristics to the art of story-telling employed in plays. Finally the will analyse the strenghts and weaknesses found ini order to get and evaluation of construction. The course will also involve students measuring the viability of stories by sketching a st"&amp;"ory board of the sample plays.")</f>
        <v>The course delves into various ways of story construction in samples of plays taken wherein students will learn how the story structure starts, develop and ends.  They will then evaluate the feasibility of the story structure to understand salient characteristics to the art of story-telling employed in plays. Finally the will analyse the strenghts and weaknesses found ini order to get and evaluation of construction. The course will also involve students measuring the viability of stories by sketching a story board of the sample plays.</v>
      </c>
      <c r="T18" s="12"/>
      <c r="U18" s="12"/>
      <c r="V18" s="12"/>
      <c r="W18" s="12"/>
      <c r="X18" s="12"/>
      <c r="Y18" s="12"/>
      <c r="Z18" s="12"/>
      <c r="AA18" s="12"/>
      <c r="AB18" s="12"/>
      <c r="AC18" s="12"/>
    </row>
    <row r="19" ht="22.5" customHeight="1">
      <c r="A19" s="22">
        <f>IFERROR(__xludf.DUMMYFUNCTION("""COMPUTED_VALUE"""),18.0)</f>
        <v>18</v>
      </c>
      <c r="B19" s="12">
        <f>IFERROR(__xludf.DUMMYFUNCTION("""COMPUTED_VALUE"""),1018.0)</f>
        <v>1018</v>
      </c>
      <c r="C19" s="12" t="str">
        <f>IFERROR(__xludf.DUMMYFUNCTION("""COMPUTED_VALUE"""),"ISC1018")</f>
        <v>ISC1018</v>
      </c>
      <c r="D19" s="12" t="str">
        <f>IFERROR(__xludf.DUMMYFUNCTION("""COMPUTED_VALUE"""),"APM")</f>
        <v>APM</v>
      </c>
      <c r="E19" s="15" t="str">
        <f>IFERROR(__xludf.DUMMYFUNCTION("""COMPUTED_VALUE"""),"ACADEMY OF MALAY STUDIES")</f>
        <v>ACADEMY OF MALAY STUDIES</v>
      </c>
      <c r="F19" s="12" t="str">
        <f>IFERROR(__xludf.DUMMYFUNCTION("""COMPUTED_VALUE"""),"JIC3001")</f>
        <v>JIC3001</v>
      </c>
      <c r="G19" s="16" t="str">
        <f>IFERROR(__xludf.DUMMYFUNCTION("""COMPUTED_VALUE"""),"Malay Common Law")</f>
        <v>Malay Common Law</v>
      </c>
      <c r="H19" s="12" t="str">
        <f>IFERROR(__xludf.DUMMYFUNCTION("""COMPUTED_VALUE"""),"NIL")</f>
        <v>NIL</v>
      </c>
      <c r="I19" s="12">
        <f>IFERROR(__xludf.DUMMYFUNCTION("""COMPUTED_VALUE"""),3.0)</f>
        <v>3</v>
      </c>
      <c r="J19" s="12" t="str">
        <f>IFERROR(__xludf.DUMMYFUNCTION("""COMPUTED_VALUE"""),"Semester 1")</f>
        <v>Semester 1</v>
      </c>
      <c r="K19" s="12" t="str">
        <f>IFERROR(__xludf.DUMMYFUNCTION("""COMPUTED_VALUE"""),"Semester 1")</f>
        <v>Semester 1</v>
      </c>
      <c r="L19" s="12" t="str">
        <f>IFERROR(__xludf.DUMMYFUNCTION("""COMPUTED_VALUE"""),"Malay")</f>
        <v>Malay</v>
      </c>
      <c r="M19" s="12" t="str">
        <f>IFERROR(__xludf.DUMMYFUNCTION("""COMPUTED_VALUE"""),"Not Applicable")</f>
        <v>Not Applicable</v>
      </c>
      <c r="N19" s="12" t="str">
        <f>IFERROR(__xludf.DUMMYFUNCTION("""COMPUTED_VALUE"""),"NA")</f>
        <v>NA</v>
      </c>
      <c r="O19" s="12" t="str">
        <f>IFERROR(__xludf.DUMMYFUNCTION("""COMPUTED_VALUE"""),"Not Applicable")</f>
        <v>Not Applicable</v>
      </c>
      <c r="P19" s="12" t="str">
        <f>IFERROR(__xludf.DUMMYFUNCTION("""COMPUTED_VALUE"""),"Undergraduate")</f>
        <v>Undergraduate</v>
      </c>
      <c r="Q19" s="19" t="str">
        <f>IFERROR(__xludf.DUMMYFUNCTION("""COMPUTED_VALUE"""),"")</f>
        <v/>
      </c>
      <c r="R19" s="20">
        <f>IFERROR(__xludf.DUMMYFUNCTION("""COMPUTED_VALUE"""),10.0)</f>
        <v>10</v>
      </c>
      <c r="S19" s="21" t="str">
        <f>IFERROR(__xludf.DUMMYFUNCTION("""COMPUTED_VALUE"""),"This couse will discuss the norms and customary laws as practiced by selected indigenous Malay groups, such as the Adat Temenggong, Adat pepatih, Adat Anak-anak Negeri Sabah and Adat Anak-anak Negeri Sarawak. Additionally, further discourse will be focuse"&amp;"d on the changes in the norms and customary laws as a result of Islamization, colonialization, modernization and globalization.")</f>
        <v>This couse will discuss the norms and customary laws as practiced by selected indigenous Malay groups, such as the Adat Temenggong, Adat pepatih, Adat Anak-anak Negeri Sabah and Adat Anak-anak Negeri Sarawak. Additionally, further discourse will be focused on the changes in the norms and customary laws as a result of Islamization, colonialization, modernization and globalization.</v>
      </c>
      <c r="T19" s="12"/>
      <c r="U19" s="12"/>
      <c r="V19" s="12"/>
      <c r="W19" s="12"/>
      <c r="X19" s="12"/>
      <c r="Y19" s="12"/>
      <c r="Z19" s="12"/>
      <c r="AA19" s="12"/>
      <c r="AB19" s="12"/>
      <c r="AC19" s="12"/>
    </row>
    <row r="20" ht="22.5" customHeight="1">
      <c r="A20" s="22">
        <f>IFERROR(__xludf.DUMMYFUNCTION("""COMPUTED_VALUE"""),19.0)</f>
        <v>19</v>
      </c>
      <c r="B20" s="12">
        <f>IFERROR(__xludf.DUMMYFUNCTION("""COMPUTED_VALUE"""),1019.0)</f>
        <v>1019</v>
      </c>
      <c r="C20" s="12" t="str">
        <f>IFERROR(__xludf.DUMMYFUNCTION("""COMPUTED_VALUE"""),"ISC1019")</f>
        <v>ISC1019</v>
      </c>
      <c r="D20" s="12" t="str">
        <f>IFERROR(__xludf.DUMMYFUNCTION("""COMPUTED_VALUE"""),"APM")</f>
        <v>APM</v>
      </c>
      <c r="E20" s="15" t="str">
        <f>IFERROR(__xludf.DUMMYFUNCTION("""COMPUTED_VALUE"""),"ACADEMY OF MALAY STUDIES")</f>
        <v>ACADEMY OF MALAY STUDIES</v>
      </c>
      <c r="F20" s="12" t="str">
        <f>IFERROR(__xludf.DUMMYFUNCTION("""COMPUTED_VALUE"""),"JID1001")</f>
        <v>JID1001</v>
      </c>
      <c r="G20" s="16" t="str">
        <f>IFERROR(__xludf.DUMMYFUNCTION("""COMPUTED_VALUE"""),"Introduction to Malay Linguistics")</f>
        <v>Introduction to Malay Linguistics</v>
      </c>
      <c r="H20" s="12" t="str">
        <f>IFERROR(__xludf.DUMMYFUNCTION("""COMPUTED_VALUE"""),"NIL")</f>
        <v>NIL</v>
      </c>
      <c r="I20" s="12">
        <f>IFERROR(__xludf.DUMMYFUNCTION("""COMPUTED_VALUE"""),3.0)</f>
        <v>3</v>
      </c>
      <c r="J20" s="12" t="str">
        <f>IFERROR(__xludf.DUMMYFUNCTION("""COMPUTED_VALUE"""),"Semester 1")</f>
        <v>Semester 1</v>
      </c>
      <c r="K20" s="12" t="str">
        <f>IFERROR(__xludf.DUMMYFUNCTION("""COMPUTED_VALUE"""),"Semester 1")</f>
        <v>Semester 1</v>
      </c>
      <c r="L20" s="12" t="str">
        <f>IFERROR(__xludf.DUMMYFUNCTION("""COMPUTED_VALUE"""),"Malay")</f>
        <v>Malay</v>
      </c>
      <c r="M20" s="12" t="str">
        <f>IFERROR(__xludf.DUMMYFUNCTION("""COMPUTED_VALUE"""),"Not Applicable")</f>
        <v>Not Applicable</v>
      </c>
      <c r="N20" s="12" t="str">
        <f>IFERROR(__xludf.DUMMYFUNCTION("""COMPUTED_VALUE"""),"NA")</f>
        <v>NA</v>
      </c>
      <c r="O20" s="12" t="str">
        <f>IFERROR(__xludf.DUMMYFUNCTION("""COMPUTED_VALUE"""),"Not Applicable")</f>
        <v>Not Applicable</v>
      </c>
      <c r="P20" s="12" t="str">
        <f>IFERROR(__xludf.DUMMYFUNCTION("""COMPUTED_VALUE"""),"Undergraduate")</f>
        <v>Undergraduate</v>
      </c>
      <c r="Q20" s="19" t="str">
        <f>IFERROR(__xludf.DUMMYFUNCTION("""COMPUTED_VALUE"""),"")</f>
        <v/>
      </c>
      <c r="R20" s="20">
        <f>IFERROR(__xludf.DUMMYFUNCTION("""COMPUTED_VALUE"""),5.0)</f>
        <v>5</v>
      </c>
      <c r="S20" s="21" t="str">
        <f>IFERROR(__xludf.DUMMYFUNCTION("""COMPUTED_VALUE"""),"Introducing concepts in sociolinguistics with a focus on the types of different languages factor, ​​and diglosia.")</f>
        <v>Introducing concepts in sociolinguistics with a focus on the types of different languages factor, ​​and diglosia.</v>
      </c>
      <c r="T20" s="12"/>
      <c r="U20" s="12"/>
      <c r="V20" s="12"/>
      <c r="W20" s="12"/>
      <c r="X20" s="12"/>
      <c r="Y20" s="12"/>
      <c r="Z20" s="12"/>
      <c r="AA20" s="12"/>
      <c r="AB20" s="12"/>
      <c r="AC20" s="12"/>
    </row>
    <row r="21" ht="22.5" customHeight="1">
      <c r="A21" s="22">
        <f>IFERROR(__xludf.DUMMYFUNCTION("""COMPUTED_VALUE"""),20.0)</f>
        <v>20</v>
      </c>
      <c r="B21" s="12">
        <f>IFERROR(__xludf.DUMMYFUNCTION("""COMPUTED_VALUE"""),1020.0)</f>
        <v>1020</v>
      </c>
      <c r="C21" s="12" t="str">
        <f>IFERROR(__xludf.DUMMYFUNCTION("""COMPUTED_VALUE"""),"ISC1020")</f>
        <v>ISC1020</v>
      </c>
      <c r="D21" s="12" t="str">
        <f>IFERROR(__xludf.DUMMYFUNCTION("""COMPUTED_VALUE"""),"APM")</f>
        <v>APM</v>
      </c>
      <c r="E21" s="15" t="str">
        <f>IFERROR(__xludf.DUMMYFUNCTION("""COMPUTED_VALUE"""),"ACADEMY OF MALAY STUDIES")</f>
        <v>ACADEMY OF MALAY STUDIES</v>
      </c>
      <c r="F21" s="12" t="str">
        <f>IFERROR(__xludf.DUMMYFUNCTION("""COMPUTED_VALUE"""),"JIE2007")</f>
        <v>JIE2007</v>
      </c>
      <c r="G21" s="16" t="str">
        <f>IFERROR(__xludf.DUMMYFUNCTION("""COMPUTED_VALUE"""),"Introduction of World Literature")</f>
        <v>Introduction of World Literature</v>
      </c>
      <c r="H21" s="12" t="str">
        <f>IFERROR(__xludf.DUMMYFUNCTION("""COMPUTED_VALUE"""),"NIL")</f>
        <v>NIL</v>
      </c>
      <c r="I21" s="12">
        <f>IFERROR(__xludf.DUMMYFUNCTION("""COMPUTED_VALUE"""),3.0)</f>
        <v>3</v>
      </c>
      <c r="J21" s="12" t="str">
        <f>IFERROR(__xludf.DUMMYFUNCTION("""COMPUTED_VALUE"""),"Semester 1")</f>
        <v>Semester 1</v>
      </c>
      <c r="K21" s="12" t="str">
        <f>IFERROR(__xludf.DUMMYFUNCTION("""COMPUTED_VALUE"""),"Semester 1")</f>
        <v>Semester 1</v>
      </c>
      <c r="L21" s="12" t="str">
        <f>IFERROR(__xludf.DUMMYFUNCTION("""COMPUTED_VALUE"""),"Malay")</f>
        <v>Malay</v>
      </c>
      <c r="M21" s="12" t="str">
        <f>IFERROR(__xludf.DUMMYFUNCTION("""COMPUTED_VALUE"""),"Not Applicable")</f>
        <v>Not Applicable</v>
      </c>
      <c r="N21" s="12" t="str">
        <f>IFERROR(__xludf.DUMMYFUNCTION("""COMPUTED_VALUE"""),"NA")</f>
        <v>NA</v>
      </c>
      <c r="O21" s="12" t="str">
        <f>IFERROR(__xludf.DUMMYFUNCTION("""COMPUTED_VALUE"""),"Not Applicable")</f>
        <v>Not Applicable</v>
      </c>
      <c r="P21" s="12" t="str">
        <f>IFERROR(__xludf.DUMMYFUNCTION("""COMPUTED_VALUE"""),"Undergraduate")</f>
        <v>Undergraduate</v>
      </c>
      <c r="Q21" s="19" t="str">
        <f>IFERROR(__xludf.DUMMYFUNCTION("""COMPUTED_VALUE"""),"")</f>
        <v/>
      </c>
      <c r="R21" s="20">
        <f>IFERROR(__xludf.DUMMYFUNCTION("""COMPUTED_VALUE"""),5.0)</f>
        <v>5</v>
      </c>
      <c r="S21" s="21" t="str">
        <f>IFERROR(__xludf.DUMMYFUNCTION("""COMPUTED_VALUE"""),"This course introduces the genre and authors of world literature. The course focuses on selective of Islamic, China, Indian, Japanese and European Literature. This course aims to exposes the student to understanding the various themes of world literature "&amp;"from various periods and from various parts of the world in comparative contexts.")</f>
        <v>This course introduces the genre and authors of world literature. The course focuses on selective of Islamic, China, Indian, Japanese and European Literature. This course aims to exposes the student to understanding the various themes of world literature from various periods and from various parts of the world in comparative contexts.</v>
      </c>
      <c r="T21" s="12"/>
      <c r="U21" s="12"/>
      <c r="V21" s="12"/>
      <c r="W21" s="12"/>
      <c r="X21" s="12"/>
      <c r="Y21" s="12"/>
      <c r="Z21" s="12"/>
      <c r="AA21" s="12"/>
      <c r="AB21" s="12"/>
      <c r="AC21" s="12"/>
    </row>
    <row r="22" ht="22.5" customHeight="1">
      <c r="A22" s="22">
        <f>IFERROR(__xludf.DUMMYFUNCTION("""COMPUTED_VALUE"""),21.0)</f>
        <v>21</v>
      </c>
      <c r="B22" s="12">
        <f>IFERROR(__xludf.DUMMYFUNCTION("""COMPUTED_VALUE"""),1021.0)</f>
        <v>1021</v>
      </c>
      <c r="C22" s="12" t="str">
        <f>IFERROR(__xludf.DUMMYFUNCTION("""COMPUTED_VALUE"""),"ISC1021")</f>
        <v>ISC1021</v>
      </c>
      <c r="D22" s="12" t="str">
        <f>IFERROR(__xludf.DUMMYFUNCTION("""COMPUTED_VALUE"""),"APM")</f>
        <v>APM</v>
      </c>
      <c r="E22" s="15" t="str">
        <f>IFERROR(__xludf.DUMMYFUNCTION("""COMPUTED_VALUE"""),"ACADEMY OF MALAY STUDIES")</f>
        <v>ACADEMY OF MALAY STUDIES</v>
      </c>
      <c r="F22" s="12" t="str">
        <f>IFERROR(__xludf.DUMMYFUNCTION("""COMPUTED_VALUE"""),"JIE3005")</f>
        <v>JIE3005</v>
      </c>
      <c r="G22" s="16" t="str">
        <f>IFERROR(__xludf.DUMMYFUNCTION("""COMPUTED_VALUE"""),"Drama Literature")</f>
        <v>Drama Literature</v>
      </c>
      <c r="H22" s="12" t="str">
        <f>IFERROR(__xludf.DUMMYFUNCTION("""COMPUTED_VALUE"""),"NIL")</f>
        <v>NIL</v>
      </c>
      <c r="I22" s="12">
        <f>IFERROR(__xludf.DUMMYFUNCTION("""COMPUTED_VALUE"""),3.0)</f>
        <v>3</v>
      </c>
      <c r="J22" s="12" t="str">
        <f>IFERROR(__xludf.DUMMYFUNCTION("""COMPUTED_VALUE"""),"Semester 1")</f>
        <v>Semester 1</v>
      </c>
      <c r="K22" s="12" t="str">
        <f>IFERROR(__xludf.DUMMYFUNCTION("""COMPUTED_VALUE"""),"Semester 1")</f>
        <v>Semester 1</v>
      </c>
      <c r="L22" s="12" t="str">
        <f>IFERROR(__xludf.DUMMYFUNCTION("""COMPUTED_VALUE"""),"Malay")</f>
        <v>Malay</v>
      </c>
      <c r="M22" s="12" t="str">
        <f>IFERROR(__xludf.DUMMYFUNCTION("""COMPUTED_VALUE"""),"Not Applicable")</f>
        <v>Not Applicable</v>
      </c>
      <c r="N22" s="12" t="str">
        <f>IFERROR(__xludf.DUMMYFUNCTION("""COMPUTED_VALUE"""),"NA")</f>
        <v>NA</v>
      </c>
      <c r="O22" s="12" t="str">
        <f>IFERROR(__xludf.DUMMYFUNCTION("""COMPUTED_VALUE"""),"Not Applicable")</f>
        <v>Not Applicable</v>
      </c>
      <c r="P22" s="12" t="str">
        <f>IFERROR(__xludf.DUMMYFUNCTION("""COMPUTED_VALUE"""),"Undergraduate")</f>
        <v>Undergraduate</v>
      </c>
      <c r="Q22" s="19" t="str">
        <f>IFERROR(__xludf.DUMMYFUNCTION("""COMPUTED_VALUE"""),"")</f>
        <v/>
      </c>
      <c r="R22" s="20">
        <f>IFERROR(__xludf.DUMMYFUNCTION("""COMPUTED_VALUE"""),5.0)</f>
        <v>5</v>
      </c>
      <c r="S22" s="21" t="str">
        <f>IFERROR(__xludf.DUMMYFUNCTION("""COMPUTED_VALUE"""),"This course introduces the definition and concept of drama. The course also explains the classification of drama. In addition, it displays the fundamentals of the academically drama appreciation, and methods in the appreciation and evaluation of selected "&amp;"drama texts.")</f>
        <v>This course introduces the definition and concept of drama. The course also explains the classification of drama. In addition, it displays the fundamentals of the academically drama appreciation, and methods in the appreciation and evaluation of selected drama texts.</v>
      </c>
      <c r="T22" s="12"/>
      <c r="U22" s="12"/>
      <c r="V22" s="12"/>
      <c r="W22" s="12"/>
      <c r="X22" s="12"/>
      <c r="Y22" s="12"/>
      <c r="Z22" s="12"/>
      <c r="AA22" s="12"/>
      <c r="AB22" s="12"/>
      <c r="AC22" s="12"/>
    </row>
    <row r="23" ht="22.5" customHeight="1">
      <c r="A23" s="22">
        <f>IFERROR(__xludf.DUMMYFUNCTION("""COMPUTED_VALUE"""),22.0)</f>
        <v>22</v>
      </c>
      <c r="B23" s="12">
        <f>IFERROR(__xludf.DUMMYFUNCTION("""COMPUTED_VALUE"""),1022.0)</f>
        <v>1022</v>
      </c>
      <c r="C23" s="12" t="str">
        <f>IFERROR(__xludf.DUMMYFUNCTION("""COMPUTED_VALUE"""),"ISC1022")</f>
        <v>ISC1022</v>
      </c>
      <c r="D23" s="12" t="str">
        <f>IFERROR(__xludf.DUMMYFUNCTION("""COMPUTED_VALUE"""),"APM")</f>
        <v>APM</v>
      </c>
      <c r="E23" s="15" t="str">
        <f>IFERROR(__xludf.DUMMYFUNCTION("""COMPUTED_VALUE"""),"ACADEMY OF MALAY STUDIES")</f>
        <v>ACADEMY OF MALAY STUDIES</v>
      </c>
      <c r="F23" s="12" t="str">
        <f>IFERROR(__xludf.DUMMYFUNCTION("""COMPUTED_VALUE"""),"JIE3007")</f>
        <v>JIE3007</v>
      </c>
      <c r="G23" s="16" t="str">
        <f>IFERROR(__xludf.DUMMYFUNCTION("""COMPUTED_VALUE"""),"Islamic Literature")</f>
        <v>Islamic Literature</v>
      </c>
      <c r="H23" s="12" t="str">
        <f>IFERROR(__xludf.DUMMYFUNCTION("""COMPUTED_VALUE"""),"NIL")</f>
        <v>NIL</v>
      </c>
      <c r="I23" s="12">
        <f>IFERROR(__xludf.DUMMYFUNCTION("""COMPUTED_VALUE"""),3.0)</f>
        <v>3</v>
      </c>
      <c r="J23" s="12" t="str">
        <f>IFERROR(__xludf.DUMMYFUNCTION("""COMPUTED_VALUE"""),"Semester 1")</f>
        <v>Semester 1</v>
      </c>
      <c r="K23" s="12" t="str">
        <f>IFERROR(__xludf.DUMMYFUNCTION("""COMPUTED_VALUE"""),"Semester 1")</f>
        <v>Semester 1</v>
      </c>
      <c r="L23" s="12" t="str">
        <f>IFERROR(__xludf.DUMMYFUNCTION("""COMPUTED_VALUE"""),"Malay")</f>
        <v>Malay</v>
      </c>
      <c r="M23" s="12" t="str">
        <f>IFERROR(__xludf.DUMMYFUNCTION("""COMPUTED_VALUE"""),"Not Applicable")</f>
        <v>Not Applicable</v>
      </c>
      <c r="N23" s="12" t="str">
        <f>IFERROR(__xludf.DUMMYFUNCTION("""COMPUTED_VALUE"""),"NA")</f>
        <v>NA</v>
      </c>
      <c r="O23" s="12" t="str">
        <f>IFERROR(__xludf.DUMMYFUNCTION("""COMPUTED_VALUE"""),"Not Applicable")</f>
        <v>Not Applicable</v>
      </c>
      <c r="P23" s="12" t="str">
        <f>IFERROR(__xludf.DUMMYFUNCTION("""COMPUTED_VALUE"""),"Undergraduate")</f>
        <v>Undergraduate</v>
      </c>
      <c r="Q23" s="19" t="str">
        <f>IFERROR(__xludf.DUMMYFUNCTION("""COMPUTED_VALUE"""),"")</f>
        <v/>
      </c>
      <c r="R23" s="20">
        <f>IFERROR(__xludf.DUMMYFUNCTION("""COMPUTED_VALUE"""),5.0)</f>
        <v>5</v>
      </c>
      <c r="S23" s="21" t="str">
        <f>IFERROR(__xludf.DUMMYFUNCTION("""COMPUTED_VALUE"""),"This course introduces the background of Islam Nusantara Malay literature. This course describes the civilization centres of Malay Muslims: Pasai, Malacca, Aceh, Patani, Kelantan and Riau, and present leaders of Islamic literary writers. In addition, it p"&amp;"rovides information about the works of Islamic literature writers.")</f>
        <v>This course introduces the background of Islam Nusantara Malay literature. This course describes the civilization centres of Malay Muslims: Pasai, Malacca, Aceh, Patani, Kelantan and Riau, and present leaders of Islamic literary writers. In addition, it provides information about the works of Islamic literature writers.</v>
      </c>
      <c r="T23" s="12"/>
      <c r="U23" s="12"/>
      <c r="V23" s="12"/>
      <c r="W23" s="12"/>
      <c r="X23" s="12"/>
      <c r="Y23" s="12"/>
      <c r="Z23" s="12"/>
      <c r="AA23" s="12"/>
      <c r="AB23" s="12"/>
      <c r="AC23" s="12"/>
    </row>
    <row r="24" ht="22.5" customHeight="1">
      <c r="A24" s="22">
        <f>IFERROR(__xludf.DUMMYFUNCTION("""COMPUTED_VALUE"""),23.0)</f>
        <v>23</v>
      </c>
      <c r="B24" s="12">
        <f>IFERROR(__xludf.DUMMYFUNCTION("""COMPUTED_VALUE"""),1023.0)</f>
        <v>1023</v>
      </c>
      <c r="C24" s="12" t="str">
        <f>IFERROR(__xludf.DUMMYFUNCTION("""COMPUTED_VALUE"""),"ISC1023")</f>
        <v>ISC1023</v>
      </c>
      <c r="D24" s="12" t="str">
        <f>IFERROR(__xludf.DUMMYFUNCTION("""COMPUTED_VALUE"""),"APM")</f>
        <v>APM</v>
      </c>
      <c r="E24" s="15" t="str">
        <f>IFERROR(__xludf.DUMMYFUNCTION("""COMPUTED_VALUE"""),"ACADEMY OF MALAY STUDIES")</f>
        <v>ACADEMY OF MALAY STUDIES</v>
      </c>
      <c r="F24" s="12" t="str">
        <f>IFERROR(__xludf.DUMMYFUNCTION("""COMPUTED_VALUE"""),"JIA1003")</f>
        <v>JIA1003</v>
      </c>
      <c r="G24" s="16" t="str">
        <f>IFERROR(__xludf.DUMMYFUNCTION("""COMPUTED_VALUE"""),"Painting")</f>
        <v>Painting</v>
      </c>
      <c r="H24" s="12" t="str">
        <f>IFERROR(__xludf.DUMMYFUNCTION("""COMPUTED_VALUE"""),"NIL")</f>
        <v>NIL</v>
      </c>
      <c r="I24" s="12">
        <f>IFERROR(__xludf.DUMMYFUNCTION("""COMPUTED_VALUE"""),3.0)</f>
        <v>3</v>
      </c>
      <c r="J24" s="12" t="str">
        <f>IFERROR(__xludf.DUMMYFUNCTION("""COMPUTED_VALUE"""),"Semester 2")</f>
        <v>Semester 2</v>
      </c>
      <c r="K24" s="12" t="str">
        <f>IFERROR(__xludf.DUMMYFUNCTION("""COMPUTED_VALUE"""),"Semester 2")</f>
        <v>Semester 2</v>
      </c>
      <c r="L24" s="12" t="str">
        <f>IFERROR(__xludf.DUMMYFUNCTION("""COMPUTED_VALUE"""),"Malay")</f>
        <v>Malay</v>
      </c>
      <c r="M24" s="12" t="str">
        <f>IFERROR(__xludf.DUMMYFUNCTION("""COMPUTED_VALUE"""),"Not Applicable")</f>
        <v>Not Applicable</v>
      </c>
      <c r="N24" s="12" t="str">
        <f>IFERROR(__xludf.DUMMYFUNCTION("""COMPUTED_VALUE"""),"NA")</f>
        <v>NA</v>
      </c>
      <c r="O24" s="12" t="str">
        <f>IFERROR(__xludf.DUMMYFUNCTION("""COMPUTED_VALUE"""),"Not Applicable")</f>
        <v>Not Applicable</v>
      </c>
      <c r="P24" s="12" t="str">
        <f>IFERROR(__xludf.DUMMYFUNCTION("""COMPUTED_VALUE"""),"Undergraduate")</f>
        <v>Undergraduate</v>
      </c>
      <c r="Q24" s="19" t="str">
        <f>IFERROR(__xludf.DUMMYFUNCTION("""COMPUTED_VALUE"""),"")</f>
        <v/>
      </c>
      <c r="R24" s="20">
        <f>IFERROR(__xludf.DUMMYFUNCTION("""COMPUTED_VALUE"""),10.0)</f>
        <v>10</v>
      </c>
      <c r="S24" s="21" t="str">
        <f>IFERROR(__xludf.DUMMYFUNCTION("""COMPUTED_VALUE"""),"The course exposes to students the elements of design, its principles, design structure and techniques to produce various form of arts. The students are guided to master the use of materials and tools of painting.")</f>
        <v>The course exposes to students the elements of design, its principles, design structure and techniques to produce various form of arts. The students are guided to master the use of materials and tools of painting.</v>
      </c>
      <c r="T24" s="12"/>
      <c r="U24" s="12"/>
      <c r="V24" s="12"/>
      <c r="W24" s="12"/>
      <c r="X24" s="12"/>
      <c r="Y24" s="12"/>
      <c r="Z24" s="12"/>
      <c r="AA24" s="12"/>
      <c r="AB24" s="12"/>
      <c r="AC24" s="12"/>
    </row>
    <row r="25" ht="22.5" customHeight="1">
      <c r="A25" s="22">
        <f>IFERROR(__xludf.DUMMYFUNCTION("""COMPUTED_VALUE"""),24.0)</f>
        <v>24</v>
      </c>
      <c r="B25" s="12">
        <f>IFERROR(__xludf.DUMMYFUNCTION("""COMPUTED_VALUE"""),1024.0)</f>
        <v>1024</v>
      </c>
      <c r="C25" s="12" t="str">
        <f>IFERROR(__xludf.DUMMYFUNCTION("""COMPUTED_VALUE"""),"ISC1024")</f>
        <v>ISC1024</v>
      </c>
      <c r="D25" s="12" t="str">
        <f>IFERROR(__xludf.DUMMYFUNCTION("""COMPUTED_VALUE"""),"APM")</f>
        <v>APM</v>
      </c>
      <c r="E25" s="15" t="str">
        <f>IFERROR(__xludf.DUMMYFUNCTION("""COMPUTED_VALUE"""),"ACADEMY OF MALAY STUDIES")</f>
        <v>ACADEMY OF MALAY STUDIES</v>
      </c>
      <c r="F25" s="12" t="str">
        <f>IFERROR(__xludf.DUMMYFUNCTION("""COMPUTED_VALUE"""),"JIA1004")</f>
        <v>JIA1004</v>
      </c>
      <c r="G25" s="16" t="str">
        <f>IFERROR(__xludf.DUMMYFUNCTION("""COMPUTED_VALUE"""),"Digital Photography")</f>
        <v>Digital Photography</v>
      </c>
      <c r="H25" s="12" t="str">
        <f>IFERROR(__xludf.DUMMYFUNCTION("""COMPUTED_VALUE"""),"NIL")</f>
        <v>NIL</v>
      </c>
      <c r="I25" s="12">
        <f>IFERROR(__xludf.DUMMYFUNCTION("""COMPUTED_VALUE"""),3.0)</f>
        <v>3</v>
      </c>
      <c r="J25" s="12" t="str">
        <f>IFERROR(__xludf.DUMMYFUNCTION("""COMPUTED_VALUE"""),"Semester 2")</f>
        <v>Semester 2</v>
      </c>
      <c r="K25" s="12" t="str">
        <f>IFERROR(__xludf.DUMMYFUNCTION("""COMPUTED_VALUE"""),"Semester 2")</f>
        <v>Semester 2</v>
      </c>
      <c r="L25" s="12" t="str">
        <f>IFERROR(__xludf.DUMMYFUNCTION("""COMPUTED_VALUE"""),"Malay")</f>
        <v>Malay</v>
      </c>
      <c r="M25" s="12" t="str">
        <f>IFERROR(__xludf.DUMMYFUNCTION("""COMPUTED_VALUE"""),"Not Applicable")</f>
        <v>Not Applicable</v>
      </c>
      <c r="N25" s="12" t="str">
        <f>IFERROR(__xludf.DUMMYFUNCTION("""COMPUTED_VALUE"""),"NA")</f>
        <v>NA</v>
      </c>
      <c r="O25" s="12" t="str">
        <f>IFERROR(__xludf.DUMMYFUNCTION("""COMPUTED_VALUE"""),"Not Applicable")</f>
        <v>Not Applicable</v>
      </c>
      <c r="P25" s="12" t="str">
        <f>IFERROR(__xludf.DUMMYFUNCTION("""COMPUTED_VALUE"""),"Undergraduate")</f>
        <v>Undergraduate</v>
      </c>
      <c r="Q25" s="19" t="str">
        <f>IFERROR(__xludf.DUMMYFUNCTION("""COMPUTED_VALUE"""),"")</f>
        <v/>
      </c>
      <c r="R25" s="20">
        <f>IFERROR(__xludf.DUMMYFUNCTION("""COMPUTED_VALUE"""),10.0)</f>
        <v>10</v>
      </c>
      <c r="S25" s="21" t="str">
        <f>IFERROR(__xludf.DUMMYFUNCTION("""COMPUTED_VALUE"""),"The course gives exposure to students on the theoretical and practical aspects of digital photography. Students will undergo practical experience in the use of relevant and state of the art software. Coursework is covered by lectures, workshops, group wor"&amp;"k and practical sessions. Guided learning on digital photography will provide students with the knowledge related to technical, creativite and artistic level processes  in visual  recording. Through the course, the students will be exposed to the concepts"&amp;" and principles of visual art communication. At the end of the course students will be evaluated on their ability to produce digital photographic art works.")</f>
        <v>The course gives exposure to students on the theoretical and practical aspects of digital photography. Students will undergo practical experience in the use of relevant and state of the art software. Coursework is covered by lectures, workshops, group work and practical sessions. Guided learning on digital photography will provide students with the knowledge related to technical, creativite and artistic level processes  in visual  recording. Through the course, the students will be exposed to the concepts and principles of visual art communication. At the end of the course students will be evaluated on their ability to produce digital photographic art works.</v>
      </c>
      <c r="T25" s="12"/>
      <c r="U25" s="12"/>
      <c r="V25" s="12"/>
      <c r="W25" s="12"/>
      <c r="X25" s="12"/>
      <c r="Y25" s="12"/>
      <c r="Z25" s="12"/>
      <c r="AA25" s="12"/>
      <c r="AB25" s="12"/>
      <c r="AC25" s="12"/>
    </row>
    <row r="26" ht="22.5" customHeight="1">
      <c r="A26" s="22">
        <f>IFERROR(__xludf.DUMMYFUNCTION("""COMPUTED_VALUE"""),25.0)</f>
        <v>25</v>
      </c>
      <c r="B26" s="12">
        <f>IFERROR(__xludf.DUMMYFUNCTION("""COMPUTED_VALUE"""),1025.0)</f>
        <v>1025</v>
      </c>
      <c r="C26" s="12" t="str">
        <f>IFERROR(__xludf.DUMMYFUNCTION("""COMPUTED_VALUE"""),"ISC1025")</f>
        <v>ISC1025</v>
      </c>
      <c r="D26" s="12" t="str">
        <f>IFERROR(__xludf.DUMMYFUNCTION("""COMPUTED_VALUE"""),"APM")</f>
        <v>APM</v>
      </c>
      <c r="E26" s="15" t="str">
        <f>IFERROR(__xludf.DUMMYFUNCTION("""COMPUTED_VALUE"""),"ACADEMY OF MALAY STUDIES")</f>
        <v>ACADEMY OF MALAY STUDIES</v>
      </c>
      <c r="F26" s="12" t="str">
        <f>IFERROR(__xludf.DUMMYFUNCTION("""COMPUTED_VALUE"""),"JIA1005")</f>
        <v>JIA1005</v>
      </c>
      <c r="G26" s="16" t="str">
        <f>IFERROR(__xludf.DUMMYFUNCTION("""COMPUTED_VALUE"""),"Performing Arts Technique")</f>
        <v>Performing Arts Technique</v>
      </c>
      <c r="H26" s="12" t="str">
        <f>IFERROR(__xludf.DUMMYFUNCTION("""COMPUTED_VALUE"""),"NIL")</f>
        <v>NIL</v>
      </c>
      <c r="I26" s="12">
        <f>IFERROR(__xludf.DUMMYFUNCTION("""COMPUTED_VALUE"""),3.0)</f>
        <v>3</v>
      </c>
      <c r="J26" s="12" t="str">
        <f>IFERROR(__xludf.DUMMYFUNCTION("""COMPUTED_VALUE"""),"Semester 2")</f>
        <v>Semester 2</v>
      </c>
      <c r="K26" s="12" t="str">
        <f>IFERROR(__xludf.DUMMYFUNCTION("""COMPUTED_VALUE"""),"Semester 2")</f>
        <v>Semester 2</v>
      </c>
      <c r="L26" s="12" t="str">
        <f>IFERROR(__xludf.DUMMYFUNCTION("""COMPUTED_VALUE"""),"Malay")</f>
        <v>Malay</v>
      </c>
      <c r="M26" s="12" t="str">
        <f>IFERROR(__xludf.DUMMYFUNCTION("""COMPUTED_VALUE"""),"Not Applicable")</f>
        <v>Not Applicable</v>
      </c>
      <c r="N26" s="12" t="str">
        <f>IFERROR(__xludf.DUMMYFUNCTION("""COMPUTED_VALUE"""),"NA")</f>
        <v>NA</v>
      </c>
      <c r="O26" s="12" t="str">
        <f>IFERROR(__xludf.DUMMYFUNCTION("""COMPUTED_VALUE"""),"Not Applicable")</f>
        <v>Not Applicable</v>
      </c>
      <c r="P26" s="12" t="str">
        <f>IFERROR(__xludf.DUMMYFUNCTION("""COMPUTED_VALUE"""),"Undergraduate")</f>
        <v>Undergraduate</v>
      </c>
      <c r="Q26" s="19" t="str">
        <f>IFERROR(__xludf.DUMMYFUNCTION("""COMPUTED_VALUE"""),"")</f>
        <v/>
      </c>
      <c r="R26" s="20">
        <f>IFERROR(__xludf.DUMMYFUNCTION("""COMPUTED_VALUE"""),10.0)</f>
        <v>10</v>
      </c>
      <c r="S26" s="21" t="str">
        <f>IFERROR(__xludf.DUMMYFUNCTION("""COMPUTED_VALUE"""),"This course introduces the diversity of artistic creativity as a tool of artistic voice. Introducing the diversity of creativity as a tool of artistic movements of the drama and role play for an effective presentation. Impressive effectiveness of treatmen"&amp;"t and appreciation of the emotional, physical and intellectual in performances as a method to enhance personal development.")</f>
        <v>This course introduces the diversity of artistic creativity as a tool of artistic voice. Introducing the diversity of creativity as a tool of artistic movements of the drama and role play for an effective presentation. Impressive effectiveness of treatment and appreciation of the emotional, physical and intellectual in performances as a method to enhance personal development.</v>
      </c>
      <c r="T26" s="12"/>
      <c r="U26" s="12"/>
      <c r="V26" s="12"/>
      <c r="W26" s="12"/>
      <c r="X26" s="12"/>
      <c r="Y26" s="12"/>
      <c r="Z26" s="12"/>
      <c r="AA26" s="12"/>
      <c r="AB26" s="12"/>
      <c r="AC26" s="12"/>
    </row>
    <row r="27" ht="22.5" customHeight="1">
      <c r="A27" s="22">
        <f>IFERROR(__xludf.DUMMYFUNCTION("""COMPUTED_VALUE"""),26.0)</f>
        <v>26</v>
      </c>
      <c r="B27" s="12">
        <f>IFERROR(__xludf.DUMMYFUNCTION("""COMPUTED_VALUE"""),1026.0)</f>
        <v>1026</v>
      </c>
      <c r="C27" s="12" t="str">
        <f>IFERROR(__xludf.DUMMYFUNCTION("""COMPUTED_VALUE"""),"ISC1026")</f>
        <v>ISC1026</v>
      </c>
      <c r="D27" s="12" t="str">
        <f>IFERROR(__xludf.DUMMYFUNCTION("""COMPUTED_VALUE"""),"APM")</f>
        <v>APM</v>
      </c>
      <c r="E27" s="15" t="str">
        <f>IFERROR(__xludf.DUMMYFUNCTION("""COMPUTED_VALUE"""),"ACADEMY OF MALAY STUDIES")</f>
        <v>ACADEMY OF MALAY STUDIES</v>
      </c>
      <c r="F27" s="12" t="str">
        <f>IFERROR(__xludf.DUMMYFUNCTION("""COMPUTED_VALUE"""),"JIB2011")</f>
        <v>JIB2011</v>
      </c>
      <c r="G27" s="16" t="str">
        <f>IFERROR(__xludf.DUMMYFUNCTION("""COMPUTED_VALUE"""),"Malay in Journalism an Broadcasting")</f>
        <v>Malay in Journalism an Broadcasting</v>
      </c>
      <c r="H27" s="12" t="str">
        <f>IFERROR(__xludf.DUMMYFUNCTION("""COMPUTED_VALUE"""),"NIL")</f>
        <v>NIL</v>
      </c>
      <c r="I27" s="12">
        <f>IFERROR(__xludf.DUMMYFUNCTION("""COMPUTED_VALUE"""),3.0)</f>
        <v>3</v>
      </c>
      <c r="J27" s="12" t="str">
        <f>IFERROR(__xludf.DUMMYFUNCTION("""COMPUTED_VALUE"""),"Semester 2")</f>
        <v>Semester 2</v>
      </c>
      <c r="K27" s="12" t="str">
        <f>IFERROR(__xludf.DUMMYFUNCTION("""COMPUTED_VALUE"""),"Semester 2")</f>
        <v>Semester 2</v>
      </c>
      <c r="L27" s="12" t="str">
        <f>IFERROR(__xludf.DUMMYFUNCTION("""COMPUTED_VALUE"""),"Malay")</f>
        <v>Malay</v>
      </c>
      <c r="M27" s="12" t="str">
        <f>IFERROR(__xludf.DUMMYFUNCTION("""COMPUTED_VALUE"""),"Not Applicable")</f>
        <v>Not Applicable</v>
      </c>
      <c r="N27" s="12" t="str">
        <f>IFERROR(__xludf.DUMMYFUNCTION("""COMPUTED_VALUE"""),"NA")</f>
        <v>NA</v>
      </c>
      <c r="O27" s="12" t="str">
        <f>IFERROR(__xludf.DUMMYFUNCTION("""COMPUTED_VALUE"""),"Not Applicable")</f>
        <v>Not Applicable</v>
      </c>
      <c r="P27" s="12" t="str">
        <f>IFERROR(__xludf.DUMMYFUNCTION("""COMPUTED_VALUE"""),"Undergraduate")</f>
        <v>Undergraduate</v>
      </c>
      <c r="Q27" s="19" t="str">
        <f>IFERROR(__xludf.DUMMYFUNCTION("""COMPUTED_VALUE"""),"")</f>
        <v/>
      </c>
      <c r="R27" s="20">
        <f>IFERROR(__xludf.DUMMYFUNCTION("""COMPUTED_VALUE"""),5.0)</f>
        <v>5</v>
      </c>
      <c r="S27" s="21" t="str">
        <f>IFERROR(__xludf.DUMMYFUNCTION("""COMPUTED_VALUE"""),"This course will discuss the concepts and theories of professional and technical skills that will enable the students to become productive and responsible contributors in the field of broadcasting and journalism. Courses in broadcasting prepare students t"&amp;"o enter the field of challenging and competitive radio and television news (traditional and online) with the reporter or producer. This course focuses on the basics of reporting, writing, and editing as well as an understanding of professional preparation"&amp;" and legal history, responsibility, ethics and social journalism. In addition to broadcast journalism, emphasis is given to news-editorial and public relations.")</f>
        <v>This course will discuss the concepts and theories of professional and technical skills that will enable the students to become productive and responsible contributors in the field of broadcasting and journalism. Courses in broadcasting prepare students to enter the field of challenging and competitive radio and television news (traditional and online) with the reporter or producer. This course focuses on the basics of reporting, writing, and editing as well as an understanding of professional preparation and legal history, responsibility, ethics and social journalism. In addition to broadcast journalism, emphasis is given to news-editorial and public relations.</v>
      </c>
      <c r="T27" s="12"/>
      <c r="U27" s="12"/>
      <c r="V27" s="12"/>
      <c r="W27" s="12"/>
      <c r="X27" s="12"/>
      <c r="Y27" s="12"/>
      <c r="Z27" s="12"/>
      <c r="AA27" s="12"/>
      <c r="AB27" s="12"/>
      <c r="AC27" s="12"/>
    </row>
    <row r="28" ht="22.5" customHeight="1">
      <c r="A28" s="22">
        <f>IFERROR(__xludf.DUMMYFUNCTION("""COMPUTED_VALUE"""),27.0)</f>
        <v>27</v>
      </c>
      <c r="B28" s="12">
        <f>IFERROR(__xludf.DUMMYFUNCTION("""COMPUTED_VALUE"""),1027.0)</f>
        <v>1027</v>
      </c>
      <c r="C28" s="12" t="str">
        <f>IFERROR(__xludf.DUMMYFUNCTION("""COMPUTED_VALUE"""),"ISC1027")</f>
        <v>ISC1027</v>
      </c>
      <c r="D28" s="12" t="str">
        <f>IFERROR(__xludf.DUMMYFUNCTION("""COMPUTED_VALUE"""),"APM")</f>
        <v>APM</v>
      </c>
      <c r="E28" s="15" t="str">
        <f>IFERROR(__xludf.DUMMYFUNCTION("""COMPUTED_VALUE"""),"ACADEMY OF MALAY STUDIES")</f>
        <v>ACADEMY OF MALAY STUDIES</v>
      </c>
      <c r="F28" s="12" t="str">
        <f>IFERROR(__xludf.DUMMYFUNCTION("""COMPUTED_VALUE"""),"JIB3014")</f>
        <v>JIB3014</v>
      </c>
      <c r="G28" s="16" t="str">
        <f>IFERROR(__xludf.DUMMYFUNCTION("""COMPUTED_VALUE"""),"Malay Language , Society, and Social Media")</f>
        <v>Malay Language , Society, and Social Media</v>
      </c>
      <c r="H28" s="12" t="str">
        <f>IFERROR(__xludf.DUMMYFUNCTION("""COMPUTED_VALUE"""),"NIL")</f>
        <v>NIL</v>
      </c>
      <c r="I28" s="12">
        <f>IFERROR(__xludf.DUMMYFUNCTION("""COMPUTED_VALUE"""),3.0)</f>
        <v>3</v>
      </c>
      <c r="J28" s="12" t="str">
        <f>IFERROR(__xludf.DUMMYFUNCTION("""COMPUTED_VALUE"""),"Semester 2")</f>
        <v>Semester 2</v>
      </c>
      <c r="K28" s="12" t="str">
        <f>IFERROR(__xludf.DUMMYFUNCTION("""COMPUTED_VALUE"""),"Semester 2")</f>
        <v>Semester 2</v>
      </c>
      <c r="L28" s="12" t="str">
        <f>IFERROR(__xludf.DUMMYFUNCTION("""COMPUTED_VALUE"""),"Malay")</f>
        <v>Malay</v>
      </c>
      <c r="M28" s="12" t="str">
        <f>IFERROR(__xludf.DUMMYFUNCTION("""COMPUTED_VALUE"""),"Not Applicable")</f>
        <v>Not Applicable</v>
      </c>
      <c r="N28" s="12" t="str">
        <f>IFERROR(__xludf.DUMMYFUNCTION("""COMPUTED_VALUE"""),"NA")</f>
        <v>NA</v>
      </c>
      <c r="O28" s="12" t="str">
        <f>IFERROR(__xludf.DUMMYFUNCTION("""COMPUTED_VALUE"""),"Not Applicable")</f>
        <v>Not Applicable</v>
      </c>
      <c r="P28" s="12" t="str">
        <f>IFERROR(__xludf.DUMMYFUNCTION("""COMPUTED_VALUE"""),"Undergraduate")</f>
        <v>Undergraduate</v>
      </c>
      <c r="Q28" s="19" t="str">
        <f>IFERROR(__xludf.DUMMYFUNCTION("""COMPUTED_VALUE"""),"")</f>
        <v/>
      </c>
      <c r="R28" s="20">
        <f>IFERROR(__xludf.DUMMYFUNCTION("""COMPUTED_VALUE"""),10.0)</f>
        <v>10</v>
      </c>
      <c r="S28" s="21" t="str">
        <f>IFERROR(__xludf.DUMMYFUNCTION("""COMPUTED_VALUE"""),"This course introduces some basic concepts and theories related to the study of the Malay language, community and social media. Malay function in society, especially as the embodiment of Malay identity are also defined in this course. In addition, variati"&amp;"ons of language in society, system calls, and dialects are also covered in this course. It also interprets the relationship of language to culture through language variations such as Pidgin, Creole, code selection, and colloquial. The course will also ana"&amp;"lyze the interaction in virtual communities and social media. Variations of the language used in social media such as blogs, instagram, twitter, facebook, short  message system (sms) is also examined. This course will hopefully allow students to interpret"&amp;" the function and relationship with the community of speakers of Malay language, especially the Malays.")</f>
        <v>This course introduces some basic concepts and theories related to the study of the Malay language, community and social media. Malay function in society, especially as the embodiment of Malay identity are also defined in this course. In addition, variations of language in society, system calls, and dialects are also covered in this course. It also interprets the relationship of language to culture through language variations such as Pidgin, Creole, code selection, and colloquial. The course will also analyze the interaction in virtual communities and social media. Variations of the language used in social media such as blogs, instagram, twitter, facebook, short  message system (sms) is also examined. This course will hopefully allow students to interpret the function and relationship with the community of speakers of Malay language, especially the Malays.</v>
      </c>
      <c r="T28" s="12"/>
      <c r="U28" s="12"/>
      <c r="V28" s="12"/>
      <c r="W28" s="12"/>
      <c r="X28" s="12"/>
      <c r="Y28" s="12"/>
      <c r="Z28" s="12"/>
      <c r="AA28" s="12"/>
      <c r="AB28" s="12"/>
      <c r="AC28" s="12"/>
    </row>
    <row r="29" ht="22.5" customHeight="1">
      <c r="A29" s="22">
        <f>IFERROR(__xludf.DUMMYFUNCTION("""COMPUTED_VALUE"""),28.0)</f>
        <v>28</v>
      </c>
      <c r="B29" s="12">
        <f>IFERROR(__xludf.DUMMYFUNCTION("""COMPUTED_VALUE"""),1028.0)</f>
        <v>1028</v>
      </c>
      <c r="C29" s="12" t="str">
        <f>IFERROR(__xludf.DUMMYFUNCTION("""COMPUTED_VALUE"""),"ISC1028")</f>
        <v>ISC1028</v>
      </c>
      <c r="D29" s="12" t="str">
        <f>IFERROR(__xludf.DUMMYFUNCTION("""COMPUTED_VALUE"""),"APM")</f>
        <v>APM</v>
      </c>
      <c r="E29" s="15" t="str">
        <f>IFERROR(__xludf.DUMMYFUNCTION("""COMPUTED_VALUE"""),"ACADEMY OF MALAY STUDIES")</f>
        <v>ACADEMY OF MALAY STUDIES</v>
      </c>
      <c r="F29" s="12" t="str">
        <f>IFERROR(__xludf.DUMMYFUNCTION("""COMPUTED_VALUE"""),"JIC1002")</f>
        <v>JIC1002</v>
      </c>
      <c r="G29" s="16" t="str">
        <f>IFERROR(__xludf.DUMMYFUNCTION("""COMPUTED_VALUE"""),"Introduction to Community and Malay Culture")</f>
        <v>Introduction to Community and Malay Culture</v>
      </c>
      <c r="H29" s="12" t="str">
        <f>IFERROR(__xludf.DUMMYFUNCTION("""COMPUTED_VALUE"""),"NIL")</f>
        <v>NIL</v>
      </c>
      <c r="I29" s="12">
        <f>IFERROR(__xludf.DUMMYFUNCTION("""COMPUTED_VALUE"""),3.0)</f>
        <v>3</v>
      </c>
      <c r="J29" s="12" t="str">
        <f>IFERROR(__xludf.DUMMYFUNCTION("""COMPUTED_VALUE"""),"Semester 2")</f>
        <v>Semester 2</v>
      </c>
      <c r="K29" s="12" t="str">
        <f>IFERROR(__xludf.DUMMYFUNCTION("""COMPUTED_VALUE"""),"Semester 2")</f>
        <v>Semester 2</v>
      </c>
      <c r="L29" s="12" t="str">
        <f>IFERROR(__xludf.DUMMYFUNCTION("""COMPUTED_VALUE"""),"Malay")</f>
        <v>Malay</v>
      </c>
      <c r="M29" s="12" t="str">
        <f>IFERROR(__xludf.DUMMYFUNCTION("""COMPUTED_VALUE"""),"Not Applicable")</f>
        <v>Not Applicable</v>
      </c>
      <c r="N29" s="12" t="str">
        <f>IFERROR(__xludf.DUMMYFUNCTION("""COMPUTED_VALUE"""),"NA")</f>
        <v>NA</v>
      </c>
      <c r="O29" s="12" t="str">
        <f>IFERROR(__xludf.DUMMYFUNCTION("""COMPUTED_VALUE"""),"Not Applicable")</f>
        <v>Not Applicable</v>
      </c>
      <c r="P29" s="12" t="str">
        <f>IFERROR(__xludf.DUMMYFUNCTION("""COMPUTED_VALUE"""),"Undergraduate")</f>
        <v>Undergraduate</v>
      </c>
      <c r="Q29" s="19" t="str">
        <f>IFERROR(__xludf.DUMMYFUNCTION("""COMPUTED_VALUE"""),"")</f>
        <v/>
      </c>
      <c r="R29" s="20">
        <f>IFERROR(__xludf.DUMMYFUNCTION("""COMPUTED_VALUE"""),10.0)</f>
        <v>10</v>
      </c>
      <c r="S29" s="21" t="str">
        <f>IFERROR(__xludf.DUMMYFUNCTION("""COMPUTED_VALUE"""),"This course introduces anthropology and sociology as the two major disciplines in the study of Malay society and culture, and also highlights prominent scholars in the two fields. Students will be guided to associate basic concepts from anthropology and s"&amp;"ociology with the study of Malay society and culture, as well as applying those concepts in research, writing and presentation. Examples of selected important research in these two disciplines, as well as the corrresponding researchers and scholars will a"&amp;"lso be discussed.")</f>
        <v>This course introduces anthropology and sociology as the two major disciplines in the study of Malay society and culture, and also highlights prominent scholars in the two fields. Students will be guided to associate basic concepts from anthropology and sociology with the study of Malay society and culture, as well as applying those concepts in research, writing and presentation. Examples of selected important research in these two disciplines, as well as the corrresponding researchers and scholars will also be discussed.</v>
      </c>
      <c r="T29" s="12"/>
      <c r="U29" s="12"/>
      <c r="V29" s="12"/>
      <c r="W29" s="12"/>
      <c r="X29" s="12"/>
      <c r="Y29" s="12"/>
      <c r="Z29" s="12"/>
      <c r="AA29" s="12"/>
      <c r="AB29" s="12"/>
      <c r="AC29" s="12"/>
    </row>
    <row r="30" ht="22.5" customHeight="1">
      <c r="A30" s="22">
        <f>IFERROR(__xludf.DUMMYFUNCTION("""COMPUTED_VALUE"""),29.0)</f>
        <v>29</v>
      </c>
      <c r="B30" s="12">
        <f>IFERROR(__xludf.DUMMYFUNCTION("""COMPUTED_VALUE"""),1029.0)</f>
        <v>1029</v>
      </c>
      <c r="C30" s="12" t="str">
        <f>IFERROR(__xludf.DUMMYFUNCTION("""COMPUTED_VALUE"""),"ISC1029")</f>
        <v>ISC1029</v>
      </c>
      <c r="D30" s="12" t="str">
        <f>IFERROR(__xludf.DUMMYFUNCTION("""COMPUTED_VALUE"""),"APM")</f>
        <v>APM</v>
      </c>
      <c r="E30" s="15" t="str">
        <f>IFERROR(__xludf.DUMMYFUNCTION("""COMPUTED_VALUE"""),"ACADEMY OF MALAY STUDIES")</f>
        <v>ACADEMY OF MALAY STUDIES</v>
      </c>
      <c r="F30" s="12" t="str">
        <f>IFERROR(__xludf.DUMMYFUNCTION("""COMPUTED_VALUE"""),"JIC1004")</f>
        <v>JIC1004</v>
      </c>
      <c r="G30" s="16" t="str">
        <f>IFERROR(__xludf.DUMMYFUNCTION("""COMPUTED_VALUE"""),"Management of Historical and Cultural Resources")</f>
        <v>Management of Historical and Cultural Resources</v>
      </c>
      <c r="H30" s="12" t="str">
        <f>IFERROR(__xludf.DUMMYFUNCTION("""COMPUTED_VALUE"""),"NIL")</f>
        <v>NIL</v>
      </c>
      <c r="I30" s="12">
        <f>IFERROR(__xludf.DUMMYFUNCTION("""COMPUTED_VALUE"""),3.0)</f>
        <v>3</v>
      </c>
      <c r="J30" s="12" t="str">
        <f>IFERROR(__xludf.DUMMYFUNCTION("""COMPUTED_VALUE"""),"Semester 2")</f>
        <v>Semester 2</v>
      </c>
      <c r="K30" s="12" t="str">
        <f>IFERROR(__xludf.DUMMYFUNCTION("""COMPUTED_VALUE"""),"Semester 2")</f>
        <v>Semester 2</v>
      </c>
      <c r="L30" s="12" t="str">
        <f>IFERROR(__xludf.DUMMYFUNCTION("""COMPUTED_VALUE"""),"Malay")</f>
        <v>Malay</v>
      </c>
      <c r="M30" s="12" t="str">
        <f>IFERROR(__xludf.DUMMYFUNCTION("""COMPUTED_VALUE"""),"Not Applicable")</f>
        <v>Not Applicable</v>
      </c>
      <c r="N30" s="12" t="str">
        <f>IFERROR(__xludf.DUMMYFUNCTION("""COMPUTED_VALUE"""),"NA")</f>
        <v>NA</v>
      </c>
      <c r="O30" s="12" t="str">
        <f>IFERROR(__xludf.DUMMYFUNCTION("""COMPUTED_VALUE"""),"Not Applicable")</f>
        <v>Not Applicable</v>
      </c>
      <c r="P30" s="12" t="str">
        <f>IFERROR(__xludf.DUMMYFUNCTION("""COMPUTED_VALUE"""),"Undergraduate")</f>
        <v>Undergraduate</v>
      </c>
      <c r="Q30" s="19" t="str">
        <f>IFERROR(__xludf.DUMMYFUNCTION("""COMPUTED_VALUE"""),"")</f>
        <v/>
      </c>
      <c r="R30" s="20">
        <f>IFERROR(__xludf.DUMMYFUNCTION("""COMPUTED_VALUE"""),10.0)</f>
        <v>10</v>
      </c>
      <c r="S30" s="21" t="str">
        <f>IFERROR(__xludf.DUMMYFUNCTION("""COMPUTED_VALUE"""),"This course aims to introduce the management of cultural and historical of Malaysia in the context of nation building. A Cultural Anthropology perspective will be emphasized in this course because it is appropriate in dealing with the problems of selectio"&amp;"n and planning of resources and cultural history in a more human-friendly (people friendly) manner. A brief history of the management of these resources from the colonial period to the present day is also discussed. The discussion in this course is comple"&amp;"ted with Malaysian's plans for the future as laid out in vision 2020.")</f>
        <v>This course aims to introduce the management of cultural and historical of Malaysia in the context of nation building. A Cultural Anthropology perspective will be emphasized in this course because it is appropriate in dealing with the problems of selection and planning of resources and cultural history in a more human-friendly (people friendly) manner. A brief history of the management of these resources from the colonial period to the present day is also discussed. The discussion in this course is completed with Malaysian's plans for the future as laid out in vision 2020.</v>
      </c>
      <c r="T30" s="12"/>
      <c r="U30" s="12"/>
      <c r="V30" s="12"/>
      <c r="W30" s="12"/>
      <c r="X30" s="12"/>
      <c r="Y30" s="12"/>
      <c r="Z30" s="12"/>
      <c r="AA30" s="12"/>
      <c r="AB30" s="12"/>
      <c r="AC30" s="12"/>
    </row>
    <row r="31" ht="22.5" customHeight="1">
      <c r="A31" s="22">
        <f>IFERROR(__xludf.DUMMYFUNCTION("""COMPUTED_VALUE"""),30.0)</f>
        <v>30</v>
      </c>
      <c r="B31" s="12">
        <f>IFERROR(__xludf.DUMMYFUNCTION("""COMPUTED_VALUE"""),1030.0)</f>
        <v>1030</v>
      </c>
      <c r="C31" s="12" t="str">
        <f>IFERROR(__xludf.DUMMYFUNCTION("""COMPUTED_VALUE"""),"ISC1030")</f>
        <v>ISC1030</v>
      </c>
      <c r="D31" s="12" t="str">
        <f>IFERROR(__xludf.DUMMYFUNCTION("""COMPUTED_VALUE"""),"APM")</f>
        <v>APM</v>
      </c>
      <c r="E31" s="15" t="str">
        <f>IFERROR(__xludf.DUMMYFUNCTION("""COMPUTED_VALUE"""),"ACADEMY OF MALAY STUDIES")</f>
        <v>ACADEMY OF MALAY STUDIES</v>
      </c>
      <c r="F31" s="12" t="str">
        <f>IFERROR(__xludf.DUMMYFUNCTION("""COMPUTED_VALUE"""),"JIC3002")</f>
        <v>JIC3002</v>
      </c>
      <c r="G31" s="16" t="str">
        <f>IFERROR(__xludf.DUMMYFUNCTION("""COMPUTED_VALUE"""),"Islam and The Malay Society")</f>
        <v>Islam and The Malay Society</v>
      </c>
      <c r="H31" s="12" t="str">
        <f>IFERROR(__xludf.DUMMYFUNCTION("""COMPUTED_VALUE"""),"NIL")</f>
        <v>NIL</v>
      </c>
      <c r="I31" s="12">
        <f>IFERROR(__xludf.DUMMYFUNCTION("""COMPUTED_VALUE"""),3.0)</f>
        <v>3</v>
      </c>
      <c r="J31" s="12" t="str">
        <f>IFERROR(__xludf.DUMMYFUNCTION("""COMPUTED_VALUE"""),"Semester 2")</f>
        <v>Semester 2</v>
      </c>
      <c r="K31" s="12" t="str">
        <f>IFERROR(__xludf.DUMMYFUNCTION("""COMPUTED_VALUE"""),"Semester 2")</f>
        <v>Semester 2</v>
      </c>
      <c r="L31" s="12" t="str">
        <f>IFERROR(__xludf.DUMMYFUNCTION("""COMPUTED_VALUE"""),"Malay")</f>
        <v>Malay</v>
      </c>
      <c r="M31" s="12" t="str">
        <f>IFERROR(__xludf.DUMMYFUNCTION("""COMPUTED_VALUE"""),"Not Applicable")</f>
        <v>Not Applicable</v>
      </c>
      <c r="N31" s="12" t="str">
        <f>IFERROR(__xludf.DUMMYFUNCTION("""COMPUTED_VALUE"""),"NA")</f>
        <v>NA</v>
      </c>
      <c r="O31" s="12" t="str">
        <f>IFERROR(__xludf.DUMMYFUNCTION("""COMPUTED_VALUE"""),"Not Applicable")</f>
        <v>Not Applicable</v>
      </c>
      <c r="P31" s="12" t="str">
        <f>IFERROR(__xludf.DUMMYFUNCTION("""COMPUTED_VALUE"""),"Undergraduate")</f>
        <v>Undergraduate</v>
      </c>
      <c r="Q31" s="19" t="str">
        <f>IFERROR(__xludf.DUMMYFUNCTION("""COMPUTED_VALUE"""),"")</f>
        <v/>
      </c>
      <c r="R31" s="20">
        <f>IFERROR(__xludf.DUMMYFUNCTION("""COMPUTED_VALUE"""),5.0)</f>
        <v>5</v>
      </c>
      <c r="S31" s="21" t="str">
        <f>IFERROR(__xludf.DUMMYFUNCTION("""COMPUTED_VALUE"""),"This course discusses the position of Islam and its influence in Malay society viewed from the following aspects: religious life, politics, economy, education, intellectual development, culture, kinship and marriage, arts, and others. It also discusses is"&amp;"sues regarding religious knowledge, understanding and religious practices among the Malays, apostasy, deviationist teachings, religious extremism, secularism, and liberalism in the context of the changing society.")</f>
        <v>This course discusses the position of Islam and its influence in Malay society viewed from the following aspects: religious life, politics, economy, education, intellectual development, culture, kinship and marriage, arts, and others. It also discusses issues regarding religious knowledge, understanding and religious practices among the Malays, apostasy, deviationist teachings, religious extremism, secularism, and liberalism in the context of the changing society.</v>
      </c>
      <c r="T31" s="12"/>
      <c r="U31" s="12"/>
      <c r="V31" s="12"/>
      <c r="W31" s="12"/>
      <c r="X31" s="12"/>
      <c r="Y31" s="12"/>
      <c r="Z31" s="12"/>
      <c r="AA31" s="12"/>
      <c r="AB31" s="12"/>
      <c r="AC31" s="12"/>
    </row>
    <row r="32" ht="22.5" customHeight="1">
      <c r="A32" s="22">
        <f>IFERROR(__xludf.DUMMYFUNCTION("""COMPUTED_VALUE"""),31.0)</f>
        <v>31</v>
      </c>
      <c r="B32" s="12">
        <f>IFERROR(__xludf.DUMMYFUNCTION("""COMPUTED_VALUE"""),1031.0)</f>
        <v>1031</v>
      </c>
      <c r="C32" s="12" t="str">
        <f>IFERROR(__xludf.DUMMYFUNCTION("""COMPUTED_VALUE"""),"ISC1031")</f>
        <v>ISC1031</v>
      </c>
      <c r="D32" s="12" t="str">
        <f>IFERROR(__xludf.DUMMYFUNCTION("""COMPUTED_VALUE"""),"APM")</f>
        <v>APM</v>
      </c>
      <c r="E32" s="15" t="str">
        <f>IFERROR(__xludf.DUMMYFUNCTION("""COMPUTED_VALUE"""),"ACADEMY OF MALAY STUDIES")</f>
        <v>ACADEMY OF MALAY STUDIES</v>
      </c>
      <c r="F32" s="12" t="str">
        <f>IFERROR(__xludf.DUMMYFUNCTION("""COMPUTED_VALUE"""),"JID2007")</f>
        <v>JID2007</v>
      </c>
      <c r="G32" s="16" t="str">
        <f>IFERROR(__xludf.DUMMYFUNCTION("""COMPUTED_VALUE"""),"Sosiolinguistics")</f>
        <v>Sosiolinguistics</v>
      </c>
      <c r="H32" s="12" t="str">
        <f>IFERROR(__xludf.DUMMYFUNCTION("""COMPUTED_VALUE"""),"NIL")</f>
        <v>NIL</v>
      </c>
      <c r="I32" s="12">
        <f>IFERROR(__xludf.DUMMYFUNCTION("""COMPUTED_VALUE"""),3.0)</f>
        <v>3</v>
      </c>
      <c r="J32" s="12" t="str">
        <f>IFERROR(__xludf.DUMMYFUNCTION("""COMPUTED_VALUE"""),"Semester 2")</f>
        <v>Semester 2</v>
      </c>
      <c r="K32" s="12" t="str">
        <f>IFERROR(__xludf.DUMMYFUNCTION("""COMPUTED_VALUE"""),"Semester 2")</f>
        <v>Semester 2</v>
      </c>
      <c r="L32" s="12" t="str">
        <f>IFERROR(__xludf.DUMMYFUNCTION("""COMPUTED_VALUE"""),"Malay")</f>
        <v>Malay</v>
      </c>
      <c r="M32" s="12" t="str">
        <f>IFERROR(__xludf.DUMMYFUNCTION("""COMPUTED_VALUE"""),"Not Applicable")</f>
        <v>Not Applicable</v>
      </c>
      <c r="N32" s="12" t="str">
        <f>IFERROR(__xludf.DUMMYFUNCTION("""COMPUTED_VALUE"""),"NA")</f>
        <v>NA</v>
      </c>
      <c r="O32" s="12" t="str">
        <f>IFERROR(__xludf.DUMMYFUNCTION("""COMPUTED_VALUE"""),"Not Applicable")</f>
        <v>Not Applicable</v>
      </c>
      <c r="P32" s="12" t="str">
        <f>IFERROR(__xludf.DUMMYFUNCTION("""COMPUTED_VALUE"""),"Undergraduate")</f>
        <v>Undergraduate</v>
      </c>
      <c r="Q32" s="19" t="str">
        <f>IFERROR(__xludf.DUMMYFUNCTION("""COMPUTED_VALUE"""),"")</f>
        <v/>
      </c>
      <c r="R32" s="20">
        <f>IFERROR(__xludf.DUMMYFUNCTION("""COMPUTED_VALUE"""),5.0)</f>
        <v>5</v>
      </c>
      <c r="S32" s="21" t="str">
        <f>IFERROR(__xludf.DUMMYFUNCTION("""COMPUTED_VALUE"""),"Memperkenalkan konsep-konsep dalam sosiolinguistik dengan memberi tumpuan kepada jenis-jenis kelainan bahasa, faktor kelainan bahasa dan diglosia.")</f>
        <v>Memperkenalkan konsep-konsep dalam sosiolinguistik dengan memberi tumpuan kepada jenis-jenis kelainan bahasa, faktor kelainan bahasa dan diglosia.</v>
      </c>
      <c r="T32" s="12"/>
      <c r="U32" s="12"/>
      <c r="V32" s="12"/>
      <c r="W32" s="12"/>
      <c r="X32" s="12"/>
      <c r="Y32" s="12"/>
      <c r="Z32" s="12"/>
      <c r="AA32" s="12"/>
      <c r="AB32" s="12"/>
      <c r="AC32" s="12"/>
    </row>
    <row r="33" ht="22.5" customHeight="1">
      <c r="A33" s="22">
        <f>IFERROR(__xludf.DUMMYFUNCTION("""COMPUTED_VALUE"""),32.0)</f>
        <v>32</v>
      </c>
      <c r="B33" s="12">
        <f>IFERROR(__xludf.DUMMYFUNCTION("""COMPUTED_VALUE"""),1032.0)</f>
        <v>1032</v>
      </c>
      <c r="C33" s="12" t="str">
        <f>IFERROR(__xludf.DUMMYFUNCTION("""COMPUTED_VALUE"""),"ISC1032")</f>
        <v>ISC1032</v>
      </c>
      <c r="D33" s="12" t="str">
        <f>IFERROR(__xludf.DUMMYFUNCTION("""COMPUTED_VALUE"""),"APM")</f>
        <v>APM</v>
      </c>
      <c r="E33" s="15" t="str">
        <f>IFERROR(__xludf.DUMMYFUNCTION("""COMPUTED_VALUE"""),"ACADEMY OF MALAY STUDIES")</f>
        <v>ACADEMY OF MALAY STUDIES</v>
      </c>
      <c r="F33" s="12" t="str">
        <f>IFERROR(__xludf.DUMMYFUNCTION("""COMPUTED_VALUE"""),"JIE1004")</f>
        <v>JIE1004</v>
      </c>
      <c r="G33" s="16" t="str">
        <f>IFERROR(__xludf.DUMMYFUNCTION("""COMPUTED_VALUE"""),"Malay Short Stories")</f>
        <v>Malay Short Stories</v>
      </c>
      <c r="H33" s="12" t="str">
        <f>IFERROR(__xludf.DUMMYFUNCTION("""COMPUTED_VALUE"""),"NIL")</f>
        <v>NIL</v>
      </c>
      <c r="I33" s="12">
        <f>IFERROR(__xludf.DUMMYFUNCTION("""COMPUTED_VALUE"""),3.0)</f>
        <v>3</v>
      </c>
      <c r="J33" s="12" t="str">
        <f>IFERROR(__xludf.DUMMYFUNCTION("""COMPUTED_VALUE"""),"Semester 2")</f>
        <v>Semester 2</v>
      </c>
      <c r="K33" s="12" t="str">
        <f>IFERROR(__xludf.DUMMYFUNCTION("""COMPUTED_VALUE"""),"Semester 2")</f>
        <v>Semester 2</v>
      </c>
      <c r="L33" s="12" t="str">
        <f>IFERROR(__xludf.DUMMYFUNCTION("""COMPUTED_VALUE"""),"Malay")</f>
        <v>Malay</v>
      </c>
      <c r="M33" s="12" t="str">
        <f>IFERROR(__xludf.DUMMYFUNCTION("""COMPUTED_VALUE"""),"Not Applicable")</f>
        <v>Not Applicable</v>
      </c>
      <c r="N33" s="12" t="str">
        <f>IFERROR(__xludf.DUMMYFUNCTION("""COMPUTED_VALUE"""),"NA")</f>
        <v>NA</v>
      </c>
      <c r="O33" s="12" t="str">
        <f>IFERROR(__xludf.DUMMYFUNCTION("""COMPUTED_VALUE"""),"Not Applicable")</f>
        <v>Not Applicable</v>
      </c>
      <c r="P33" s="12" t="str">
        <f>IFERROR(__xludf.DUMMYFUNCTION("""COMPUTED_VALUE"""),"Undergraduate")</f>
        <v>Undergraduate</v>
      </c>
      <c r="Q33" s="19" t="str">
        <f>IFERROR(__xludf.DUMMYFUNCTION("""COMPUTED_VALUE"""),"")</f>
        <v/>
      </c>
      <c r="R33" s="20">
        <f>IFERROR(__xludf.DUMMYFUNCTION("""COMPUTED_VALUE"""),5.0)</f>
        <v>5</v>
      </c>
      <c r="S33" s="21" t="str">
        <f>IFERROR(__xludf.DUMMYFUNCTION("""COMPUTED_VALUE"""),"This course introduces the definitions, concepts and characteristics of short stories, followed by the creation of short stories process. The course also explains the processes in the stories and presenting the history of the Malay short stories. In addit"&amp;"ion, it also discusses the selection of short stories and figures based on the concepts and features of the Malay short stories.")</f>
        <v>This course introduces the definitions, concepts and characteristics of short stories, followed by the creation of short stories process. The course also explains the processes in the stories and presenting the history of the Malay short stories. In addition, it also discusses the selection of short stories and figures based on the concepts and features of the Malay short stories.</v>
      </c>
      <c r="T33" s="12"/>
      <c r="U33" s="12"/>
      <c r="V33" s="12"/>
      <c r="W33" s="12"/>
      <c r="X33" s="12"/>
      <c r="Y33" s="12"/>
      <c r="Z33" s="12"/>
      <c r="AA33" s="12"/>
      <c r="AB33" s="12"/>
      <c r="AC33" s="12"/>
    </row>
    <row r="34" ht="22.5" customHeight="1">
      <c r="A34" s="22">
        <f>IFERROR(__xludf.DUMMYFUNCTION("""COMPUTED_VALUE"""),33.0)</f>
        <v>33</v>
      </c>
      <c r="B34" s="12">
        <f>IFERROR(__xludf.DUMMYFUNCTION("""COMPUTED_VALUE"""),1033.0)</f>
        <v>1033</v>
      </c>
      <c r="C34" s="12" t="str">
        <f>IFERROR(__xludf.DUMMYFUNCTION("""COMPUTED_VALUE"""),"ISC1033")</f>
        <v>ISC1033</v>
      </c>
      <c r="D34" s="12" t="str">
        <f>IFERROR(__xludf.DUMMYFUNCTION("""COMPUTED_VALUE"""),"APM")</f>
        <v>APM</v>
      </c>
      <c r="E34" s="15" t="str">
        <f>IFERROR(__xludf.DUMMYFUNCTION("""COMPUTED_VALUE"""),"ACADEMY OF MALAY STUDIES")</f>
        <v>ACADEMY OF MALAY STUDIES</v>
      </c>
      <c r="F34" s="12" t="str">
        <f>IFERROR(__xludf.DUMMYFUNCTION("""COMPUTED_VALUE"""),"JIE2012")</f>
        <v>JIE2012</v>
      </c>
      <c r="G34" s="16" t="str">
        <f>IFERROR(__xludf.DUMMYFUNCTION("""COMPUTED_VALUE"""),"Malay Novel")</f>
        <v>Malay Novel</v>
      </c>
      <c r="H34" s="12" t="str">
        <f>IFERROR(__xludf.DUMMYFUNCTION("""COMPUTED_VALUE"""),"NIL")</f>
        <v>NIL</v>
      </c>
      <c r="I34" s="12">
        <f>IFERROR(__xludf.DUMMYFUNCTION("""COMPUTED_VALUE"""),3.0)</f>
        <v>3</v>
      </c>
      <c r="J34" s="12" t="str">
        <f>IFERROR(__xludf.DUMMYFUNCTION("""COMPUTED_VALUE"""),"Semester 2")</f>
        <v>Semester 2</v>
      </c>
      <c r="K34" s="12" t="str">
        <f>IFERROR(__xludf.DUMMYFUNCTION("""COMPUTED_VALUE"""),"Semester 2")</f>
        <v>Semester 2</v>
      </c>
      <c r="L34" s="12" t="str">
        <f>IFERROR(__xludf.DUMMYFUNCTION("""COMPUTED_VALUE"""),"Malay")</f>
        <v>Malay</v>
      </c>
      <c r="M34" s="12" t="str">
        <f>IFERROR(__xludf.DUMMYFUNCTION("""COMPUTED_VALUE"""),"Not Applicable")</f>
        <v>Not Applicable</v>
      </c>
      <c r="N34" s="12" t="str">
        <f>IFERROR(__xludf.DUMMYFUNCTION("""COMPUTED_VALUE"""),"NA")</f>
        <v>NA</v>
      </c>
      <c r="O34" s="12" t="str">
        <f>IFERROR(__xludf.DUMMYFUNCTION("""COMPUTED_VALUE"""),"Not Applicable")</f>
        <v>Not Applicable</v>
      </c>
      <c r="P34" s="12" t="str">
        <f>IFERROR(__xludf.DUMMYFUNCTION("""COMPUTED_VALUE"""),"Undergraduate")</f>
        <v>Undergraduate</v>
      </c>
      <c r="Q34" s="19" t="str">
        <f>IFERROR(__xludf.DUMMYFUNCTION("""COMPUTED_VALUE"""),"")</f>
        <v/>
      </c>
      <c r="R34" s="20">
        <f>IFERROR(__xludf.DUMMYFUNCTION("""COMPUTED_VALUE"""),5.0)</f>
        <v>5</v>
      </c>
      <c r="S34" s="21" t="str">
        <f>IFERROR(__xludf.DUMMYFUNCTION("""COMPUTED_VALUE"""),"This course introduces the definition and the authorship of Malay novel. The course also explain the history of the Malay novel and the significant of the texts. This course will discusses the background of the author, and their role in writing in relatio"&amp;"n to society and humanities. ")</f>
        <v>This course introduces the definition and the authorship of Malay novel. The course also explain the history of the Malay novel and the significant of the texts. This course will discusses the background of the author, and their role in writing in relation to society and humanities. </v>
      </c>
      <c r="T34" s="12"/>
      <c r="U34" s="12"/>
      <c r="V34" s="12"/>
      <c r="W34" s="12"/>
      <c r="X34" s="12"/>
      <c r="Y34" s="12"/>
      <c r="Z34" s="12"/>
      <c r="AA34" s="12"/>
      <c r="AB34" s="12"/>
      <c r="AC34" s="12"/>
    </row>
    <row r="35" ht="22.5" customHeight="1">
      <c r="A35" s="22">
        <f>IFERROR(__xludf.DUMMYFUNCTION("""COMPUTED_VALUE"""),34.0)</f>
        <v>34</v>
      </c>
      <c r="B35" s="12">
        <f>IFERROR(__xludf.DUMMYFUNCTION("""COMPUTED_VALUE"""),1034.0)</f>
        <v>1034</v>
      </c>
      <c r="C35" s="12" t="str">
        <f>IFERROR(__xludf.DUMMYFUNCTION("""COMPUTED_VALUE"""),"ISC1034")</f>
        <v>ISC1034</v>
      </c>
      <c r="D35" s="12" t="str">
        <f>IFERROR(__xludf.DUMMYFUNCTION("""COMPUTED_VALUE"""),"APM")</f>
        <v>APM</v>
      </c>
      <c r="E35" s="15" t="str">
        <f>IFERROR(__xludf.DUMMYFUNCTION("""COMPUTED_VALUE"""),"ACADEMY OF MALAY STUDIES")</f>
        <v>ACADEMY OF MALAY STUDIES</v>
      </c>
      <c r="F35" s="12" t="str">
        <f>IFERROR(__xludf.DUMMYFUNCTION("""COMPUTED_VALUE"""),"JIE3017")</f>
        <v>JIE3017</v>
      </c>
      <c r="G35" s="16" t="str">
        <f>IFERROR(__xludf.DUMMYFUNCTION("""COMPUTED_VALUE"""),"Communicative Literature")</f>
        <v>Communicative Literature</v>
      </c>
      <c r="H35" s="12" t="str">
        <f>IFERROR(__xludf.DUMMYFUNCTION("""COMPUTED_VALUE"""),"NIL")</f>
        <v>NIL</v>
      </c>
      <c r="I35" s="12">
        <f>IFERROR(__xludf.DUMMYFUNCTION("""COMPUTED_VALUE"""),3.0)</f>
        <v>3</v>
      </c>
      <c r="J35" s="12" t="str">
        <f>IFERROR(__xludf.DUMMYFUNCTION("""COMPUTED_VALUE"""),"Semester 2")</f>
        <v>Semester 2</v>
      </c>
      <c r="K35" s="12" t="str">
        <f>IFERROR(__xludf.DUMMYFUNCTION("""COMPUTED_VALUE"""),"Semester 2")</f>
        <v>Semester 2</v>
      </c>
      <c r="L35" s="12" t="str">
        <f>IFERROR(__xludf.DUMMYFUNCTION("""COMPUTED_VALUE"""),"Malay")</f>
        <v>Malay</v>
      </c>
      <c r="M35" s="12" t="str">
        <f>IFERROR(__xludf.DUMMYFUNCTION("""COMPUTED_VALUE"""),"Not Applicable")</f>
        <v>Not Applicable</v>
      </c>
      <c r="N35" s="12" t="str">
        <f>IFERROR(__xludf.DUMMYFUNCTION("""COMPUTED_VALUE"""),"NA")</f>
        <v>NA</v>
      </c>
      <c r="O35" s="12" t="str">
        <f>IFERROR(__xludf.DUMMYFUNCTION("""COMPUTED_VALUE"""),"Not Applicable")</f>
        <v>Not Applicable</v>
      </c>
      <c r="P35" s="12" t="str">
        <f>IFERROR(__xludf.DUMMYFUNCTION("""COMPUTED_VALUE"""),"Undergraduate")</f>
        <v>Undergraduate</v>
      </c>
      <c r="Q35" s="19" t="str">
        <f>IFERROR(__xludf.DUMMYFUNCTION("""COMPUTED_VALUE"""),"")</f>
        <v/>
      </c>
      <c r="R35" s="20">
        <f>IFERROR(__xludf.DUMMYFUNCTION("""COMPUTED_VALUE"""),5.0)</f>
        <v>5</v>
      </c>
      <c r="S35" s="21" t="str">
        <f>IFERROR(__xludf.DUMMYFUNCTION("""COMPUTED_VALUE"""),"This course introduces and exposes students to use language effectively in the communication literature. Literature as an affective communicative art can be used in a situation or thing. This course is designed to exposed students to the literature of eff"&amp;"ective communicative and appearance / effective presentation in a situation or event.")</f>
        <v>This course introduces and exposes students to use language effectively in the communication literature. Literature as an affective communicative art can be used in a situation or thing. This course is designed to exposed students to the literature of effective communicative and appearance / effective presentation in a situation or event.</v>
      </c>
      <c r="T35" s="12"/>
      <c r="U35" s="12"/>
      <c r="V35" s="12"/>
      <c r="W35" s="12"/>
      <c r="X35" s="12"/>
      <c r="Y35" s="12"/>
      <c r="Z35" s="12"/>
      <c r="AA35" s="12"/>
      <c r="AB35" s="12"/>
      <c r="AC35" s="12"/>
    </row>
    <row r="36" ht="22.5" customHeight="1">
      <c r="A36" s="22">
        <f>IFERROR(__xludf.DUMMYFUNCTION("""COMPUTED_VALUE"""),35.0)</f>
        <v>35</v>
      </c>
      <c r="B36" s="12">
        <f>IFERROR(__xludf.DUMMYFUNCTION("""COMPUTED_VALUE"""),1035.0)</f>
        <v>1035</v>
      </c>
      <c r="C36" s="12" t="str">
        <f>IFERROR(__xludf.DUMMYFUNCTION("""COMPUTED_VALUE"""),"ISC1035")</f>
        <v>ISC1035</v>
      </c>
      <c r="D36" s="12" t="str">
        <f>IFERROR(__xludf.DUMMYFUNCTION("""COMPUTED_VALUE"""),"FAB")</f>
        <v>FAB</v>
      </c>
      <c r="E36" s="15" t="str">
        <f>IFERROR(__xludf.DUMMYFUNCTION("""COMPUTED_VALUE"""),"BUILT ENVIRONMENT")</f>
        <v>BUILT ENVIRONMENT</v>
      </c>
      <c r="F36" s="12" t="str">
        <f>IFERROR(__xludf.DUMMYFUNCTION("""COMPUTED_VALUE"""),"BIA1002")</f>
        <v>BIA1002</v>
      </c>
      <c r="G36" s="16" t="str">
        <f>IFERROR(__xludf.DUMMYFUNCTION("""COMPUTED_VALUE"""),"Materials And Construction I")</f>
        <v>Materials And Construction I</v>
      </c>
      <c r="H36" s="12" t="str">
        <f>IFERROR(__xludf.DUMMYFUNCTION("""COMPUTED_VALUE"""),"NIL")</f>
        <v>NIL</v>
      </c>
      <c r="I36" s="12">
        <f>IFERROR(__xludf.DUMMYFUNCTION("""COMPUTED_VALUE"""),2.0)</f>
        <v>2</v>
      </c>
      <c r="J36" s="18" t="str">
        <f>IFERROR(__xludf.DUMMYFUNCTION("""COMPUTED_VALUE"""),"Semester 1")</f>
        <v>Semester 1</v>
      </c>
      <c r="K36" s="12" t="str">
        <f>IFERROR(__xludf.DUMMYFUNCTION("""COMPUTED_VALUE"""),"Semester 1")</f>
        <v>Semester 1</v>
      </c>
      <c r="L36" s="12" t="str">
        <f>IFERROR(__xludf.DUMMYFUNCTION("""COMPUTED_VALUE"""),"English")</f>
        <v>English</v>
      </c>
      <c r="M36" s="12" t="str">
        <f>IFERROR(__xludf.DUMMYFUNCTION("""COMPUTED_VALUE"""),"Not Applicable")</f>
        <v>Not Applicable</v>
      </c>
      <c r="N36" s="12" t="str">
        <f>IFERROR(__xludf.DUMMYFUNCTION("""COMPUTED_VALUE"""),"NA")</f>
        <v>NA</v>
      </c>
      <c r="O36" s="22" t="str">
        <f>IFERROR(__xludf.DUMMYFUNCTION("""COMPUTED_VALUE"""),"Not Applicable")</f>
        <v>Not Applicable</v>
      </c>
      <c r="P36" s="12" t="str">
        <f>IFERROR(__xludf.DUMMYFUNCTION("""COMPUTED_VALUE"""),"Undergraduate")</f>
        <v>Undergraduate</v>
      </c>
      <c r="Q36" s="19" t="str">
        <f>IFERROR(__xludf.DUMMYFUNCTION("""COMPUTED_VALUE"""),"")</f>
        <v/>
      </c>
      <c r="R36" s="20">
        <f>IFERROR(__xludf.DUMMYFUNCTION("""COMPUTED_VALUE"""),5.0)</f>
        <v>5</v>
      </c>
      <c r="S36" s="21" t="str">
        <f>IFERROR(__xludf.DUMMYFUNCTION("""COMPUTED_VALUE"""),"This course introduces students to the basic building materials and construction techniques, material and construction defects and methods to avoid the occurrence of such defects in the domestic two-story structure using the construction of timber, bricks"&amp;" and reinforced concrete.")</f>
        <v>This course introduces students to the basic building materials and construction techniques, material and construction defects and methods to avoid the occurrence of such defects in the domestic two-story structure using the construction of timber, bricks and reinforced concrete.</v>
      </c>
      <c r="T36" s="12"/>
      <c r="U36" s="12"/>
      <c r="V36" s="12"/>
      <c r="W36" s="12"/>
      <c r="X36" s="12"/>
      <c r="Y36" s="12"/>
      <c r="Z36" s="12"/>
      <c r="AA36" s="12"/>
      <c r="AB36" s="12"/>
      <c r="AC36" s="12"/>
    </row>
    <row r="37" ht="22.5" customHeight="1">
      <c r="A37" s="22">
        <f>IFERROR(__xludf.DUMMYFUNCTION("""COMPUTED_VALUE"""),36.0)</f>
        <v>36</v>
      </c>
      <c r="B37" s="12">
        <f>IFERROR(__xludf.DUMMYFUNCTION("""COMPUTED_VALUE"""),1036.0)</f>
        <v>1036</v>
      </c>
      <c r="C37" s="12" t="str">
        <f>IFERROR(__xludf.DUMMYFUNCTION("""COMPUTED_VALUE"""),"ISC1036")</f>
        <v>ISC1036</v>
      </c>
      <c r="D37" s="12" t="str">
        <f>IFERROR(__xludf.DUMMYFUNCTION("""COMPUTED_VALUE"""),"FAB")</f>
        <v>FAB</v>
      </c>
      <c r="E37" s="15" t="str">
        <f>IFERROR(__xludf.DUMMYFUNCTION("""COMPUTED_VALUE"""),"BUILT ENVIRONMENT")</f>
        <v>BUILT ENVIRONMENT</v>
      </c>
      <c r="F37" s="12" t="str">
        <f>IFERROR(__xludf.DUMMYFUNCTION("""COMPUTED_VALUE"""),"BIA2001")</f>
        <v>BIA2001</v>
      </c>
      <c r="G37" s="16" t="str">
        <f>IFERROR(__xludf.DUMMYFUNCTION("""COMPUTED_VALUE"""),"	Architectural Design Studio III")</f>
        <v>	Architectural Design Studio III</v>
      </c>
      <c r="H37" s="12" t="str">
        <f>IFERROR(__xludf.DUMMYFUNCTION("""COMPUTED_VALUE"""),"NIL")</f>
        <v>NIL</v>
      </c>
      <c r="I37" s="12">
        <f>IFERROR(__xludf.DUMMYFUNCTION("""COMPUTED_VALUE"""),10.0)</f>
        <v>10</v>
      </c>
      <c r="J37" s="18" t="str">
        <f>IFERROR(__xludf.DUMMYFUNCTION("""COMPUTED_VALUE"""),"Semester 1")</f>
        <v>Semester 1</v>
      </c>
      <c r="K37" s="12" t="str">
        <f>IFERROR(__xludf.DUMMYFUNCTION("""COMPUTED_VALUE"""),"Semester 1")</f>
        <v>Semester 1</v>
      </c>
      <c r="L37" s="12" t="str">
        <f>IFERROR(__xludf.DUMMYFUNCTION("""COMPUTED_VALUE"""),"English")</f>
        <v>English</v>
      </c>
      <c r="M37" s="12" t="str">
        <f>IFERROR(__xludf.DUMMYFUNCTION("""COMPUTED_VALUE"""),"Not Applicable")</f>
        <v>Not Applicable</v>
      </c>
      <c r="N37" s="12" t="str">
        <f>IFERROR(__xludf.DUMMYFUNCTION("""COMPUTED_VALUE"""),"NA")</f>
        <v>NA</v>
      </c>
      <c r="O37" s="22" t="str">
        <f>IFERROR(__xludf.DUMMYFUNCTION("""COMPUTED_VALUE"""),"Not Applicable")</f>
        <v>Not Applicable</v>
      </c>
      <c r="P37" s="12" t="str">
        <f>IFERROR(__xludf.DUMMYFUNCTION("""COMPUTED_VALUE"""),"Undergraduate")</f>
        <v>Undergraduate</v>
      </c>
      <c r="Q37" s="19" t="str">
        <f>IFERROR(__xludf.DUMMYFUNCTION("""COMPUTED_VALUE"""),"")</f>
        <v/>
      </c>
      <c r="R37" s="20">
        <f>IFERROR(__xludf.DUMMYFUNCTION("""COMPUTED_VALUE"""),5.0)</f>
        <v>5</v>
      </c>
      <c r="S37" s="21" t="str">
        <f>IFERROR(__xludf.DUMMYFUNCTION("""COMPUTED_VALUE"""),"This course allows students to further build and strengthen skills by using an experiential ‘master-apprentice’ studio-based learning approach. The student is given two assignments based on a brief and program, to complete a final set of drawings and mode"&amp;"ls, graphically and verbally presented. The design process requires the students to practice an approach of:
•	combining architectural elements 
•	putting together a scheme 
•	conceptualising 
This course also provides learning on the architectural theor"&amp;"ies and themes for this semester, which is:
architectural representation 
architectural language 
•	form 
•	space
•	context ")</f>
        <v>This course allows students to further build and strengthen skills by using an experiential ‘master-apprentice’ studio-based learning approach. The student is given two assignments based on a brief and program, to complete a final set of drawings and models, graphically and verbally presented. The design process requires the students to practice an approach of:
•	combining architectural elements 
•	putting together a scheme 
•	conceptualising 
This course also provides learning on the architectural theories and themes for this semester, which is:
architectural representation 
architectural language 
•	form 
•	space
•	context </v>
      </c>
      <c r="T37" s="12"/>
      <c r="U37" s="12"/>
      <c r="V37" s="12"/>
      <c r="W37" s="12"/>
      <c r="X37" s="12"/>
      <c r="Y37" s="12"/>
      <c r="Z37" s="12"/>
      <c r="AA37" s="12"/>
      <c r="AB37" s="12"/>
      <c r="AC37" s="12"/>
    </row>
    <row r="38" ht="22.5" customHeight="1">
      <c r="A38" s="22">
        <f>IFERROR(__xludf.DUMMYFUNCTION("""COMPUTED_VALUE"""),37.0)</f>
        <v>37</v>
      </c>
      <c r="B38" s="12">
        <f>IFERROR(__xludf.DUMMYFUNCTION("""COMPUTED_VALUE"""),1037.0)</f>
        <v>1037</v>
      </c>
      <c r="C38" s="12" t="str">
        <f>IFERROR(__xludf.DUMMYFUNCTION("""COMPUTED_VALUE"""),"ISC1037")</f>
        <v>ISC1037</v>
      </c>
      <c r="D38" s="12" t="str">
        <f>IFERROR(__xludf.DUMMYFUNCTION("""COMPUTED_VALUE"""),"FAB")</f>
        <v>FAB</v>
      </c>
      <c r="E38" s="15" t="str">
        <f>IFERROR(__xludf.DUMMYFUNCTION("""COMPUTED_VALUE"""),"BUILT ENVIRONMENT")</f>
        <v>BUILT ENVIRONMENT</v>
      </c>
      <c r="F38" s="12" t="str">
        <f>IFERROR(__xludf.DUMMYFUNCTION("""COMPUTED_VALUE"""),"BIA3001")</f>
        <v>BIA3001</v>
      </c>
      <c r="G38" s="16" t="str">
        <f>IFERROR(__xludf.DUMMYFUNCTION("""COMPUTED_VALUE"""),"Architectural Design Studio V")</f>
        <v>Architectural Design Studio V</v>
      </c>
      <c r="H38" s="12" t="str">
        <f>IFERROR(__xludf.DUMMYFUNCTION("""COMPUTED_VALUE"""),"NIL")</f>
        <v>NIL</v>
      </c>
      <c r="I38" s="12">
        <f>IFERROR(__xludf.DUMMYFUNCTION("""COMPUTED_VALUE"""),10.0)</f>
        <v>10</v>
      </c>
      <c r="J38" s="18" t="str">
        <f>IFERROR(__xludf.DUMMYFUNCTION("""COMPUTED_VALUE"""),"Semester 1")</f>
        <v>Semester 1</v>
      </c>
      <c r="K38" s="12" t="str">
        <f>IFERROR(__xludf.DUMMYFUNCTION("""COMPUTED_VALUE"""),"Semester 1")</f>
        <v>Semester 1</v>
      </c>
      <c r="L38" s="12" t="str">
        <f>IFERROR(__xludf.DUMMYFUNCTION("""COMPUTED_VALUE"""),"English")</f>
        <v>English</v>
      </c>
      <c r="M38" s="12" t="str">
        <f>IFERROR(__xludf.DUMMYFUNCTION("""COMPUTED_VALUE"""),"Not Applicable")</f>
        <v>Not Applicable</v>
      </c>
      <c r="N38" s="12" t="str">
        <f>IFERROR(__xludf.DUMMYFUNCTION("""COMPUTED_VALUE"""),"NA")</f>
        <v>NA</v>
      </c>
      <c r="O38" s="22" t="str">
        <f>IFERROR(__xludf.DUMMYFUNCTION("""COMPUTED_VALUE"""),"Not Applicable")</f>
        <v>Not Applicable</v>
      </c>
      <c r="P38" s="12" t="str">
        <f>IFERROR(__xludf.DUMMYFUNCTION("""COMPUTED_VALUE"""),"Undergraduate")</f>
        <v>Undergraduate</v>
      </c>
      <c r="Q38" s="19" t="str">
        <f>IFERROR(__xludf.DUMMYFUNCTION("""COMPUTED_VALUE"""),"")</f>
        <v/>
      </c>
      <c r="R38" s="20">
        <f>IFERROR(__xludf.DUMMYFUNCTION("""COMPUTED_VALUE"""),5.0)</f>
        <v>5</v>
      </c>
      <c r="S38" s="21" t="str">
        <f>IFERROR(__xludf.DUMMYFUNCTION("""COMPUTED_VALUE"""),"This course allows students to focus on the urban studies: 
•	visit and conduct an urban study based on a developed brief in an identified town or city
•	gather planning and building regulation from respective local authorities
•	illustrate and present th"&amp;"e urban site studies utilizing selected principles and concepts
•	design an individual building project based on the findings of the urban and site studies.
")</f>
        <v>This course allows students to focus on the urban studies: 
•	visit and conduct an urban study based on a developed brief in an identified town or city
•	gather planning and building regulation from respective local authorities
•	illustrate and present the urban site studies utilizing selected principles and concepts
•	design an individual building project based on the findings of the urban and site studies.
</v>
      </c>
      <c r="T38" s="12"/>
      <c r="U38" s="12"/>
      <c r="V38" s="12"/>
      <c r="W38" s="12"/>
      <c r="X38" s="12"/>
      <c r="Y38" s="12"/>
      <c r="Z38" s="12"/>
      <c r="AA38" s="12"/>
      <c r="AB38" s="12"/>
      <c r="AC38" s="12"/>
    </row>
    <row r="39" ht="22.5" customHeight="1">
      <c r="A39" s="22">
        <f>IFERROR(__xludf.DUMMYFUNCTION("""COMPUTED_VALUE"""),38.0)</f>
        <v>38</v>
      </c>
      <c r="B39" s="12">
        <f>IFERROR(__xludf.DUMMYFUNCTION("""COMPUTED_VALUE"""),1038.0)</f>
        <v>1038</v>
      </c>
      <c r="C39" s="12" t="str">
        <f>IFERROR(__xludf.DUMMYFUNCTION("""COMPUTED_VALUE"""),"ISC1038")</f>
        <v>ISC1038</v>
      </c>
      <c r="D39" s="12" t="str">
        <f>IFERROR(__xludf.DUMMYFUNCTION("""COMPUTED_VALUE"""),"FAB")</f>
        <v>FAB</v>
      </c>
      <c r="E39" s="15" t="str">
        <f>IFERROR(__xludf.DUMMYFUNCTION("""COMPUTED_VALUE"""),"BUILT ENVIRONMENT")</f>
        <v>BUILT ENVIRONMENT</v>
      </c>
      <c r="F39" s="12" t="str">
        <f>IFERROR(__xludf.DUMMYFUNCTION("""COMPUTED_VALUE"""),"BIE1002")</f>
        <v>BIE1002</v>
      </c>
      <c r="G39" s="16" t="str">
        <f>IFERROR(__xludf.DUMMYFUNCTION("""COMPUTED_VALUE"""),"Accounting and Financial Management")</f>
        <v>Accounting and Financial Management</v>
      </c>
      <c r="H39" s="12" t="str">
        <f>IFERROR(__xludf.DUMMYFUNCTION("""COMPUTED_VALUE"""),"NIL")</f>
        <v>NIL</v>
      </c>
      <c r="I39" s="12">
        <f>IFERROR(__xludf.DUMMYFUNCTION("""COMPUTED_VALUE"""),3.0)</f>
        <v>3</v>
      </c>
      <c r="J39" s="18" t="str">
        <f>IFERROR(__xludf.DUMMYFUNCTION("""COMPUTED_VALUE"""),"Semester 1")</f>
        <v>Semester 1</v>
      </c>
      <c r="K39" s="12" t="str">
        <f>IFERROR(__xludf.DUMMYFUNCTION("""COMPUTED_VALUE"""),"Semester 1")</f>
        <v>Semester 1</v>
      </c>
      <c r="L39" s="12" t="str">
        <f>IFERROR(__xludf.DUMMYFUNCTION("""COMPUTED_VALUE"""),"English")</f>
        <v>English</v>
      </c>
      <c r="M39" s="12" t="str">
        <f>IFERROR(__xludf.DUMMYFUNCTION("""COMPUTED_VALUE"""),"Not Applicable")</f>
        <v>Not Applicable</v>
      </c>
      <c r="N39" s="12" t="str">
        <f>IFERROR(__xludf.DUMMYFUNCTION("""COMPUTED_VALUE"""),"NA")</f>
        <v>NA</v>
      </c>
      <c r="O39" s="22" t="str">
        <f>IFERROR(__xludf.DUMMYFUNCTION("""COMPUTED_VALUE"""),"Not Applicable")</f>
        <v>Not Applicable</v>
      </c>
      <c r="P39" s="12" t="str">
        <f>IFERROR(__xludf.DUMMYFUNCTION("""COMPUTED_VALUE"""),"Undergraduate")</f>
        <v>Undergraduate</v>
      </c>
      <c r="Q39" s="19" t="str">
        <f>IFERROR(__xludf.DUMMYFUNCTION("""COMPUTED_VALUE"""),"")</f>
        <v/>
      </c>
      <c r="R39" s="20">
        <f>IFERROR(__xludf.DUMMYFUNCTION("""COMPUTED_VALUE"""),5.0)</f>
        <v>5</v>
      </c>
      <c r="S39" s="21" t="str">
        <f>IFERROR(__xludf.DUMMYFUNCTION("""COMPUTED_VALUE"""),"This course deals with the concept and basic principles of accounting which include balance sheet, ledger, trading account, and profit-and-loss account. The course also introduces the financial management which provides an understanding on accounting rati"&amp;"o and the application of financial statement.")</f>
        <v>This course deals with the concept and basic principles of accounting which include balance sheet, ledger, trading account, and profit-and-loss account. The course also introduces the financial management which provides an understanding on accounting ratio and the application of financial statement.</v>
      </c>
      <c r="T39" s="12"/>
      <c r="U39" s="12"/>
      <c r="V39" s="12"/>
      <c r="W39" s="12"/>
      <c r="X39" s="12"/>
      <c r="Y39" s="12"/>
      <c r="Z39" s="12"/>
      <c r="AA39" s="12"/>
      <c r="AB39" s="12"/>
      <c r="AC39" s="12"/>
    </row>
    <row r="40" ht="22.5" customHeight="1">
      <c r="A40" s="22">
        <f>IFERROR(__xludf.DUMMYFUNCTION("""COMPUTED_VALUE"""),39.0)</f>
        <v>39</v>
      </c>
      <c r="B40" s="12">
        <f>IFERROR(__xludf.DUMMYFUNCTION("""COMPUTED_VALUE"""),1039.0)</f>
        <v>1039</v>
      </c>
      <c r="C40" s="12" t="str">
        <f>IFERROR(__xludf.DUMMYFUNCTION("""COMPUTED_VALUE"""),"ISC1039")</f>
        <v>ISC1039</v>
      </c>
      <c r="D40" s="12" t="str">
        <f>IFERROR(__xludf.DUMMYFUNCTION("""COMPUTED_VALUE"""),"FAB")</f>
        <v>FAB</v>
      </c>
      <c r="E40" s="15" t="str">
        <f>IFERROR(__xludf.DUMMYFUNCTION("""COMPUTED_VALUE"""),"BUILT ENVIRONMENT")</f>
        <v>BUILT ENVIRONMENT</v>
      </c>
      <c r="F40" s="12" t="str">
        <f>IFERROR(__xludf.DUMMYFUNCTION("""COMPUTED_VALUE"""),"BIB3004")</f>
        <v>BIB3004</v>
      </c>
      <c r="G40" s="16" t="str">
        <f>IFERROR(__xludf.DUMMYFUNCTION("""COMPUTED_VALUE"""),"Risk Management and Construction Safety")</f>
        <v>Risk Management and Construction Safety</v>
      </c>
      <c r="H40" s="12" t="str">
        <f>IFERROR(__xludf.DUMMYFUNCTION("""COMPUTED_VALUE"""),"NIL")</f>
        <v>NIL</v>
      </c>
      <c r="I40" s="12">
        <f>IFERROR(__xludf.DUMMYFUNCTION("""COMPUTED_VALUE"""),2.0)</f>
        <v>2</v>
      </c>
      <c r="J40" s="18" t="str">
        <f>IFERROR(__xludf.DUMMYFUNCTION("""COMPUTED_VALUE"""),"Semester 1")</f>
        <v>Semester 1</v>
      </c>
      <c r="K40" s="12" t="str">
        <f>IFERROR(__xludf.DUMMYFUNCTION("""COMPUTED_VALUE"""),"Semester 1")</f>
        <v>Semester 1</v>
      </c>
      <c r="L40" s="12" t="str">
        <f>IFERROR(__xludf.DUMMYFUNCTION("""COMPUTED_VALUE"""),"English")</f>
        <v>English</v>
      </c>
      <c r="M40" s="12" t="str">
        <f>IFERROR(__xludf.DUMMYFUNCTION("""COMPUTED_VALUE"""),"Not Applicable")</f>
        <v>Not Applicable</v>
      </c>
      <c r="N40" s="12" t="str">
        <f>IFERROR(__xludf.DUMMYFUNCTION("""COMPUTED_VALUE"""),"NA")</f>
        <v>NA</v>
      </c>
      <c r="O40" s="22" t="str">
        <f>IFERROR(__xludf.DUMMYFUNCTION("""COMPUTED_VALUE"""),"Not Applicable")</f>
        <v>Not Applicable</v>
      </c>
      <c r="P40" s="12" t="str">
        <f>IFERROR(__xludf.DUMMYFUNCTION("""COMPUTED_VALUE"""),"Undergraduate")</f>
        <v>Undergraduate</v>
      </c>
      <c r="Q40" s="19" t="str">
        <f>IFERROR(__xludf.DUMMYFUNCTION("""COMPUTED_VALUE"""),"")</f>
        <v/>
      </c>
      <c r="R40" s="20">
        <f>IFERROR(__xludf.DUMMYFUNCTION("""COMPUTED_VALUE"""),3.0)</f>
        <v>3</v>
      </c>
      <c r="S40" s="21" t="str">
        <f>IFERROR(__xludf.DUMMYFUNCTION("""COMPUTED_VALUE"""),"Introduction to risk, health and safety in construction industry: risk and danger, legislation and safety acts: OSHA 1994, building works guidelines; Role, importance and safety and health management: characteristics, policy, investigative methods, manual"&amp;"s and procedures; Accidents at site: report, monitoring and prevention. Explanation of current case studies which are related to safety and health issues in the construction industry.")</f>
        <v>Introduction to risk, health and safety in construction industry: risk and danger, legislation and safety acts: OSHA 1994, building works guidelines; Role, importance and safety and health management: characteristics, policy, investigative methods, manuals and procedures; Accidents at site: report, monitoring and prevention. Explanation of current case studies which are related to safety and health issues in the construction industry.</v>
      </c>
      <c r="T40" s="12"/>
      <c r="U40" s="12"/>
      <c r="V40" s="12"/>
      <c r="W40" s="12"/>
      <c r="X40" s="12"/>
      <c r="Y40" s="12"/>
      <c r="Z40" s="12"/>
      <c r="AA40" s="12"/>
      <c r="AB40" s="12"/>
      <c r="AC40" s="12"/>
    </row>
    <row r="41" ht="22.5" customHeight="1">
      <c r="A41" s="22">
        <f>IFERROR(__xludf.DUMMYFUNCTION("""COMPUTED_VALUE"""),40.0)</f>
        <v>40</v>
      </c>
      <c r="B41" s="12">
        <f>IFERROR(__xludf.DUMMYFUNCTION("""COMPUTED_VALUE"""),1040.0)</f>
        <v>1040</v>
      </c>
      <c r="C41" s="12" t="str">
        <f>IFERROR(__xludf.DUMMYFUNCTION("""COMPUTED_VALUE"""),"ISC1040")</f>
        <v>ISC1040</v>
      </c>
      <c r="D41" s="12" t="str">
        <f>IFERROR(__xludf.DUMMYFUNCTION("""COMPUTED_VALUE"""),"FAB")</f>
        <v>FAB</v>
      </c>
      <c r="E41" s="15" t="str">
        <f>IFERROR(__xludf.DUMMYFUNCTION("""COMPUTED_VALUE"""),"BUILT ENVIRONMENT")</f>
        <v>BUILT ENVIRONMENT</v>
      </c>
      <c r="F41" s="12" t="str">
        <f>IFERROR(__xludf.DUMMYFUNCTION("""COMPUTED_VALUE"""),"BID2002")</f>
        <v>BID2002</v>
      </c>
      <c r="G41" s="16" t="str">
        <f>IFERROR(__xludf.DUMMYFUNCTION("""COMPUTED_VALUE"""),"Quantitative Analysis in Planning")</f>
        <v>Quantitative Analysis in Planning</v>
      </c>
      <c r="H41" s="12" t="str">
        <f>IFERROR(__xludf.DUMMYFUNCTION("""COMPUTED_VALUE"""),"NIL")</f>
        <v>NIL</v>
      </c>
      <c r="I41" s="12">
        <f>IFERROR(__xludf.DUMMYFUNCTION("""COMPUTED_VALUE"""),3.0)</f>
        <v>3</v>
      </c>
      <c r="J41" s="18" t="str">
        <f>IFERROR(__xludf.DUMMYFUNCTION("""COMPUTED_VALUE"""),"Semester 1")</f>
        <v>Semester 1</v>
      </c>
      <c r="K41" s="12" t="str">
        <f>IFERROR(__xludf.DUMMYFUNCTION("""COMPUTED_VALUE"""),"Semester 1")</f>
        <v>Semester 1</v>
      </c>
      <c r="L41" s="12" t="str">
        <f>IFERROR(__xludf.DUMMYFUNCTION("""COMPUTED_VALUE"""),"English")</f>
        <v>English</v>
      </c>
      <c r="M41" s="12" t="str">
        <f>IFERROR(__xludf.DUMMYFUNCTION("""COMPUTED_VALUE"""),"Not Applicable")</f>
        <v>Not Applicable</v>
      </c>
      <c r="N41" s="12" t="str">
        <f>IFERROR(__xludf.DUMMYFUNCTION("""COMPUTED_VALUE"""),"NA")</f>
        <v>NA</v>
      </c>
      <c r="O41" s="22" t="str">
        <f>IFERROR(__xludf.DUMMYFUNCTION("""COMPUTED_VALUE"""),"Not Applicable")</f>
        <v>Not Applicable</v>
      </c>
      <c r="P41" s="12" t="str">
        <f>IFERROR(__xludf.DUMMYFUNCTION("""COMPUTED_VALUE"""),"Undergraduate")</f>
        <v>Undergraduate</v>
      </c>
      <c r="Q41" s="19" t="str">
        <f>IFERROR(__xludf.DUMMYFUNCTION("""COMPUTED_VALUE"""),"")</f>
        <v/>
      </c>
      <c r="R41" s="20">
        <f>IFERROR(__xludf.DUMMYFUNCTION("""COMPUTED_VALUE"""),2.0)</f>
        <v>2</v>
      </c>
      <c r="S41" s="21" t="str">
        <f>IFERROR(__xludf.DUMMYFUNCTION("""COMPUTED_VALUE"""),"This courses is designed to introduce students to commonly used statistical quantitative analysis in urban planning and research. Students will be exposed to the basic skills statistical techniques as a mean to communicate research findings effectively. T"&amp;"opics covered include types and sources of quantitative data, designing and administering questionnaire survey, basic descriptive and inferential ststistics and the use of SPSS software for quantitative analysis.")</f>
        <v>This courses is designed to introduce students to commonly used statistical quantitative analysis in urban planning and research. Students will be exposed to the basic skills statistical techniques as a mean to communicate research findings effectively. Topics covered include types and sources of quantitative data, designing and administering questionnaire survey, basic descriptive and inferential ststistics and the use of SPSS software for quantitative analysis.</v>
      </c>
      <c r="T41" s="12"/>
      <c r="U41" s="12"/>
      <c r="V41" s="12"/>
      <c r="W41" s="12"/>
      <c r="X41" s="12"/>
      <c r="Y41" s="12"/>
      <c r="Z41" s="12"/>
      <c r="AA41" s="12"/>
      <c r="AB41" s="12"/>
      <c r="AC41" s="12"/>
    </row>
    <row r="42" ht="22.5" customHeight="1">
      <c r="A42" s="22">
        <f>IFERROR(__xludf.DUMMYFUNCTION("""COMPUTED_VALUE"""),41.0)</f>
        <v>41</v>
      </c>
      <c r="B42" s="12">
        <f>IFERROR(__xludf.DUMMYFUNCTION("""COMPUTED_VALUE"""),1041.0)</f>
        <v>1041</v>
      </c>
      <c r="C42" s="12" t="str">
        <f>IFERROR(__xludf.DUMMYFUNCTION("""COMPUTED_VALUE"""),"ISC1041")</f>
        <v>ISC1041</v>
      </c>
      <c r="D42" s="12" t="str">
        <f>IFERROR(__xludf.DUMMYFUNCTION("""COMPUTED_VALUE"""),"FAB")</f>
        <v>FAB</v>
      </c>
      <c r="E42" s="15" t="str">
        <f>IFERROR(__xludf.DUMMYFUNCTION("""COMPUTED_VALUE"""),"BUILT ENVIRONMENT")</f>
        <v>BUILT ENVIRONMENT</v>
      </c>
      <c r="F42" s="12" t="str">
        <f>IFERROR(__xludf.DUMMYFUNCTION("""COMPUTED_VALUE"""),"BID3002")</f>
        <v>BID3002</v>
      </c>
      <c r="G42" s="16" t="str">
        <f>IFERROR(__xludf.DUMMYFUNCTION("""COMPUTED_VALUE"""),"Recreational and Tourism Planning")</f>
        <v>Recreational and Tourism Planning</v>
      </c>
      <c r="H42" s="12" t="str">
        <f>IFERROR(__xludf.DUMMYFUNCTION("""COMPUTED_VALUE"""),"NIL")</f>
        <v>NIL</v>
      </c>
      <c r="I42" s="12">
        <f>IFERROR(__xludf.DUMMYFUNCTION("""COMPUTED_VALUE"""),3.0)</f>
        <v>3</v>
      </c>
      <c r="J42" s="18" t="str">
        <f>IFERROR(__xludf.DUMMYFUNCTION("""COMPUTED_VALUE"""),"Semester 1")</f>
        <v>Semester 1</v>
      </c>
      <c r="K42" s="12" t="str">
        <f>IFERROR(__xludf.DUMMYFUNCTION("""COMPUTED_VALUE"""),"Semester 1")</f>
        <v>Semester 1</v>
      </c>
      <c r="L42" s="12" t="str">
        <f>IFERROR(__xludf.DUMMYFUNCTION("""COMPUTED_VALUE"""),"English")</f>
        <v>English</v>
      </c>
      <c r="M42" s="12" t="str">
        <f>IFERROR(__xludf.DUMMYFUNCTION("""COMPUTED_VALUE"""),"Not Applicable")</f>
        <v>Not Applicable</v>
      </c>
      <c r="N42" s="12" t="str">
        <f>IFERROR(__xludf.DUMMYFUNCTION("""COMPUTED_VALUE"""),"NA")</f>
        <v>NA</v>
      </c>
      <c r="O42" s="22" t="str">
        <f>IFERROR(__xludf.DUMMYFUNCTION("""COMPUTED_VALUE"""),"Not Applicable")</f>
        <v>Not Applicable</v>
      </c>
      <c r="P42" s="12" t="str">
        <f>IFERROR(__xludf.DUMMYFUNCTION("""COMPUTED_VALUE"""),"Undergraduate")</f>
        <v>Undergraduate</v>
      </c>
      <c r="Q42" s="19" t="str">
        <f>IFERROR(__xludf.DUMMYFUNCTION("""COMPUTED_VALUE"""),"")</f>
        <v/>
      </c>
      <c r="R42" s="20">
        <f>IFERROR(__xludf.DUMMYFUNCTION("""COMPUTED_VALUE"""),2.0)</f>
        <v>2</v>
      </c>
      <c r="S42" s="21" t="str">
        <f>IFERROR(__xludf.DUMMYFUNCTION("""COMPUTED_VALUE"""),"This course discusses the physical and social aspects in recreation and tourism development. Students will do research on spatial planning in the provision  and development of  recreation and tourism : monitoring, implementation, planning in selected recr"&amp;"eation and tourism area, and evaluating country’s recreation and tourism projects. Other topics discuss includes the  legal systems, standards,  policies, strategies, implementation of recreation and tourism  activities.
")</f>
        <v>This course discusses the physical and social aspects in recreation and tourism development. Students will do research on spatial planning in the provision  and development of  recreation and tourism : monitoring, implementation, planning in selected recreation and tourism area, and evaluating country’s recreation and tourism projects. Other topics discuss includes the  legal systems, standards,  policies, strategies, implementation of recreation and tourism  activities.
</v>
      </c>
      <c r="T42" s="12"/>
      <c r="U42" s="12"/>
      <c r="V42" s="12"/>
      <c r="W42" s="12"/>
      <c r="X42" s="12"/>
      <c r="Y42" s="12"/>
      <c r="Z42" s="12"/>
      <c r="AA42" s="12"/>
      <c r="AB42" s="12"/>
      <c r="AC42" s="12"/>
    </row>
    <row r="43" ht="22.5" customHeight="1">
      <c r="A43" s="22">
        <f>IFERROR(__xludf.DUMMYFUNCTION("""COMPUTED_VALUE"""),42.0)</f>
        <v>42</v>
      </c>
      <c r="B43" s="12">
        <f>IFERROR(__xludf.DUMMYFUNCTION("""COMPUTED_VALUE"""),1042.0)</f>
        <v>1042</v>
      </c>
      <c r="C43" s="12" t="str">
        <f>IFERROR(__xludf.DUMMYFUNCTION("""COMPUTED_VALUE"""),"ISC1042")</f>
        <v>ISC1042</v>
      </c>
      <c r="D43" s="12" t="str">
        <f>IFERROR(__xludf.DUMMYFUNCTION("""COMPUTED_VALUE"""),"FAB")</f>
        <v>FAB</v>
      </c>
      <c r="E43" s="15" t="str">
        <f>IFERROR(__xludf.DUMMYFUNCTION("""COMPUTED_VALUE"""),"BUILT ENVIRONMENT")</f>
        <v>BUILT ENVIRONMENT</v>
      </c>
      <c r="F43" s="12" t="str">
        <f>IFERROR(__xludf.DUMMYFUNCTION("""COMPUTED_VALUE"""),"BIX1005")</f>
        <v>BIX1005</v>
      </c>
      <c r="G43" s="16" t="str">
        <f>IFERROR(__xludf.DUMMYFUNCTION("""COMPUTED_VALUE"""),"Principles of Management")</f>
        <v>Principles of Management</v>
      </c>
      <c r="H43" s="12" t="str">
        <f>IFERROR(__xludf.DUMMYFUNCTION("""COMPUTED_VALUE"""),"NIL")</f>
        <v>NIL</v>
      </c>
      <c r="I43" s="12">
        <f>IFERROR(__xludf.DUMMYFUNCTION("""COMPUTED_VALUE"""),3.0)</f>
        <v>3</v>
      </c>
      <c r="J43" s="12" t="str">
        <f>IFERROR(__xludf.DUMMYFUNCTION("""COMPUTED_VALUE"""),"Semester 1")</f>
        <v>Semester 1</v>
      </c>
      <c r="K43" s="12" t="str">
        <f>IFERROR(__xludf.DUMMYFUNCTION("""COMPUTED_VALUE"""),"Semester 1")</f>
        <v>Semester 1</v>
      </c>
      <c r="L43" s="12" t="str">
        <f>IFERROR(__xludf.DUMMYFUNCTION("""COMPUTED_VALUE"""),"English")</f>
        <v>English</v>
      </c>
      <c r="M43" s="12" t="str">
        <f>IFERROR(__xludf.DUMMYFUNCTION("""COMPUTED_VALUE"""),"Not Applicable")</f>
        <v>Not Applicable</v>
      </c>
      <c r="N43" s="12" t="str">
        <f>IFERROR(__xludf.DUMMYFUNCTION("""COMPUTED_VALUE"""),"NA")</f>
        <v>NA</v>
      </c>
      <c r="O43" s="22" t="str">
        <f>IFERROR(__xludf.DUMMYFUNCTION("""COMPUTED_VALUE"""),"Not Applicable")</f>
        <v>Not Applicable</v>
      </c>
      <c r="P43" s="12" t="str">
        <f>IFERROR(__xludf.DUMMYFUNCTION("""COMPUTED_VALUE"""),"Undergraduate")</f>
        <v>Undergraduate</v>
      </c>
      <c r="Q43" s="19" t="str">
        <f>IFERROR(__xludf.DUMMYFUNCTION("""COMPUTED_VALUE"""),"")</f>
        <v/>
      </c>
      <c r="R43" s="20">
        <f>IFERROR(__xludf.DUMMYFUNCTION("""COMPUTED_VALUE"""),5.0)</f>
        <v>5</v>
      </c>
      <c r="S43" s="21" t="str">
        <f>IFERROR(__xludf.DUMMYFUNCTION("""COMPUTED_VALUE"""),"This course introduces the history, principles and current issues in management studies and organization. It includes concepts of management, organization and team work.")</f>
        <v>This course introduces the history, principles and current issues in management studies and organization. It includes concepts of management, organization and team work.</v>
      </c>
      <c r="T43" s="12"/>
      <c r="U43" s="12"/>
      <c r="V43" s="12"/>
      <c r="W43" s="12"/>
      <c r="X43" s="12"/>
      <c r="Y43" s="12"/>
      <c r="Z43" s="12"/>
      <c r="AA43" s="12"/>
      <c r="AB43" s="12"/>
      <c r="AC43" s="12"/>
    </row>
    <row r="44" ht="22.5" customHeight="1">
      <c r="A44" s="22">
        <f>IFERROR(__xludf.DUMMYFUNCTION("""COMPUTED_VALUE"""),43.0)</f>
        <v>43</v>
      </c>
      <c r="B44" s="12">
        <f>IFERROR(__xludf.DUMMYFUNCTION("""COMPUTED_VALUE"""),1043.0)</f>
        <v>1043</v>
      </c>
      <c r="C44" s="12" t="str">
        <f>IFERROR(__xludf.DUMMYFUNCTION("""COMPUTED_VALUE"""),"ISC1043")</f>
        <v>ISC1043</v>
      </c>
      <c r="D44" s="12" t="str">
        <f>IFERROR(__xludf.DUMMYFUNCTION("""COMPUTED_VALUE"""),"FAB")</f>
        <v>FAB</v>
      </c>
      <c r="E44" s="15" t="str">
        <f>IFERROR(__xludf.DUMMYFUNCTION("""COMPUTED_VALUE"""),"BUILT ENVIRONMENT")</f>
        <v>BUILT ENVIRONMENT</v>
      </c>
      <c r="F44" s="12" t="str">
        <f>IFERROR(__xludf.DUMMYFUNCTION("""COMPUTED_VALUE"""),"BIA1007")</f>
        <v>BIA1007</v>
      </c>
      <c r="G44" s="16" t="str">
        <f>IFERROR(__xludf.DUMMYFUNCTION("""COMPUTED_VALUE"""),"Architectural Lighting and Acoustics")</f>
        <v>Architectural Lighting and Acoustics</v>
      </c>
      <c r="H44" s="12" t="str">
        <f>IFERROR(__xludf.DUMMYFUNCTION("""COMPUTED_VALUE"""),"NIL")</f>
        <v>NIL</v>
      </c>
      <c r="I44" s="12">
        <f>IFERROR(__xludf.DUMMYFUNCTION("""COMPUTED_VALUE"""),2.0)</f>
        <v>2</v>
      </c>
      <c r="J44" s="12" t="str">
        <f>IFERROR(__xludf.DUMMYFUNCTION("""COMPUTED_VALUE"""),"Semester 2")</f>
        <v>Semester 2</v>
      </c>
      <c r="K44" s="12" t="str">
        <f>IFERROR(__xludf.DUMMYFUNCTION("""COMPUTED_VALUE"""),"Semester 2")</f>
        <v>Semester 2</v>
      </c>
      <c r="L44" s="12" t="str">
        <f>IFERROR(__xludf.DUMMYFUNCTION("""COMPUTED_VALUE"""),"English")</f>
        <v>English</v>
      </c>
      <c r="M44" s="12" t="str">
        <f>IFERROR(__xludf.DUMMYFUNCTION("""COMPUTED_VALUE"""),"Not Applicable")</f>
        <v>Not Applicable</v>
      </c>
      <c r="N44" s="12" t="str">
        <f>IFERROR(__xludf.DUMMYFUNCTION("""COMPUTED_VALUE"""),"NA")</f>
        <v>NA</v>
      </c>
      <c r="O44" s="22" t="str">
        <f>IFERROR(__xludf.DUMMYFUNCTION("""COMPUTED_VALUE"""),"Not Applicable")</f>
        <v>Not Applicable</v>
      </c>
      <c r="P44" s="12" t="str">
        <f>IFERROR(__xludf.DUMMYFUNCTION("""COMPUTED_VALUE"""),"Undergraduate")</f>
        <v>Undergraduate</v>
      </c>
      <c r="Q44" s="19" t="str">
        <f>IFERROR(__xludf.DUMMYFUNCTION("""COMPUTED_VALUE"""),"")</f>
        <v/>
      </c>
      <c r="R44" s="20">
        <f>IFERROR(__xludf.DUMMYFUNCTION("""COMPUTED_VALUE"""),5.0)</f>
        <v>5</v>
      </c>
      <c r="S44" s="21" t="str">
        <f>IFERROR(__xludf.DUMMYFUNCTION("""COMPUTED_VALUE"""),"This course is a further discussion on the link between environmental physics and the built environment, focusing on: 
•	Architectural lighting and design
•	Building acoustics and architectural acoustic design")</f>
        <v>This course is a further discussion on the link between environmental physics and the built environment, focusing on: 
•	Architectural lighting and design
•	Building acoustics and architectural acoustic design</v>
      </c>
      <c r="T44" s="12"/>
      <c r="U44" s="12"/>
      <c r="V44" s="12"/>
      <c r="W44" s="12"/>
      <c r="X44" s="12"/>
      <c r="Y44" s="12"/>
      <c r="Z44" s="12"/>
      <c r="AA44" s="12"/>
      <c r="AB44" s="12"/>
      <c r="AC44" s="12"/>
    </row>
    <row r="45" ht="22.5" customHeight="1">
      <c r="A45" s="22">
        <f>IFERROR(__xludf.DUMMYFUNCTION("""COMPUTED_VALUE"""),44.0)</f>
        <v>44</v>
      </c>
      <c r="B45" s="12">
        <f>IFERROR(__xludf.DUMMYFUNCTION("""COMPUTED_VALUE"""),1044.0)</f>
        <v>1044</v>
      </c>
      <c r="C45" s="12" t="str">
        <f>IFERROR(__xludf.DUMMYFUNCTION("""COMPUTED_VALUE"""),"ISC1044")</f>
        <v>ISC1044</v>
      </c>
      <c r="D45" s="12" t="str">
        <f>IFERROR(__xludf.DUMMYFUNCTION("""COMPUTED_VALUE"""),"FAB")</f>
        <v>FAB</v>
      </c>
      <c r="E45" s="15" t="str">
        <f>IFERROR(__xludf.DUMMYFUNCTION("""COMPUTED_VALUE"""),"BUILT ENVIRONMENT")</f>
        <v>BUILT ENVIRONMENT</v>
      </c>
      <c r="F45" s="12" t="str">
        <f>IFERROR(__xludf.DUMMYFUNCTION("""COMPUTED_VALUE"""),"BIA2004")</f>
        <v>BIA2004</v>
      </c>
      <c r="G45" s="16" t="str">
        <f>IFERROR(__xludf.DUMMYFUNCTION("""COMPUTED_VALUE"""),"Architectural Design Studio IV")</f>
        <v>Architectural Design Studio IV</v>
      </c>
      <c r="H45" s="12" t="str">
        <f>IFERROR(__xludf.DUMMYFUNCTION("""COMPUTED_VALUE"""),"NIL")</f>
        <v>NIL</v>
      </c>
      <c r="I45" s="12">
        <f>IFERROR(__xludf.DUMMYFUNCTION("""COMPUTED_VALUE"""),10.0)</f>
        <v>10</v>
      </c>
      <c r="J45" s="18" t="str">
        <f>IFERROR(__xludf.DUMMYFUNCTION("""COMPUTED_VALUE"""),"Semester 2")</f>
        <v>Semester 2</v>
      </c>
      <c r="K45" s="12" t="str">
        <f>IFERROR(__xludf.DUMMYFUNCTION("""COMPUTED_VALUE"""),"Semester 2")</f>
        <v>Semester 2</v>
      </c>
      <c r="L45" s="12" t="str">
        <f>IFERROR(__xludf.DUMMYFUNCTION("""COMPUTED_VALUE"""),"English")</f>
        <v>English</v>
      </c>
      <c r="M45" s="12" t="str">
        <f>IFERROR(__xludf.DUMMYFUNCTION("""COMPUTED_VALUE"""),"Not Applicable")</f>
        <v>Not Applicable</v>
      </c>
      <c r="N45" s="12" t="str">
        <f>IFERROR(__xludf.DUMMYFUNCTION("""COMPUTED_VALUE"""),"NA")</f>
        <v>NA</v>
      </c>
      <c r="O45" s="22" t="str">
        <f>IFERROR(__xludf.DUMMYFUNCTION("""COMPUTED_VALUE"""),"Not Applicable")</f>
        <v>Not Applicable</v>
      </c>
      <c r="P45" s="12" t="str">
        <f>IFERROR(__xludf.DUMMYFUNCTION("""COMPUTED_VALUE"""),"Undergraduate")</f>
        <v>Undergraduate</v>
      </c>
      <c r="Q45" s="19" t="str">
        <f>IFERROR(__xludf.DUMMYFUNCTION("""COMPUTED_VALUE"""),"")</f>
        <v/>
      </c>
      <c r="R45" s="20">
        <f>IFERROR(__xludf.DUMMYFUNCTION("""COMPUTED_VALUE"""),5.0)</f>
        <v>5</v>
      </c>
      <c r="S45" s="21" t="str">
        <f>IFERROR(__xludf.DUMMYFUNCTION("""COMPUTED_VALUE"""),"This course allows students to further build and strengthen skills by using an experiential ‘master-apprentice’ studio-based learning approach. The student is given two assignments based on a brief and program, to complete a final set of drawings and mode"&amp;"ls, graphically and verbally presented. The design process requires the students to practice an approach of:
•	combining architectural elements, 
•	putting together a scheme and, 
•	conceptualising
The architectural design program provides learning on th"&amp;"e sustainable design theory and principles for this semester, which is:
•	elements – site elements, topography, vegetation, natural materials, building materials; 
•	scheme – climatic design ideas, passive energy design principles, building form and funct"&amp;"ion, and; 
•	concepts – vernacular architecture, tropical architectural design, bio-climatic design, ecological design and sustainable design.")</f>
        <v>This course allows students to further build and strengthen skills by using an experiential ‘master-apprentice’ studio-based learning approach. The student is given two assignments based on a brief and program, to complete a final set of drawings and models, graphically and verbally presented. The design process requires the students to practice an approach of:
•	combining architectural elements, 
•	putting together a scheme and, 
•	conceptualising
The architectural design program provides learning on the sustainable design theory and principles for this semester, which is:
•	elements – site elements, topography, vegetation, natural materials, building materials; 
•	scheme – climatic design ideas, passive energy design principles, building form and function, and; 
•	concepts – vernacular architecture, tropical architectural design, bio-climatic design, ecological design and sustainable design.</v>
      </c>
      <c r="T45" s="12"/>
      <c r="U45" s="12"/>
      <c r="V45" s="12"/>
      <c r="W45" s="12"/>
      <c r="X45" s="12"/>
      <c r="Y45" s="12"/>
      <c r="Z45" s="12"/>
      <c r="AA45" s="12"/>
      <c r="AB45" s="12"/>
      <c r="AC45" s="12"/>
    </row>
    <row r="46" ht="22.5" customHeight="1">
      <c r="A46" s="22">
        <f>IFERROR(__xludf.DUMMYFUNCTION("""COMPUTED_VALUE"""),45.0)</f>
        <v>45</v>
      </c>
      <c r="B46" s="12">
        <f>IFERROR(__xludf.DUMMYFUNCTION("""COMPUTED_VALUE"""),1045.0)</f>
        <v>1045</v>
      </c>
      <c r="C46" s="12" t="str">
        <f>IFERROR(__xludf.DUMMYFUNCTION("""COMPUTED_VALUE"""),"ISC1045")</f>
        <v>ISC1045</v>
      </c>
      <c r="D46" s="12" t="str">
        <f>IFERROR(__xludf.DUMMYFUNCTION("""COMPUTED_VALUE"""),"FAB")</f>
        <v>FAB</v>
      </c>
      <c r="E46" s="15" t="str">
        <f>IFERROR(__xludf.DUMMYFUNCTION("""COMPUTED_VALUE"""),"BUILT ENVIRONMENT")</f>
        <v>BUILT ENVIRONMENT</v>
      </c>
      <c r="F46" s="12" t="str">
        <f>IFERROR(__xludf.DUMMYFUNCTION("""COMPUTED_VALUE"""),"BIA3004")</f>
        <v>BIA3004</v>
      </c>
      <c r="G46" s="16" t="str">
        <f>IFERROR(__xludf.DUMMYFUNCTION("""COMPUTED_VALUE"""),"Architectural Design Studio VI")</f>
        <v>Architectural Design Studio VI</v>
      </c>
      <c r="H46" s="12" t="str">
        <f>IFERROR(__xludf.DUMMYFUNCTION("""COMPUTED_VALUE"""),"NIL")</f>
        <v>NIL</v>
      </c>
      <c r="I46" s="12">
        <f>IFERROR(__xludf.DUMMYFUNCTION("""COMPUTED_VALUE"""),10.0)</f>
        <v>10</v>
      </c>
      <c r="J46" s="18" t="str">
        <f>IFERROR(__xludf.DUMMYFUNCTION("""COMPUTED_VALUE"""),"Semester 2")</f>
        <v>Semester 2</v>
      </c>
      <c r="K46" s="12" t="str">
        <f>IFERROR(__xludf.DUMMYFUNCTION("""COMPUTED_VALUE"""),"Semester 2")</f>
        <v>Semester 2</v>
      </c>
      <c r="L46" s="12" t="str">
        <f>IFERROR(__xludf.DUMMYFUNCTION("""COMPUTED_VALUE"""),"English")</f>
        <v>English</v>
      </c>
      <c r="M46" s="12" t="str">
        <f>IFERROR(__xludf.DUMMYFUNCTION("""COMPUTED_VALUE"""),"Not Applicable")</f>
        <v>Not Applicable</v>
      </c>
      <c r="N46" s="12" t="str">
        <f>IFERROR(__xludf.DUMMYFUNCTION("""COMPUTED_VALUE"""),"NA")</f>
        <v>NA</v>
      </c>
      <c r="O46" s="22" t="str">
        <f>IFERROR(__xludf.DUMMYFUNCTION("""COMPUTED_VALUE"""),"Not Applicable")</f>
        <v>Not Applicable</v>
      </c>
      <c r="P46" s="12" t="str">
        <f>IFERROR(__xludf.DUMMYFUNCTION("""COMPUTED_VALUE"""),"Undergraduate")</f>
        <v>Undergraduate</v>
      </c>
      <c r="Q46" s="19" t="str">
        <f>IFERROR(__xludf.DUMMYFUNCTION("""COMPUTED_VALUE"""),"")</f>
        <v/>
      </c>
      <c r="R46" s="20">
        <f>IFERROR(__xludf.DUMMYFUNCTION("""COMPUTED_VALUE"""),5.0)</f>
        <v>5</v>
      </c>
      <c r="S46" s="21" t="str">
        <f>IFERROR(__xludf.DUMMYFUNCTION("""COMPUTED_VALUE"""),"This course allows students to:
•	apply findings of the urban principles and knowledge in the previous study
•	focus on conceptual architectural design of an individual five-storey building with basement carpark
•	to incorporate sustainability, landscapin"&amp;"g, interior design, structure, services and by-laws (building and planning).")</f>
        <v>This course allows students to:
•	apply findings of the urban principles and knowledge in the previous study
•	focus on conceptual architectural design of an individual five-storey building with basement carpark
•	to incorporate sustainability, landscaping, interior design, structure, services and by-laws (building and planning).</v>
      </c>
      <c r="T46" s="12"/>
      <c r="U46" s="12"/>
      <c r="V46" s="12"/>
      <c r="W46" s="12"/>
      <c r="X46" s="12"/>
      <c r="Y46" s="12"/>
      <c r="Z46" s="12"/>
      <c r="AA46" s="12"/>
      <c r="AB46" s="12"/>
      <c r="AC46" s="12"/>
    </row>
    <row r="47" ht="22.5" customHeight="1">
      <c r="A47" s="22">
        <f>IFERROR(__xludf.DUMMYFUNCTION("""COMPUTED_VALUE"""),46.0)</f>
        <v>46</v>
      </c>
      <c r="B47" s="12">
        <f>IFERROR(__xludf.DUMMYFUNCTION("""COMPUTED_VALUE"""),1046.0)</f>
        <v>1046</v>
      </c>
      <c r="C47" s="12" t="str">
        <f>IFERROR(__xludf.DUMMYFUNCTION("""COMPUTED_VALUE"""),"ISC1046")</f>
        <v>ISC1046</v>
      </c>
      <c r="D47" s="12" t="str">
        <f>IFERROR(__xludf.DUMMYFUNCTION("""COMPUTED_VALUE"""),"FAB")</f>
        <v>FAB</v>
      </c>
      <c r="E47" s="15" t="str">
        <f>IFERROR(__xludf.DUMMYFUNCTION("""COMPUTED_VALUE"""),"BUILT ENVIRONMENT")</f>
        <v>BUILT ENVIRONMENT</v>
      </c>
      <c r="F47" s="12" t="str">
        <f>IFERROR(__xludf.DUMMYFUNCTION("""COMPUTED_VALUE"""),"BIE1005")</f>
        <v>BIE1005</v>
      </c>
      <c r="G47" s="16" t="str">
        <f>IFERROR(__xludf.DUMMYFUNCTION("""COMPUTED_VALUE"""),"Urban Planning")</f>
        <v>Urban Planning</v>
      </c>
      <c r="H47" s="12" t="str">
        <f>IFERROR(__xludf.DUMMYFUNCTION("""COMPUTED_VALUE"""),"NIL")</f>
        <v>NIL</v>
      </c>
      <c r="I47" s="12">
        <f>IFERROR(__xludf.DUMMYFUNCTION("""COMPUTED_VALUE"""),3.0)</f>
        <v>3</v>
      </c>
      <c r="J47" s="18" t="str">
        <f>IFERROR(__xludf.DUMMYFUNCTION("""COMPUTED_VALUE"""),"Semester 2")</f>
        <v>Semester 2</v>
      </c>
      <c r="K47" s="12" t="str">
        <f>IFERROR(__xludf.DUMMYFUNCTION("""COMPUTED_VALUE"""),"Semester 2")</f>
        <v>Semester 2</v>
      </c>
      <c r="L47" s="12" t="str">
        <f>IFERROR(__xludf.DUMMYFUNCTION("""COMPUTED_VALUE"""),"English")</f>
        <v>English</v>
      </c>
      <c r="M47" s="12" t="str">
        <f>IFERROR(__xludf.DUMMYFUNCTION("""COMPUTED_VALUE"""),"Not Applicable")</f>
        <v>Not Applicable</v>
      </c>
      <c r="N47" s="12" t="str">
        <f>IFERROR(__xludf.DUMMYFUNCTION("""COMPUTED_VALUE"""),"NA")</f>
        <v>NA</v>
      </c>
      <c r="O47" s="22" t="str">
        <f>IFERROR(__xludf.DUMMYFUNCTION("""COMPUTED_VALUE"""),"Not Applicable")</f>
        <v>Not Applicable</v>
      </c>
      <c r="P47" s="12" t="str">
        <f>IFERROR(__xludf.DUMMYFUNCTION("""COMPUTED_VALUE"""),"Undergraduate")</f>
        <v>Undergraduate</v>
      </c>
      <c r="Q47" s="19" t="str">
        <f>IFERROR(__xludf.DUMMYFUNCTION("""COMPUTED_VALUE"""),"")</f>
        <v/>
      </c>
      <c r="R47" s="20">
        <f>IFERROR(__xludf.DUMMYFUNCTION("""COMPUTED_VALUE"""),5.0)</f>
        <v>5</v>
      </c>
      <c r="S47" s="21" t="str">
        <f>IFERROR(__xludf.DUMMYFUNCTION("""COMPUTED_VALUE"""),"This course provides a theoretical understanding of town planning. It is divided into three major aspects: the planning theories and models, the development plan system and the land and property development control system in Malaysia.")</f>
        <v>This course provides a theoretical understanding of town planning. It is divided into three major aspects: the planning theories and models, the development plan system and the land and property development control system in Malaysia.</v>
      </c>
      <c r="T47" s="12"/>
      <c r="U47" s="12"/>
      <c r="V47" s="12"/>
      <c r="W47" s="12"/>
      <c r="X47" s="12"/>
      <c r="Y47" s="12"/>
      <c r="Z47" s="12"/>
      <c r="AA47" s="12"/>
      <c r="AB47" s="12"/>
      <c r="AC47" s="12"/>
    </row>
    <row r="48" ht="22.5" customHeight="1">
      <c r="A48" s="22">
        <f>IFERROR(__xludf.DUMMYFUNCTION("""COMPUTED_VALUE"""),47.0)</f>
        <v>47</v>
      </c>
      <c r="B48" s="12">
        <f>IFERROR(__xludf.DUMMYFUNCTION("""COMPUTED_VALUE"""),1047.0)</f>
        <v>1047</v>
      </c>
      <c r="C48" s="12" t="str">
        <f>IFERROR(__xludf.DUMMYFUNCTION("""COMPUTED_VALUE"""),"ISC1047")</f>
        <v>ISC1047</v>
      </c>
      <c r="D48" s="12" t="str">
        <f>IFERROR(__xludf.DUMMYFUNCTION("""COMPUTED_VALUE"""),"FAB")</f>
        <v>FAB</v>
      </c>
      <c r="E48" s="15" t="str">
        <f>IFERROR(__xludf.DUMMYFUNCTION("""COMPUTED_VALUE"""),"BUILT ENVIRONMENT")</f>
        <v>BUILT ENVIRONMENT</v>
      </c>
      <c r="F48" s="12" t="str">
        <f>IFERROR(__xludf.DUMMYFUNCTION("""COMPUTED_VALUE"""),"BIB1009")</f>
        <v>BIB1009</v>
      </c>
      <c r="G48" s="16" t="str">
        <f>IFERROR(__xludf.DUMMYFUNCTION("""COMPUTED_VALUE"""),"Material And Construction Technology II")</f>
        <v>Material And Construction Technology II</v>
      </c>
      <c r="H48" s="12" t="str">
        <f>IFERROR(__xludf.DUMMYFUNCTION("""COMPUTED_VALUE"""),"NIL")</f>
        <v>NIL</v>
      </c>
      <c r="I48" s="12">
        <f>IFERROR(__xludf.DUMMYFUNCTION("""COMPUTED_VALUE"""),3.0)</f>
        <v>3</v>
      </c>
      <c r="J48" s="18" t="str">
        <f>IFERROR(__xludf.DUMMYFUNCTION("""COMPUTED_VALUE"""),"Semester 2")</f>
        <v>Semester 2</v>
      </c>
      <c r="K48" s="12" t="str">
        <f>IFERROR(__xludf.DUMMYFUNCTION("""COMPUTED_VALUE"""),"Semester 2")</f>
        <v>Semester 2</v>
      </c>
      <c r="L48" s="12" t="str">
        <f>IFERROR(__xludf.DUMMYFUNCTION("""COMPUTED_VALUE"""),"English")</f>
        <v>English</v>
      </c>
      <c r="M48" s="12" t="str">
        <f>IFERROR(__xludf.DUMMYFUNCTION("""COMPUTED_VALUE"""),"Not Applicable")</f>
        <v>Not Applicable</v>
      </c>
      <c r="N48" s="12" t="str">
        <f>IFERROR(__xludf.DUMMYFUNCTION("""COMPUTED_VALUE"""),"NA")</f>
        <v>NA</v>
      </c>
      <c r="O48" s="22" t="str">
        <f>IFERROR(__xludf.DUMMYFUNCTION("""COMPUTED_VALUE"""),"Not Applicable")</f>
        <v>Not Applicable</v>
      </c>
      <c r="P48" s="12" t="str">
        <f>IFERROR(__xludf.DUMMYFUNCTION("""COMPUTED_VALUE"""),"Undergraduate")</f>
        <v>Undergraduate</v>
      </c>
      <c r="Q48" s="19" t="str">
        <f>IFERROR(__xludf.DUMMYFUNCTION("""COMPUTED_VALUE"""),"")</f>
        <v/>
      </c>
      <c r="R48" s="20">
        <f>IFERROR(__xludf.DUMMYFUNCTION("""COMPUTED_VALUE"""),3.0)</f>
        <v>3</v>
      </c>
      <c r="S48" s="21" t="str">
        <f>IFERROR(__xludf.DUMMYFUNCTION("""COMPUTED_VALUE"""),"Introduction to construction industry, building construction principles, methods and processes for multi-storey building base on relevant regulation and standard; site preparation and machineries; building frames, roof system, elements, materials and fini"&amp;"shes; piling and basement; fundamental of building alteration.")</f>
        <v>Introduction to construction industry, building construction principles, methods and processes for multi-storey building base on relevant regulation and standard; site preparation and machineries; building frames, roof system, elements, materials and finishes; piling and basement; fundamental of building alteration.</v>
      </c>
      <c r="T48" s="12"/>
      <c r="U48" s="12"/>
      <c r="V48" s="12"/>
      <c r="W48" s="12"/>
      <c r="X48" s="12"/>
      <c r="Y48" s="12"/>
      <c r="Z48" s="12"/>
      <c r="AA48" s="12"/>
      <c r="AB48" s="12"/>
      <c r="AC48" s="12"/>
    </row>
    <row r="49" ht="22.5" customHeight="1">
      <c r="A49" s="22">
        <f>IFERROR(__xludf.DUMMYFUNCTION("""COMPUTED_VALUE"""),48.0)</f>
        <v>48</v>
      </c>
      <c r="B49" s="12">
        <f>IFERROR(__xludf.DUMMYFUNCTION("""COMPUTED_VALUE"""),1048.0)</f>
        <v>1048</v>
      </c>
      <c r="C49" s="12" t="str">
        <f>IFERROR(__xludf.DUMMYFUNCTION("""COMPUTED_VALUE"""),"ISC1048")</f>
        <v>ISC1048</v>
      </c>
      <c r="D49" s="12" t="str">
        <f>IFERROR(__xludf.DUMMYFUNCTION("""COMPUTED_VALUE"""),"FAB")</f>
        <v>FAB</v>
      </c>
      <c r="E49" s="15" t="str">
        <f>IFERROR(__xludf.DUMMYFUNCTION("""COMPUTED_VALUE"""),"BUILT ENVIRONMENT")</f>
        <v>BUILT ENVIRONMENT</v>
      </c>
      <c r="F49" s="12" t="str">
        <f>IFERROR(__xludf.DUMMYFUNCTION("""COMPUTED_VALUE"""),"BIB2010")</f>
        <v>BIB2010</v>
      </c>
      <c r="G49" s="16" t="str">
        <f>IFERROR(__xludf.DUMMYFUNCTION("""COMPUTED_VALUE"""),"Facilities Management")</f>
        <v>Facilities Management</v>
      </c>
      <c r="H49" s="12" t="str">
        <f>IFERROR(__xludf.DUMMYFUNCTION("""COMPUTED_VALUE"""),"NIL")</f>
        <v>NIL</v>
      </c>
      <c r="I49" s="12">
        <f>IFERROR(__xludf.DUMMYFUNCTION("""COMPUTED_VALUE"""),3.0)</f>
        <v>3</v>
      </c>
      <c r="J49" s="18" t="str">
        <f>IFERROR(__xludf.DUMMYFUNCTION("""COMPUTED_VALUE"""),"Semester 2")</f>
        <v>Semester 2</v>
      </c>
      <c r="K49" s="12" t="str">
        <f>IFERROR(__xludf.DUMMYFUNCTION("""COMPUTED_VALUE"""),"Semester 2")</f>
        <v>Semester 2</v>
      </c>
      <c r="L49" s="12" t="str">
        <f>IFERROR(__xludf.DUMMYFUNCTION("""COMPUTED_VALUE"""),"English")</f>
        <v>English</v>
      </c>
      <c r="M49" s="12" t="str">
        <f>IFERROR(__xludf.DUMMYFUNCTION("""COMPUTED_VALUE"""),"Not Applicable")</f>
        <v>Not Applicable</v>
      </c>
      <c r="N49" s="12" t="str">
        <f>IFERROR(__xludf.DUMMYFUNCTION("""COMPUTED_VALUE"""),"NA")</f>
        <v>NA</v>
      </c>
      <c r="O49" s="22" t="str">
        <f>IFERROR(__xludf.DUMMYFUNCTION("""COMPUTED_VALUE"""),"Not Applicable")</f>
        <v>Not Applicable</v>
      </c>
      <c r="P49" s="12" t="str">
        <f>IFERROR(__xludf.DUMMYFUNCTION("""COMPUTED_VALUE"""),"Undergraduate")</f>
        <v>Undergraduate</v>
      </c>
      <c r="Q49" s="19" t="str">
        <f>IFERROR(__xludf.DUMMYFUNCTION("""COMPUTED_VALUE"""),"")</f>
        <v/>
      </c>
      <c r="R49" s="20">
        <f>IFERROR(__xludf.DUMMYFUNCTION("""COMPUTED_VALUE"""),3.0)</f>
        <v>3</v>
      </c>
      <c r="S49" s="21" t="str">
        <f>IFERROR(__xludf.DUMMYFUNCTION("""COMPUTED_VALUE"""),"Introduction to facilities management and its relation to building design and operation; strategic facilities operation management for organisations; the relationship between facilities management and building performance to ensure productive working envi"&amp;"ronment. Exposure to sustainable asset management and facilites maintenance; and diagnosis of Post occupancy evaluation (POE) to upgrade corrective operation; procurement of facilities project through service level agreement or contracts based on continuo"&amp;"us performance; health and security awareness within workplace design.")</f>
        <v>Introduction to facilities management and its relation to building design and operation; strategic facilities operation management for organisations; the relationship between facilities management and building performance to ensure productive working environment. Exposure to sustainable asset management and facilites maintenance; and diagnosis of Post occupancy evaluation (POE) to upgrade corrective operation; procurement of facilities project through service level agreement or contracts based on continuous performance; health and security awareness within workplace design.</v>
      </c>
      <c r="T49" s="12"/>
      <c r="U49" s="12"/>
      <c r="V49" s="12"/>
      <c r="W49" s="12"/>
      <c r="X49" s="12"/>
      <c r="Y49" s="12"/>
      <c r="Z49" s="12"/>
      <c r="AA49" s="12"/>
      <c r="AB49" s="12"/>
      <c r="AC49" s="12"/>
    </row>
    <row r="50" ht="22.5" customHeight="1">
      <c r="A50" s="22">
        <f>IFERROR(__xludf.DUMMYFUNCTION("""COMPUTED_VALUE"""),49.0)</f>
        <v>49</v>
      </c>
      <c r="B50" s="12">
        <f>IFERROR(__xludf.DUMMYFUNCTION("""COMPUTED_VALUE"""),1049.0)</f>
        <v>1049</v>
      </c>
      <c r="C50" s="12" t="str">
        <f>IFERROR(__xludf.DUMMYFUNCTION("""COMPUTED_VALUE"""),"ISC1049")</f>
        <v>ISC1049</v>
      </c>
      <c r="D50" s="12" t="str">
        <f>IFERROR(__xludf.DUMMYFUNCTION("""COMPUTED_VALUE"""),"FAB")</f>
        <v>FAB</v>
      </c>
      <c r="E50" s="15" t="str">
        <f>IFERROR(__xludf.DUMMYFUNCTION("""COMPUTED_VALUE"""),"BUILT ENVIRONMENT")</f>
        <v>BUILT ENVIRONMENT</v>
      </c>
      <c r="F50" s="12" t="str">
        <f>IFERROR(__xludf.DUMMYFUNCTION("""COMPUTED_VALUE"""),"BIB3007")</f>
        <v>BIB3007</v>
      </c>
      <c r="G50" s="16" t="str">
        <f>IFERROR(__xludf.DUMMYFUNCTION("""COMPUTED_VALUE"""),"Fire Safety Audit")</f>
        <v>Fire Safety Audit</v>
      </c>
      <c r="H50" s="12" t="str">
        <f>IFERROR(__xludf.DUMMYFUNCTION("""COMPUTED_VALUE"""),"NIL")</f>
        <v>NIL</v>
      </c>
      <c r="I50" s="12">
        <f>IFERROR(__xludf.DUMMYFUNCTION("""COMPUTED_VALUE"""),3.0)</f>
        <v>3</v>
      </c>
      <c r="J50" s="18" t="str">
        <f>IFERROR(__xludf.DUMMYFUNCTION("""COMPUTED_VALUE"""),"Semester 2")</f>
        <v>Semester 2</v>
      </c>
      <c r="K50" s="12" t="str">
        <f>IFERROR(__xludf.DUMMYFUNCTION("""COMPUTED_VALUE"""),"Semester 2")</f>
        <v>Semester 2</v>
      </c>
      <c r="L50" s="12" t="str">
        <f>IFERROR(__xludf.DUMMYFUNCTION("""COMPUTED_VALUE"""),"English")</f>
        <v>English</v>
      </c>
      <c r="M50" s="12" t="str">
        <f>IFERROR(__xludf.DUMMYFUNCTION("""COMPUTED_VALUE"""),"Not Applicable")</f>
        <v>Not Applicable</v>
      </c>
      <c r="N50" s="12" t="str">
        <f>IFERROR(__xludf.DUMMYFUNCTION("""COMPUTED_VALUE"""),"NA")</f>
        <v>NA</v>
      </c>
      <c r="O50" s="22" t="str">
        <f>IFERROR(__xludf.DUMMYFUNCTION("""COMPUTED_VALUE"""),"Not Applicable")</f>
        <v>Not Applicable</v>
      </c>
      <c r="P50" s="12" t="str">
        <f>IFERROR(__xludf.DUMMYFUNCTION("""COMPUTED_VALUE"""),"Undergraduate")</f>
        <v>Undergraduate</v>
      </c>
      <c r="Q50" s="19" t="str">
        <f>IFERROR(__xludf.DUMMYFUNCTION("""COMPUTED_VALUE"""),"")</f>
        <v/>
      </c>
      <c r="R50" s="20">
        <f>IFERROR(__xludf.DUMMYFUNCTION("""COMPUTED_VALUE"""),3.0)</f>
        <v>3</v>
      </c>
      <c r="S50" s="21" t="str">
        <f>IFERROR(__xludf.DUMMYFUNCTION("""COMPUTED_VALUE"""),"Introduction to the evaluation of fire safety and risk in building; identify the fire hazards; identify people at risk; evaluate, remove or reduce the risks; prepare an emergency evacuation plan; and, review and update the fire risk assessment based on le"&amp;"gislation requirements and standards.")</f>
        <v>Introduction to the evaluation of fire safety and risk in building; identify the fire hazards; identify people at risk; evaluate, remove or reduce the risks; prepare an emergency evacuation plan; and, review and update the fire risk assessment based on legislation requirements and standards.</v>
      </c>
      <c r="T50" s="12"/>
      <c r="U50" s="12"/>
      <c r="V50" s="12"/>
      <c r="W50" s="12"/>
      <c r="X50" s="12"/>
      <c r="Y50" s="12"/>
      <c r="Z50" s="12"/>
      <c r="AA50" s="12"/>
      <c r="AB50" s="12"/>
      <c r="AC50" s="12"/>
    </row>
    <row r="51" ht="22.5" customHeight="1">
      <c r="A51" s="22">
        <f>IFERROR(__xludf.DUMMYFUNCTION("""COMPUTED_VALUE"""),50.0)</f>
        <v>50</v>
      </c>
      <c r="B51" s="12">
        <f>IFERROR(__xludf.DUMMYFUNCTION("""COMPUTED_VALUE"""),1050.0)</f>
        <v>1050</v>
      </c>
      <c r="C51" s="12" t="str">
        <f>IFERROR(__xludf.DUMMYFUNCTION("""COMPUTED_VALUE"""),"ISC1050")</f>
        <v>ISC1050</v>
      </c>
      <c r="D51" s="12" t="str">
        <f>IFERROR(__xludf.DUMMYFUNCTION("""COMPUTED_VALUE"""),"FAB")</f>
        <v>FAB</v>
      </c>
      <c r="E51" s="15" t="str">
        <f>IFERROR(__xludf.DUMMYFUNCTION("""COMPUTED_VALUE"""),"BUILT ENVIRONMENT")</f>
        <v>BUILT ENVIRONMENT</v>
      </c>
      <c r="F51" s="12" t="str">
        <f>IFERROR(__xludf.DUMMYFUNCTION("""COMPUTED_VALUE"""),"BID1006")</f>
        <v>BID1006</v>
      </c>
      <c r="G51" s="16" t="str">
        <f>IFERROR(__xludf.DUMMYFUNCTION("""COMPUTED_VALUE"""),"Land Use and Site Planning")</f>
        <v>Land Use and Site Planning</v>
      </c>
      <c r="H51" s="12" t="str">
        <f>IFERROR(__xludf.DUMMYFUNCTION("""COMPUTED_VALUE"""),"NIL")</f>
        <v>NIL</v>
      </c>
      <c r="I51" s="12">
        <f>IFERROR(__xludf.DUMMYFUNCTION("""COMPUTED_VALUE"""),3.0)</f>
        <v>3</v>
      </c>
      <c r="J51" s="18" t="str">
        <f>IFERROR(__xludf.DUMMYFUNCTION("""COMPUTED_VALUE"""),"Semester 2")</f>
        <v>Semester 2</v>
      </c>
      <c r="K51" s="12" t="str">
        <f>IFERROR(__xludf.DUMMYFUNCTION("""COMPUTED_VALUE"""),"Semester 2")</f>
        <v>Semester 2</v>
      </c>
      <c r="L51" s="12" t="str">
        <f>IFERROR(__xludf.DUMMYFUNCTION("""COMPUTED_VALUE"""),"English")</f>
        <v>English</v>
      </c>
      <c r="M51" s="12" t="str">
        <f>IFERROR(__xludf.DUMMYFUNCTION("""COMPUTED_VALUE"""),"Not Applicable")</f>
        <v>Not Applicable</v>
      </c>
      <c r="N51" s="12" t="str">
        <f>IFERROR(__xludf.DUMMYFUNCTION("""COMPUTED_VALUE"""),"NA")</f>
        <v>NA</v>
      </c>
      <c r="O51" s="22" t="str">
        <f>IFERROR(__xludf.DUMMYFUNCTION("""COMPUTED_VALUE"""),"Not Applicable")</f>
        <v>Not Applicable</v>
      </c>
      <c r="P51" s="12" t="str">
        <f>IFERROR(__xludf.DUMMYFUNCTION("""COMPUTED_VALUE"""),"Undergraduate")</f>
        <v>Undergraduate</v>
      </c>
      <c r="Q51" s="19" t="str">
        <f>IFERROR(__xludf.DUMMYFUNCTION("""COMPUTED_VALUE"""),"")</f>
        <v/>
      </c>
      <c r="R51" s="20">
        <f>IFERROR(__xludf.DUMMYFUNCTION("""COMPUTED_VALUE"""),2.0)</f>
        <v>2</v>
      </c>
      <c r="S51" s="21" t="str">
        <f>IFERROR(__xludf.DUMMYFUNCTION("""COMPUTED_VALUE"""),"This course introduces elements of site planning that begin with the recognizing of site characteristics, conditions, problems and limitations. The identification of site potential development requires examinations of surrounding development including ele"&amp;"ments of infrastructures, existing economic activities and local development policies that regulate urban land uses. The introduction to land use planning will cover urban land use theory, urban land use component, land use planning models, land use zonin"&amp;"g categories and codes (use class order). Discussions on site development issues will include topics of how land use planning was incorporating site development potentials and planning controls.")</f>
        <v>This course introduces elements of site planning that begin with the recognizing of site characteristics, conditions, problems and limitations. The identification of site potential development requires examinations of surrounding development including elements of infrastructures, existing economic activities and local development policies that regulate urban land uses. The introduction to land use planning will cover urban land use theory, urban land use component, land use planning models, land use zoning categories and codes (use class order). Discussions on site development issues will include topics of how land use planning was incorporating site development potentials and planning controls.</v>
      </c>
      <c r="T51" s="12"/>
      <c r="U51" s="12"/>
      <c r="V51" s="12"/>
      <c r="W51" s="12"/>
      <c r="X51" s="12"/>
      <c r="Y51" s="12"/>
      <c r="Z51" s="12"/>
      <c r="AA51" s="12"/>
      <c r="AB51" s="12"/>
      <c r="AC51" s="12"/>
    </row>
    <row r="52" ht="22.5" customHeight="1">
      <c r="A52" s="22">
        <f>IFERROR(__xludf.DUMMYFUNCTION("""COMPUTED_VALUE"""),51.0)</f>
        <v>51</v>
      </c>
      <c r="B52" s="12">
        <f>IFERROR(__xludf.DUMMYFUNCTION("""COMPUTED_VALUE"""),1051.0)</f>
        <v>1051</v>
      </c>
      <c r="C52" s="12" t="str">
        <f>IFERROR(__xludf.DUMMYFUNCTION("""COMPUTED_VALUE"""),"ISC1051")</f>
        <v>ISC1051</v>
      </c>
      <c r="D52" s="12" t="str">
        <f>IFERROR(__xludf.DUMMYFUNCTION("""COMPUTED_VALUE"""),"FAB")</f>
        <v>FAB</v>
      </c>
      <c r="E52" s="15" t="str">
        <f>IFERROR(__xludf.DUMMYFUNCTION("""COMPUTED_VALUE"""),"BUILT ENVIRONMENT")</f>
        <v>BUILT ENVIRONMENT</v>
      </c>
      <c r="F52" s="12" t="str">
        <f>IFERROR(__xludf.DUMMYFUNCTION("""COMPUTED_VALUE"""),"BID1007")</f>
        <v>BID1007</v>
      </c>
      <c r="G52" s="16" t="str">
        <f>IFERROR(__xludf.DUMMYFUNCTION("""COMPUTED_VALUE"""),"Community Development Planning")</f>
        <v>Community Development Planning</v>
      </c>
      <c r="H52" s="12" t="str">
        <f>IFERROR(__xludf.DUMMYFUNCTION("""COMPUTED_VALUE"""),"NIL")</f>
        <v>NIL</v>
      </c>
      <c r="I52" s="12">
        <f>IFERROR(__xludf.DUMMYFUNCTION("""COMPUTED_VALUE"""),3.0)</f>
        <v>3</v>
      </c>
      <c r="J52" s="18" t="str">
        <f>IFERROR(__xludf.DUMMYFUNCTION("""COMPUTED_VALUE"""),"Semester 2")</f>
        <v>Semester 2</v>
      </c>
      <c r="K52" s="12" t="str">
        <f>IFERROR(__xludf.DUMMYFUNCTION("""COMPUTED_VALUE"""),"Semester 2")</f>
        <v>Semester 2</v>
      </c>
      <c r="L52" s="12" t="str">
        <f>IFERROR(__xludf.DUMMYFUNCTION("""COMPUTED_VALUE"""),"English")</f>
        <v>English</v>
      </c>
      <c r="M52" s="12" t="str">
        <f>IFERROR(__xludf.DUMMYFUNCTION("""COMPUTED_VALUE"""),"Not Applicable")</f>
        <v>Not Applicable</v>
      </c>
      <c r="N52" s="12" t="str">
        <f>IFERROR(__xludf.DUMMYFUNCTION("""COMPUTED_VALUE"""),"NA")</f>
        <v>NA</v>
      </c>
      <c r="O52" s="22" t="str">
        <f>IFERROR(__xludf.DUMMYFUNCTION("""COMPUTED_VALUE"""),"Not Applicable")</f>
        <v>Not Applicable</v>
      </c>
      <c r="P52" s="12" t="str">
        <f>IFERROR(__xludf.DUMMYFUNCTION("""COMPUTED_VALUE"""),"Undergraduate")</f>
        <v>Undergraduate</v>
      </c>
      <c r="Q52" s="19" t="str">
        <f>IFERROR(__xludf.DUMMYFUNCTION("""COMPUTED_VALUE"""),"")</f>
        <v/>
      </c>
      <c r="R52" s="20">
        <f>IFERROR(__xludf.DUMMYFUNCTION("""COMPUTED_VALUE"""),2.0)</f>
        <v>2</v>
      </c>
      <c r="S52" s="21" t="str">
        <f>IFERROR(__xludf.DUMMYFUNCTION("""COMPUTED_VALUE"""),"The course introduces social infrastructure concepts, characteristics, issues and challenges. It also relates the current practices of Malaysian social and infrastructure policy in developing social infrastructures in spatial planning. 
")</f>
        <v>The course introduces social infrastructure concepts, characteristics, issues and challenges. It also relates the current practices of Malaysian social and infrastructure policy in developing social infrastructures in spatial planning. 
</v>
      </c>
      <c r="T52" s="12"/>
      <c r="U52" s="12"/>
      <c r="V52" s="12"/>
      <c r="W52" s="12"/>
      <c r="X52" s="12"/>
      <c r="Y52" s="12"/>
      <c r="Z52" s="12"/>
      <c r="AA52" s="12"/>
      <c r="AB52" s="12"/>
      <c r="AC52" s="12"/>
    </row>
    <row r="53" ht="22.5" customHeight="1">
      <c r="A53" s="22">
        <f>IFERROR(__xludf.DUMMYFUNCTION("""COMPUTED_VALUE"""),52.0)</f>
        <v>52</v>
      </c>
      <c r="B53" s="12">
        <f>IFERROR(__xludf.DUMMYFUNCTION("""COMPUTED_VALUE"""),1052.0)</f>
        <v>1052</v>
      </c>
      <c r="C53" s="12" t="str">
        <f>IFERROR(__xludf.DUMMYFUNCTION("""COMPUTED_VALUE"""),"ISC1052")</f>
        <v>ISC1052</v>
      </c>
      <c r="D53" s="12" t="str">
        <f>IFERROR(__xludf.DUMMYFUNCTION("""COMPUTED_VALUE"""),"FAB")</f>
        <v>FAB</v>
      </c>
      <c r="E53" s="15" t="str">
        <f>IFERROR(__xludf.DUMMYFUNCTION("""COMPUTED_VALUE"""),"BUILT ENVIRONMENT")</f>
        <v>BUILT ENVIRONMENT</v>
      </c>
      <c r="F53" s="12" t="str">
        <f>IFERROR(__xludf.DUMMYFUNCTION("""COMPUTED_VALUE"""),"BID3007")</f>
        <v>BID3007</v>
      </c>
      <c r="G53" s="16" t="str">
        <f>IFERROR(__xludf.DUMMYFUNCTION("""COMPUTED_VALUE"""),"Environmental Planning and Management")</f>
        <v>Environmental Planning and Management</v>
      </c>
      <c r="H53" s="12" t="str">
        <f>IFERROR(__xludf.DUMMYFUNCTION("""COMPUTED_VALUE"""),"NIL")</f>
        <v>NIL</v>
      </c>
      <c r="I53" s="12">
        <f>IFERROR(__xludf.DUMMYFUNCTION("""COMPUTED_VALUE"""),3.0)</f>
        <v>3</v>
      </c>
      <c r="J53" s="18" t="str">
        <f>IFERROR(__xludf.DUMMYFUNCTION("""COMPUTED_VALUE"""),"Semester 2")</f>
        <v>Semester 2</v>
      </c>
      <c r="K53" s="12" t="str">
        <f>IFERROR(__xludf.DUMMYFUNCTION("""COMPUTED_VALUE"""),"Semester 2")</f>
        <v>Semester 2</v>
      </c>
      <c r="L53" s="12" t="str">
        <f>IFERROR(__xludf.DUMMYFUNCTION("""COMPUTED_VALUE"""),"English")</f>
        <v>English</v>
      </c>
      <c r="M53" s="12" t="str">
        <f>IFERROR(__xludf.DUMMYFUNCTION("""COMPUTED_VALUE"""),"Not Applicable")</f>
        <v>Not Applicable</v>
      </c>
      <c r="N53" s="12" t="str">
        <f>IFERROR(__xludf.DUMMYFUNCTION("""COMPUTED_VALUE"""),"NA")</f>
        <v>NA</v>
      </c>
      <c r="O53" s="22" t="str">
        <f>IFERROR(__xludf.DUMMYFUNCTION("""COMPUTED_VALUE"""),"Not Applicable")</f>
        <v>Not Applicable</v>
      </c>
      <c r="P53" s="12" t="str">
        <f>IFERROR(__xludf.DUMMYFUNCTION("""COMPUTED_VALUE"""),"Undergraduate")</f>
        <v>Undergraduate</v>
      </c>
      <c r="Q53" s="19" t="str">
        <f>IFERROR(__xludf.DUMMYFUNCTION("""COMPUTED_VALUE"""),"")</f>
        <v/>
      </c>
      <c r="R53" s="20">
        <f>IFERROR(__xludf.DUMMYFUNCTION("""COMPUTED_VALUE"""),2.0)</f>
        <v>2</v>
      </c>
      <c r="S53" s="21" t="str">
        <f>IFERROR(__xludf.DUMMYFUNCTION("""COMPUTED_VALUE"""),"This course discusses key concepts and topics in environmental policy, planning and management (definitions, concepts, scopes, elements  and approaches) and also analyses local and global environmental problems and issues related to urbanisation. Integrat"&amp;"ing environmental concerns into decision-making in ensuring sustainable development will also be included.")</f>
        <v>This course discusses key concepts and topics in environmental policy, planning and management (definitions, concepts, scopes, elements  and approaches) and also analyses local and global environmental problems and issues related to urbanisation. Integrating environmental concerns into decision-making in ensuring sustainable development will also be included.</v>
      </c>
      <c r="T53" s="12"/>
      <c r="U53" s="12"/>
      <c r="V53" s="12"/>
      <c r="W53" s="12"/>
      <c r="X53" s="12"/>
      <c r="Y53" s="12"/>
      <c r="Z53" s="12"/>
      <c r="AA53" s="12"/>
      <c r="AB53" s="12"/>
      <c r="AC53" s="12"/>
    </row>
    <row r="54" ht="22.5" customHeight="1">
      <c r="A54" s="22">
        <f>IFERROR(__xludf.DUMMYFUNCTION("""COMPUTED_VALUE"""),53.0)</f>
        <v>53</v>
      </c>
      <c r="B54" s="12">
        <f>IFERROR(__xludf.DUMMYFUNCTION("""COMPUTED_VALUE"""),1053.0)</f>
        <v>1053</v>
      </c>
      <c r="C54" s="12" t="str">
        <f>IFERROR(__xludf.DUMMYFUNCTION("""COMPUTED_VALUE"""),"ISC1053")</f>
        <v>ISC1053</v>
      </c>
      <c r="D54" s="12" t="str">
        <f>IFERROR(__xludf.DUMMYFUNCTION("""COMPUTED_VALUE"""),"FASS")</f>
        <v>FASS</v>
      </c>
      <c r="E54" s="15" t="str">
        <f>IFERROR(__xludf.DUMMYFUNCTION("""COMPUTED_VALUE"""),"ARTS AND SOCIAL SCIENCES")</f>
        <v>ARTS AND SOCIAL SCIENCES</v>
      </c>
      <c r="F54" s="12" t="str">
        <f>IFERROR(__xludf.DUMMYFUNCTION("""COMPUTED_VALUE"""),"AIA2009")</f>
        <v>AIA2009</v>
      </c>
      <c r="G54" s="16" t="str">
        <f>IFERROR(__xludf.DUMMYFUNCTION("""COMPUTED_VALUE"""),"Sociological Economy")</f>
        <v>Sociological Economy</v>
      </c>
      <c r="H54" s="12" t="str">
        <f>IFERROR(__xludf.DUMMYFUNCTION("""COMPUTED_VALUE"""),"NIL")</f>
        <v>NIL</v>
      </c>
      <c r="I54" s="12">
        <f>IFERROR(__xludf.DUMMYFUNCTION("""COMPUTED_VALUE"""),3.0)</f>
        <v>3</v>
      </c>
      <c r="J54" s="12" t="str">
        <f>IFERROR(__xludf.DUMMYFUNCTION("""COMPUTED_VALUE"""),"Semester 1")</f>
        <v>Semester 1</v>
      </c>
      <c r="K54" s="18" t="str">
        <f>IFERROR(__xludf.DUMMYFUNCTION("""COMPUTED_VALUE"""),"Semester 1")</f>
        <v>Semester 1</v>
      </c>
      <c r="L54" s="12" t="str">
        <f>IFERROR(__xludf.DUMMYFUNCTION("""COMPUTED_VALUE"""),"English")</f>
        <v>English</v>
      </c>
      <c r="M54" s="18" t="str">
        <f>IFERROR(__xludf.DUMMYFUNCTION("""COMPUTED_VALUE"""),"Not Applicable")</f>
        <v>Not Applicable</v>
      </c>
      <c r="N54" s="18" t="str">
        <f>IFERROR(__xludf.DUMMYFUNCTION("""COMPUTED_VALUE"""),"NA")</f>
        <v>NA</v>
      </c>
      <c r="O54" s="22" t="str">
        <f>IFERROR(__xludf.DUMMYFUNCTION("""COMPUTED_VALUE"""),"Not Applicable")</f>
        <v>Not Applicable</v>
      </c>
      <c r="P54" s="12" t="str">
        <f>IFERROR(__xludf.DUMMYFUNCTION("""COMPUTED_VALUE"""),"Undergraduate")</f>
        <v>Undergraduate</v>
      </c>
      <c r="Q54" s="33" t="str">
        <f>IFERROR(__xludf.DUMMYFUNCTION("""COMPUTED_VALUE"""),"")</f>
        <v/>
      </c>
      <c r="R54" s="20">
        <f>IFERROR(__xludf.DUMMYFUNCTION("""COMPUTED_VALUE"""),20.0)</f>
        <v>20</v>
      </c>
      <c r="S54" s="21" t="str">
        <f>IFERROR(__xludf.DUMMYFUNCTION("""COMPUTED_VALUE"""),"This course will examine the sociological processes and economic movements. It is rooted in the assumption that economy is part of social system. With this approach, a deeper overall understanding of the subject could be achieved, if non-economic factors "&amp;"and influences are also examined as well as their interaction with the economy.")</f>
        <v>This course will examine the sociological processes and economic movements. It is rooted in the assumption that economy is part of social system. With this approach, a deeper overall understanding of the subject could be achieved, if non-economic factors and influences are also examined as well as their interaction with the economy.</v>
      </c>
      <c r="T54" s="12"/>
      <c r="U54" s="12"/>
      <c r="V54" s="12"/>
      <c r="W54" s="12"/>
      <c r="X54" s="12"/>
      <c r="Y54" s="12"/>
      <c r="Z54" s="12"/>
      <c r="AA54" s="12"/>
      <c r="AB54" s="12"/>
      <c r="AC54" s="12"/>
    </row>
    <row r="55" ht="22.5" customHeight="1">
      <c r="A55" s="22">
        <f>IFERROR(__xludf.DUMMYFUNCTION("""COMPUTED_VALUE"""),54.0)</f>
        <v>54</v>
      </c>
      <c r="B55" s="12">
        <f>IFERROR(__xludf.DUMMYFUNCTION("""COMPUTED_VALUE"""),1054.0)</f>
        <v>1054</v>
      </c>
      <c r="C55" s="12" t="str">
        <f>IFERROR(__xludf.DUMMYFUNCTION("""COMPUTED_VALUE"""),"ISC1054")</f>
        <v>ISC1054</v>
      </c>
      <c r="D55" s="18" t="str">
        <f>IFERROR(__xludf.DUMMYFUNCTION("""COMPUTED_VALUE"""),"FASS")</f>
        <v>FASS</v>
      </c>
      <c r="E55" s="15" t="str">
        <f>IFERROR(__xludf.DUMMYFUNCTION("""COMPUTED_VALUE"""),"ARTS AND SOCIAL SCIENCES")</f>
        <v>ARTS AND SOCIAL SCIENCES</v>
      </c>
      <c r="F55" s="12" t="str">
        <f>IFERROR(__xludf.DUMMYFUNCTION("""COMPUTED_VALUE"""),"AIA2021")</f>
        <v>AIA2021</v>
      </c>
      <c r="G55" s="16" t="str">
        <f>IFERROR(__xludf.DUMMYFUNCTION("""COMPUTED_VALUE"""),"Adolescent Psychology")</f>
        <v>Adolescent Psychology</v>
      </c>
      <c r="H55" s="12" t="str">
        <f>IFERROR(__xludf.DUMMYFUNCTION("""COMPUTED_VALUE"""),"NIL")</f>
        <v>NIL</v>
      </c>
      <c r="I55" s="18">
        <f>IFERROR(__xludf.DUMMYFUNCTION("""COMPUTED_VALUE"""),3.0)</f>
        <v>3</v>
      </c>
      <c r="J55" s="18" t="str">
        <f>IFERROR(__xludf.DUMMYFUNCTION("""COMPUTED_VALUE"""),"Semester 1")</f>
        <v>Semester 1</v>
      </c>
      <c r="K55" s="18" t="str">
        <f>IFERROR(__xludf.DUMMYFUNCTION("""COMPUTED_VALUE"""),"Semester 1")</f>
        <v>Semester 1</v>
      </c>
      <c r="L55" s="12" t="str">
        <f>IFERROR(__xludf.DUMMYFUNCTION("""COMPUTED_VALUE"""),"English")</f>
        <v>English</v>
      </c>
      <c r="M55" s="18" t="str">
        <f>IFERROR(__xludf.DUMMYFUNCTION("""COMPUTED_VALUE"""),"Not Applicable")</f>
        <v>Not Applicable</v>
      </c>
      <c r="N55" s="18" t="str">
        <f>IFERROR(__xludf.DUMMYFUNCTION("""COMPUTED_VALUE"""),"NA")</f>
        <v>NA</v>
      </c>
      <c r="O55" s="22" t="str">
        <f>IFERROR(__xludf.DUMMYFUNCTION("""COMPUTED_VALUE"""),"Not Applicable")</f>
        <v>Not Applicable</v>
      </c>
      <c r="P55" s="12" t="str">
        <f>IFERROR(__xludf.DUMMYFUNCTION("""COMPUTED_VALUE"""),"Undergraduate")</f>
        <v>Undergraduate</v>
      </c>
      <c r="Q55" s="33" t="str">
        <f>IFERROR(__xludf.DUMMYFUNCTION("""COMPUTED_VALUE"""),"")</f>
        <v/>
      </c>
      <c r="R55" s="20">
        <f>IFERROR(__xludf.DUMMYFUNCTION("""COMPUTED_VALUE"""),20.0)</f>
        <v>20</v>
      </c>
      <c r="S55" s="21" t="str">
        <f>IFERROR(__xludf.DUMMYFUNCTION("""COMPUTED_VALUE"""),"A few major aspects of adolescents’ life experiences will be introduced. Physical, psychological, and social development will be discussed together with individual differences according to gender, race, socio-economic status and other factors.")</f>
        <v>A few major aspects of adolescents’ life experiences will be introduced. Physical, psychological, and social development will be discussed together with individual differences according to gender, race, socio-economic status and other factors.</v>
      </c>
      <c r="T55" s="12"/>
      <c r="U55" s="12"/>
      <c r="V55" s="12"/>
      <c r="W55" s="12"/>
      <c r="X55" s="12"/>
      <c r="Y55" s="12"/>
      <c r="Z55" s="12"/>
      <c r="AA55" s="12"/>
      <c r="AB55" s="12"/>
      <c r="AC55" s="12"/>
    </row>
    <row r="56" ht="22.5" customHeight="1">
      <c r="A56" s="22">
        <f>IFERROR(__xludf.DUMMYFUNCTION("""COMPUTED_VALUE"""),55.0)</f>
        <v>55</v>
      </c>
      <c r="B56" s="12">
        <f>IFERROR(__xludf.DUMMYFUNCTION("""COMPUTED_VALUE"""),1055.0)</f>
        <v>1055</v>
      </c>
      <c r="C56" s="12" t="str">
        <f>IFERROR(__xludf.DUMMYFUNCTION("""COMPUTED_VALUE"""),"ISC1055")</f>
        <v>ISC1055</v>
      </c>
      <c r="D56" s="18" t="str">
        <f>IFERROR(__xludf.DUMMYFUNCTION("""COMPUTED_VALUE"""),"FASS")</f>
        <v>FASS</v>
      </c>
      <c r="E56" s="15" t="str">
        <f>IFERROR(__xludf.DUMMYFUNCTION("""COMPUTED_VALUE"""),"ARTS AND SOCIAL SCIENCES")</f>
        <v>ARTS AND SOCIAL SCIENCES</v>
      </c>
      <c r="F56" s="12" t="str">
        <f>IFERROR(__xludf.DUMMYFUNCTION("""COMPUTED_VALUE"""),"AIA2007")</f>
        <v>AIA2007</v>
      </c>
      <c r="G56" s="16" t="str">
        <f>IFERROR(__xludf.DUMMYFUNCTION("""COMPUTED_VALUE"""),"Social Inequality")</f>
        <v>Social Inequality</v>
      </c>
      <c r="H56" s="12" t="str">
        <f>IFERROR(__xludf.DUMMYFUNCTION("""COMPUTED_VALUE"""),"NIL")</f>
        <v>NIL</v>
      </c>
      <c r="I56" s="18">
        <f>IFERROR(__xludf.DUMMYFUNCTION("""COMPUTED_VALUE"""),3.0)</f>
        <v>3</v>
      </c>
      <c r="J56" s="18" t="str">
        <f>IFERROR(__xludf.DUMMYFUNCTION("""COMPUTED_VALUE"""),"Semester 1")</f>
        <v>Semester 1</v>
      </c>
      <c r="K56" s="18" t="str">
        <f>IFERROR(__xludf.DUMMYFUNCTION("""COMPUTED_VALUE"""),"Semester 1")</f>
        <v>Semester 1</v>
      </c>
      <c r="L56" s="12" t="str">
        <f>IFERROR(__xludf.DUMMYFUNCTION("""COMPUTED_VALUE"""),"English")</f>
        <v>English</v>
      </c>
      <c r="M56" s="18" t="str">
        <f>IFERROR(__xludf.DUMMYFUNCTION("""COMPUTED_VALUE"""),"Not Applicable")</f>
        <v>Not Applicable</v>
      </c>
      <c r="N56" s="18" t="str">
        <f>IFERROR(__xludf.DUMMYFUNCTION("""COMPUTED_VALUE"""),"NA")</f>
        <v>NA</v>
      </c>
      <c r="O56" s="22" t="str">
        <f>IFERROR(__xludf.DUMMYFUNCTION("""COMPUTED_VALUE"""),"Not Applicable")</f>
        <v>Not Applicable</v>
      </c>
      <c r="P56" s="12" t="str">
        <f>IFERROR(__xludf.DUMMYFUNCTION("""COMPUTED_VALUE"""),"Undergraduate")</f>
        <v>Undergraduate</v>
      </c>
      <c r="Q56" s="33" t="str">
        <f>IFERROR(__xludf.DUMMYFUNCTION("""COMPUTED_VALUE"""),"")</f>
        <v/>
      </c>
      <c r="R56" s="20">
        <f>IFERROR(__xludf.DUMMYFUNCTION("""COMPUTED_VALUE"""),10.0)</f>
        <v>10</v>
      </c>
      <c r="S56" s="21" t="str">
        <f>IFERROR(__xludf.DUMMYFUNCTION("""COMPUTED_VALUE"""),"This course will discuss family, marriage and kinship systems. Systems of consanguinity or unilineal and ambilineal kinship will be discussed. The discussion also focuses on marriage, family structure, family function and contemporary family issues. Final"&amp;"ly the course will discuss examples of practices in various societies having traditional systems of family and kinship, and changes that occur.")</f>
        <v>This course will discuss family, marriage and kinship systems. Systems of consanguinity or unilineal and ambilineal kinship will be discussed. The discussion also focuses on marriage, family structure, family function and contemporary family issues. Finally the course will discuss examples of practices in various societies having traditional systems of family and kinship, and changes that occur.</v>
      </c>
      <c r="T56" s="12"/>
      <c r="U56" s="12"/>
      <c r="V56" s="12"/>
      <c r="W56" s="12"/>
      <c r="X56" s="12"/>
      <c r="Y56" s="12"/>
      <c r="Z56" s="12"/>
      <c r="AA56" s="12"/>
      <c r="AB56" s="12"/>
      <c r="AC56" s="12"/>
    </row>
    <row r="57" ht="22.5" customHeight="1">
      <c r="A57" s="22">
        <f>IFERROR(__xludf.DUMMYFUNCTION("""COMPUTED_VALUE"""),56.0)</f>
        <v>56</v>
      </c>
      <c r="B57" s="12">
        <f>IFERROR(__xludf.DUMMYFUNCTION("""COMPUTED_VALUE"""),1056.0)</f>
        <v>1056</v>
      </c>
      <c r="C57" s="12" t="str">
        <f>IFERROR(__xludf.DUMMYFUNCTION("""COMPUTED_VALUE"""),"ISC1056")</f>
        <v>ISC1056</v>
      </c>
      <c r="D57" s="18" t="str">
        <f>IFERROR(__xludf.DUMMYFUNCTION("""COMPUTED_VALUE"""),"FASS")</f>
        <v>FASS</v>
      </c>
      <c r="E57" s="15" t="str">
        <f>IFERROR(__xludf.DUMMYFUNCTION("""COMPUTED_VALUE"""),"ARTS AND SOCIAL SCIENCES")</f>
        <v>ARTS AND SOCIAL SCIENCES</v>
      </c>
      <c r="F57" s="12" t="str">
        <f>IFERROR(__xludf.DUMMYFUNCTION("""COMPUTED_VALUE"""),"AID3004")</f>
        <v>AID3004</v>
      </c>
      <c r="G57" s="16" t="str">
        <f>IFERROR(__xludf.DUMMYFUNCTION("""COMPUTED_VALUE"""),"Intergrated River Basin")</f>
        <v>Intergrated River Basin</v>
      </c>
      <c r="H57" s="12" t="str">
        <f>IFERROR(__xludf.DUMMYFUNCTION("""COMPUTED_VALUE"""),"NIL")</f>
        <v>NIL</v>
      </c>
      <c r="I57" s="18">
        <f>IFERROR(__xludf.DUMMYFUNCTION("""COMPUTED_VALUE"""),3.0)</f>
        <v>3</v>
      </c>
      <c r="J57" s="18" t="str">
        <f>IFERROR(__xludf.DUMMYFUNCTION("""COMPUTED_VALUE"""),"Semester 1")</f>
        <v>Semester 1</v>
      </c>
      <c r="K57" s="18" t="str">
        <f>IFERROR(__xludf.DUMMYFUNCTION("""COMPUTED_VALUE"""),"Semester 1")</f>
        <v>Semester 1</v>
      </c>
      <c r="L57" s="12" t="str">
        <f>IFERROR(__xludf.DUMMYFUNCTION("""COMPUTED_VALUE"""),"English")</f>
        <v>English</v>
      </c>
      <c r="M57" s="18" t="str">
        <f>IFERROR(__xludf.DUMMYFUNCTION("""COMPUTED_VALUE"""),"Not Applicable")</f>
        <v>Not Applicable</v>
      </c>
      <c r="N57" s="18" t="str">
        <f>IFERROR(__xludf.DUMMYFUNCTION("""COMPUTED_VALUE"""),"NA")</f>
        <v>NA</v>
      </c>
      <c r="O57" s="22" t="str">
        <f>IFERROR(__xludf.DUMMYFUNCTION("""COMPUTED_VALUE"""),"Not Applicable")</f>
        <v>Not Applicable</v>
      </c>
      <c r="P57" s="12" t="str">
        <f>IFERROR(__xludf.DUMMYFUNCTION("""COMPUTED_VALUE"""),"Undergraduate")</f>
        <v>Undergraduate</v>
      </c>
      <c r="Q57" s="33" t="str">
        <f>IFERROR(__xludf.DUMMYFUNCTION("""COMPUTED_VALUE"""),"")</f>
        <v/>
      </c>
      <c r="R57" s="20">
        <f>IFERROR(__xludf.DUMMYFUNCTION("""COMPUTED_VALUE"""),10.0)</f>
        <v>10</v>
      </c>
      <c r="S57" s="21" t="str">
        <f>IFERROR(__xludf.DUMMYFUNCTION("""COMPUTED_VALUE"""),"This course is designed to discuss the river basin or catchment area as river ecosystem containing several different components that are connected. It also discusses how the river basin unit system including its sub-systems valley slope, waterway slope an"&amp;"d drainage zones are detected, classified, and mapped. Besides that, this course is also designed to discuss the systems’ reaction process and control, the interconnectedness of each subsystems and how all these contribute to the entire river basin system"&amp;"’s reaction.")</f>
        <v>This course is designed to discuss the river basin or catchment area as river ecosystem containing several different components that are connected. It also discusses how the river basin unit system including its sub-systems valley slope, waterway slope and drainage zones are detected, classified, and mapped. Besides that, this course is also designed to discuss the systems’ reaction process and control, the interconnectedness of each subsystems and how all these contribute to the entire river basin system’s reaction.</v>
      </c>
      <c r="T57" s="12"/>
      <c r="U57" s="12"/>
      <c r="V57" s="12"/>
      <c r="W57" s="12"/>
      <c r="X57" s="12"/>
      <c r="Y57" s="12"/>
      <c r="Z57" s="12"/>
      <c r="AA57" s="12"/>
      <c r="AB57" s="12"/>
      <c r="AC57" s="12"/>
    </row>
    <row r="58" ht="22.5" customHeight="1">
      <c r="A58" s="22">
        <f>IFERROR(__xludf.DUMMYFUNCTION("""COMPUTED_VALUE"""),57.0)</f>
        <v>57</v>
      </c>
      <c r="B58" s="12">
        <f>IFERROR(__xludf.DUMMYFUNCTION("""COMPUTED_VALUE"""),1057.0)</f>
        <v>1057</v>
      </c>
      <c r="C58" s="12" t="str">
        <f>IFERROR(__xludf.DUMMYFUNCTION("""COMPUTED_VALUE"""),"ISC1057")</f>
        <v>ISC1057</v>
      </c>
      <c r="D58" s="18" t="str">
        <f>IFERROR(__xludf.DUMMYFUNCTION("""COMPUTED_VALUE"""),"FASS")</f>
        <v>FASS</v>
      </c>
      <c r="E58" s="15" t="str">
        <f>IFERROR(__xludf.DUMMYFUNCTION("""COMPUTED_VALUE"""),"ARTS AND SOCIAL SCIENCES")</f>
        <v>ARTS AND SOCIAL SCIENCES</v>
      </c>
      <c r="F58" s="12" t="str">
        <f>IFERROR(__xludf.DUMMYFUNCTION("""COMPUTED_VALUE"""),"AIB1003")</f>
        <v>AIB1003</v>
      </c>
      <c r="G58" s="16" t="str">
        <f>IFERROR(__xludf.DUMMYFUNCTION("""COMPUTED_VALUE"""),"Population Geography and Demography")</f>
        <v>Population Geography and Demography</v>
      </c>
      <c r="H58" s="12" t="str">
        <f>IFERROR(__xludf.DUMMYFUNCTION("""COMPUTED_VALUE"""),"NIL")</f>
        <v>NIL</v>
      </c>
      <c r="I58" s="18">
        <f>IFERROR(__xludf.DUMMYFUNCTION("""COMPUTED_VALUE"""),3.0)</f>
        <v>3</v>
      </c>
      <c r="J58" s="18" t="str">
        <f>IFERROR(__xludf.DUMMYFUNCTION("""COMPUTED_VALUE"""),"Semester 1")</f>
        <v>Semester 1</v>
      </c>
      <c r="K58" s="12" t="str">
        <f>IFERROR(__xludf.DUMMYFUNCTION("""COMPUTED_VALUE"""),"Semester 1")</f>
        <v>Semester 1</v>
      </c>
      <c r="L58" s="12" t="str">
        <f>IFERROR(__xludf.DUMMYFUNCTION("""COMPUTED_VALUE"""),"Malay")</f>
        <v>Malay</v>
      </c>
      <c r="M58" s="18" t="str">
        <f>IFERROR(__xludf.DUMMYFUNCTION("""COMPUTED_VALUE"""),"Not Applicable")</f>
        <v>Not Applicable</v>
      </c>
      <c r="N58" s="18" t="str">
        <f>IFERROR(__xludf.DUMMYFUNCTION("""COMPUTED_VALUE"""),"NA")</f>
        <v>NA</v>
      </c>
      <c r="O58" s="22" t="str">
        <f>IFERROR(__xludf.DUMMYFUNCTION("""COMPUTED_VALUE"""),"Not Applicable")</f>
        <v>Not Applicable</v>
      </c>
      <c r="P58" s="12" t="str">
        <f>IFERROR(__xludf.DUMMYFUNCTION("""COMPUTED_VALUE"""),"Undergraduate")</f>
        <v>Undergraduate</v>
      </c>
      <c r="Q58" s="33" t="str">
        <f>IFERROR(__xludf.DUMMYFUNCTION("""COMPUTED_VALUE"""),"")</f>
        <v/>
      </c>
      <c r="R58" s="20">
        <f>IFERROR(__xludf.DUMMYFUNCTION("""COMPUTED_VALUE"""),5.0)</f>
        <v>5</v>
      </c>
      <c r="S58" s="21" t="str">
        <f>IFERROR(__xludf.DUMMYFUNCTION("""COMPUTED_VALUE"""),"The course will introduce students to the study of demography and population geography. It will focus on factors that have caused spatial differences in fertility, mortality and the distribution of population as well as government measures to influence po"&amp;"pulation trends. Other topics discussed include population theories and whether such theories are still relevant today.")</f>
        <v>The course will introduce students to the study of demography and population geography. It will focus on factors that have caused spatial differences in fertility, mortality and the distribution of population as well as government measures to influence population trends. Other topics discussed include population theories and whether such theories are still relevant today.</v>
      </c>
      <c r="T58" s="12"/>
      <c r="U58" s="12"/>
      <c r="V58" s="12"/>
      <c r="W58" s="12"/>
      <c r="X58" s="12"/>
      <c r="Y58" s="12"/>
      <c r="Z58" s="12"/>
      <c r="AA58" s="12"/>
      <c r="AB58" s="12"/>
      <c r="AC58" s="12"/>
    </row>
    <row r="59" ht="22.5" customHeight="1">
      <c r="A59" s="22">
        <f>IFERROR(__xludf.DUMMYFUNCTION("""COMPUTED_VALUE"""),58.0)</f>
        <v>58</v>
      </c>
      <c r="B59" s="12">
        <f>IFERROR(__xludf.DUMMYFUNCTION("""COMPUTED_VALUE"""),1058.0)</f>
        <v>1058</v>
      </c>
      <c r="C59" s="12" t="str">
        <f>IFERROR(__xludf.DUMMYFUNCTION("""COMPUTED_VALUE"""),"ISC1058")</f>
        <v>ISC1058</v>
      </c>
      <c r="D59" s="18" t="str">
        <f>IFERROR(__xludf.DUMMYFUNCTION("""COMPUTED_VALUE"""),"FASS")</f>
        <v>FASS</v>
      </c>
      <c r="E59" s="15" t="str">
        <f>IFERROR(__xludf.DUMMYFUNCTION("""COMPUTED_VALUE"""),"ARTS AND SOCIAL SCIENCES")</f>
        <v>ARTS AND SOCIAL SCIENCES</v>
      </c>
      <c r="F59" s="12" t="str">
        <f>IFERROR(__xludf.DUMMYFUNCTION("""COMPUTED_VALUE"""),"AID1003")</f>
        <v>AID1003</v>
      </c>
      <c r="G59" s="16" t="str">
        <f>IFERROR(__xludf.DUMMYFUNCTION("""COMPUTED_VALUE"""),"Population Geography and Demography")</f>
        <v>Population Geography and Demography</v>
      </c>
      <c r="H59" s="12" t="str">
        <f>IFERROR(__xludf.DUMMYFUNCTION("""COMPUTED_VALUE"""),"NIL")</f>
        <v>NIL</v>
      </c>
      <c r="I59" s="18">
        <f>IFERROR(__xludf.DUMMYFUNCTION("""COMPUTED_VALUE"""),3.0)</f>
        <v>3</v>
      </c>
      <c r="J59" s="18" t="str">
        <f>IFERROR(__xludf.DUMMYFUNCTION("""COMPUTED_VALUE"""),"Semester 1")</f>
        <v>Semester 1</v>
      </c>
      <c r="K59" s="12" t="str">
        <f>IFERROR(__xludf.DUMMYFUNCTION("""COMPUTED_VALUE"""),"Semester 1")</f>
        <v>Semester 1</v>
      </c>
      <c r="L59" s="12" t="str">
        <f>IFERROR(__xludf.DUMMYFUNCTION("""COMPUTED_VALUE"""),"Malay")</f>
        <v>Malay</v>
      </c>
      <c r="M59" s="18" t="str">
        <f>IFERROR(__xludf.DUMMYFUNCTION("""COMPUTED_VALUE"""),"Not Applicable")</f>
        <v>Not Applicable</v>
      </c>
      <c r="N59" s="18" t="str">
        <f>IFERROR(__xludf.DUMMYFUNCTION("""COMPUTED_VALUE"""),"NA")</f>
        <v>NA</v>
      </c>
      <c r="O59" s="22" t="str">
        <f>IFERROR(__xludf.DUMMYFUNCTION("""COMPUTED_VALUE"""),"Not Applicable")</f>
        <v>Not Applicable</v>
      </c>
      <c r="P59" s="12" t="str">
        <f>IFERROR(__xludf.DUMMYFUNCTION("""COMPUTED_VALUE"""),"Undergraduate")</f>
        <v>Undergraduate</v>
      </c>
      <c r="Q59" s="33" t="str">
        <f>IFERROR(__xludf.DUMMYFUNCTION("""COMPUTED_VALUE"""),"")</f>
        <v/>
      </c>
      <c r="R59" s="20">
        <f>IFERROR(__xludf.DUMMYFUNCTION("""COMPUTED_VALUE"""),5.0)</f>
        <v>5</v>
      </c>
      <c r="S59" s="21" t="str">
        <f>IFERROR(__xludf.DUMMYFUNCTION("""COMPUTED_VALUE"""),"The course will introduce students to the study of demography and population geography. It will focus on factors that have caused spatial differences in fertility, mortality and the distribution of population as well as government measures to influence po"&amp;"pulation trends. Other topics discussed include population theories and whether such theories are still relevant today.")</f>
        <v>The course will introduce students to the study of demography and population geography. It will focus on factors that have caused spatial differences in fertility, mortality and the distribution of population as well as government measures to influence population trends. Other topics discussed include population theories and whether such theories are still relevant today.</v>
      </c>
      <c r="T59" s="12"/>
      <c r="U59" s="12"/>
      <c r="V59" s="12"/>
      <c r="W59" s="12"/>
      <c r="X59" s="12"/>
      <c r="Y59" s="12"/>
      <c r="Z59" s="12"/>
      <c r="AA59" s="12"/>
      <c r="AB59" s="12"/>
      <c r="AC59" s="12"/>
    </row>
    <row r="60" ht="22.5" customHeight="1">
      <c r="A60" s="22">
        <f>IFERROR(__xludf.DUMMYFUNCTION("""COMPUTED_VALUE"""),59.0)</f>
        <v>59</v>
      </c>
      <c r="B60" s="12">
        <f>IFERROR(__xludf.DUMMYFUNCTION("""COMPUTED_VALUE"""),1059.0)</f>
        <v>1059</v>
      </c>
      <c r="C60" s="12" t="str">
        <f>IFERROR(__xludf.DUMMYFUNCTION("""COMPUTED_VALUE"""),"ISC1059")</f>
        <v>ISC1059</v>
      </c>
      <c r="D60" s="18" t="str">
        <f>IFERROR(__xludf.DUMMYFUNCTION("""COMPUTED_VALUE"""),"FASS")</f>
        <v>FASS</v>
      </c>
      <c r="E60" s="15" t="str">
        <f>IFERROR(__xludf.DUMMYFUNCTION("""COMPUTED_VALUE"""),"ARTS AND SOCIAL SCIENCES")</f>
        <v>ARTS AND SOCIAL SCIENCES</v>
      </c>
      <c r="F60" s="12" t="str">
        <f>IFERROR(__xludf.DUMMYFUNCTION("""COMPUTED_VALUE"""),"AIC2003")</f>
        <v>AIC2003</v>
      </c>
      <c r="G60" s="16" t="str">
        <f>IFERROR(__xludf.DUMMYFUNCTION("""COMPUTED_VALUE"""),"Shakespeare and his Contemporaries")</f>
        <v>Shakespeare and his Contemporaries</v>
      </c>
      <c r="H60" s="12" t="str">
        <f>IFERROR(__xludf.DUMMYFUNCTION("""COMPUTED_VALUE"""),"NIL")</f>
        <v>NIL</v>
      </c>
      <c r="I60" s="18">
        <f>IFERROR(__xludf.DUMMYFUNCTION("""COMPUTED_VALUE"""),3.0)</f>
        <v>3</v>
      </c>
      <c r="J60" s="18" t="str">
        <f>IFERROR(__xludf.DUMMYFUNCTION("""COMPUTED_VALUE"""),"Semester 1")</f>
        <v>Semester 1</v>
      </c>
      <c r="K60" s="18" t="str">
        <f>IFERROR(__xludf.DUMMYFUNCTION("""COMPUTED_VALUE"""),"Semester 1")</f>
        <v>Semester 1</v>
      </c>
      <c r="L60" s="12" t="str">
        <f>IFERROR(__xludf.DUMMYFUNCTION("""COMPUTED_VALUE"""),"English")</f>
        <v>English</v>
      </c>
      <c r="M60" s="18" t="str">
        <f>IFERROR(__xludf.DUMMYFUNCTION("""COMPUTED_VALUE"""),"IELTS BAND 6")</f>
        <v>IELTS BAND 6</v>
      </c>
      <c r="N60" s="18" t="str">
        <f>IFERROR(__xludf.DUMMYFUNCTION("""COMPUTED_VALUE"""),"NA")</f>
        <v>NA</v>
      </c>
      <c r="O60"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60" s="12" t="str">
        <f>IFERROR(__xludf.DUMMYFUNCTION("""COMPUTED_VALUE"""),"Undergraduate")</f>
        <v>Undergraduate</v>
      </c>
      <c r="Q60" s="33" t="str">
        <f>IFERROR(__xludf.DUMMYFUNCTION("""COMPUTED_VALUE"""),"")</f>
        <v/>
      </c>
      <c r="R60" s="20">
        <f>IFERROR(__xludf.DUMMYFUNCTION("""COMPUTED_VALUE"""),5.0)</f>
        <v>5</v>
      </c>
      <c r="S60" s="21" t="str">
        <f>IFERROR(__xludf.DUMMYFUNCTION("""COMPUTED_VALUE"""),"Students will discover important themes in early modern literature and the unique ways in which writers addressed these. They will be introduced to the socio-cultural contexts of that time and also consider vital ways in which Shakespeare is understood to"&amp;"day.")</f>
        <v>Students will discover important themes in early modern literature and the unique ways in which writers addressed these. They will be introduced to the socio-cultural contexts of that time and also consider vital ways in which Shakespeare is understood today.</v>
      </c>
      <c r="T60" s="12"/>
      <c r="U60" s="12"/>
      <c r="V60" s="12"/>
      <c r="W60" s="12"/>
      <c r="X60" s="12"/>
      <c r="Y60" s="12"/>
      <c r="Z60" s="12"/>
      <c r="AA60" s="12"/>
      <c r="AB60" s="12"/>
      <c r="AC60" s="12"/>
    </row>
    <row r="61" ht="22.5" customHeight="1">
      <c r="A61" s="22">
        <f>IFERROR(__xludf.DUMMYFUNCTION("""COMPUTED_VALUE"""),60.0)</f>
        <v>60</v>
      </c>
      <c r="B61" s="12">
        <f>IFERROR(__xludf.DUMMYFUNCTION("""COMPUTED_VALUE"""),1060.0)</f>
        <v>1060</v>
      </c>
      <c r="C61" s="12" t="str">
        <f>IFERROR(__xludf.DUMMYFUNCTION("""COMPUTED_VALUE"""),"ISC1060")</f>
        <v>ISC1060</v>
      </c>
      <c r="D61" s="18" t="str">
        <f>IFERROR(__xludf.DUMMYFUNCTION("""COMPUTED_VALUE"""),"FASS")</f>
        <v>FASS</v>
      </c>
      <c r="E61" s="15" t="str">
        <f>IFERROR(__xludf.DUMMYFUNCTION("""COMPUTED_VALUE"""),"ARTS AND SOCIAL SCIENCES")</f>
        <v>ARTS AND SOCIAL SCIENCES</v>
      </c>
      <c r="F61" s="12" t="str">
        <f>IFERROR(__xludf.DUMMYFUNCTION("""COMPUTED_VALUE"""),"AIC2010")</f>
        <v>AIC2010</v>
      </c>
      <c r="G61" s="16" t="str">
        <f>IFERROR(__xludf.DUMMYFUNCTION("""COMPUTED_VALUE"""),"Exploring Travel Literature")</f>
        <v>Exploring Travel Literature</v>
      </c>
      <c r="H61" s="12" t="str">
        <f>IFERROR(__xludf.DUMMYFUNCTION("""COMPUTED_VALUE"""),"NIL")</f>
        <v>NIL</v>
      </c>
      <c r="I61" s="18">
        <f>IFERROR(__xludf.DUMMYFUNCTION("""COMPUTED_VALUE"""),3.0)</f>
        <v>3</v>
      </c>
      <c r="J61" s="18" t="str">
        <f>IFERROR(__xludf.DUMMYFUNCTION("""COMPUTED_VALUE"""),"Semester 1")</f>
        <v>Semester 1</v>
      </c>
      <c r="K61" s="18" t="str">
        <f>IFERROR(__xludf.DUMMYFUNCTION("""COMPUTED_VALUE"""),"Semester 1")</f>
        <v>Semester 1</v>
      </c>
      <c r="L61" s="12" t="str">
        <f>IFERROR(__xludf.DUMMYFUNCTION("""COMPUTED_VALUE"""),"English")</f>
        <v>English</v>
      </c>
      <c r="M61" s="18" t="str">
        <f>IFERROR(__xludf.DUMMYFUNCTION("""COMPUTED_VALUE"""),"IELTS BAND 6")</f>
        <v>IELTS BAND 6</v>
      </c>
      <c r="N61" s="18" t="str">
        <f>IFERROR(__xludf.DUMMYFUNCTION("""COMPUTED_VALUE"""),"NA")</f>
        <v>NA</v>
      </c>
      <c r="O61"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61" s="12" t="str">
        <f>IFERROR(__xludf.DUMMYFUNCTION("""COMPUTED_VALUE"""),"Undergraduate")</f>
        <v>Undergraduate</v>
      </c>
      <c r="Q61" s="33" t="str">
        <f>IFERROR(__xludf.DUMMYFUNCTION("""COMPUTED_VALUE"""),"")</f>
        <v/>
      </c>
      <c r="R61" s="20">
        <f>IFERROR(__xludf.DUMMYFUNCTION("""COMPUTED_VALUE"""),5.0)</f>
        <v>5</v>
      </c>
      <c r="S61" s="21" t="str">
        <f>IFERROR(__xludf.DUMMYFUNCTION("""COMPUTED_VALUE"""),"Students will explore travel writings from different ages, from classical to contemporary times. Students will consider the conventions, traditions and the evolution of this genre and will also explore its relation to other literary genres like autobiogra"&amp;"phy and the novel.")</f>
        <v>Students will explore travel writings from different ages, from classical to contemporary times. Students will consider the conventions, traditions and the evolution of this genre and will also explore its relation to other literary genres like autobiography and the novel.</v>
      </c>
      <c r="T61" s="12"/>
      <c r="U61" s="12"/>
      <c r="V61" s="12"/>
      <c r="W61" s="12"/>
      <c r="X61" s="12"/>
      <c r="Y61" s="12"/>
      <c r="Z61" s="12"/>
      <c r="AA61" s="12"/>
      <c r="AB61" s="12"/>
      <c r="AC61" s="12"/>
    </row>
    <row r="62" ht="22.5" customHeight="1">
      <c r="A62" s="22">
        <f>IFERROR(__xludf.DUMMYFUNCTION("""COMPUTED_VALUE"""),61.0)</f>
        <v>61</v>
      </c>
      <c r="B62" s="12">
        <f>IFERROR(__xludf.DUMMYFUNCTION("""COMPUTED_VALUE"""),1061.0)</f>
        <v>1061</v>
      </c>
      <c r="C62" s="12" t="str">
        <f>IFERROR(__xludf.DUMMYFUNCTION("""COMPUTED_VALUE"""),"ISC1061")</f>
        <v>ISC1061</v>
      </c>
      <c r="D62" s="18" t="str">
        <f>IFERROR(__xludf.DUMMYFUNCTION("""COMPUTED_VALUE"""),"FASS")</f>
        <v>FASS</v>
      </c>
      <c r="E62" s="15" t="str">
        <f>IFERROR(__xludf.DUMMYFUNCTION("""COMPUTED_VALUE"""),"ARTS AND SOCIAL SCIENCES")</f>
        <v>ARTS AND SOCIAL SCIENCES</v>
      </c>
      <c r="F62" s="12" t="str">
        <f>IFERROR(__xludf.DUMMYFUNCTION("""COMPUTED_VALUE"""),"AIC3001")</f>
        <v>AIC3001</v>
      </c>
      <c r="G62" s="16" t="str">
        <f>IFERROR(__xludf.DUMMYFUNCTION("""COMPUTED_VALUE"""),"Topics in Malaysian and Singaporean Literature")</f>
        <v>Topics in Malaysian and Singaporean Literature</v>
      </c>
      <c r="H62" s="12" t="str">
        <f>IFERROR(__xludf.DUMMYFUNCTION("""COMPUTED_VALUE"""),"NIL")</f>
        <v>NIL</v>
      </c>
      <c r="I62" s="18">
        <f>IFERROR(__xludf.DUMMYFUNCTION("""COMPUTED_VALUE"""),3.0)</f>
        <v>3</v>
      </c>
      <c r="J62" s="18" t="str">
        <f>IFERROR(__xludf.DUMMYFUNCTION("""COMPUTED_VALUE"""),"Semester 1")</f>
        <v>Semester 1</v>
      </c>
      <c r="K62" s="18" t="str">
        <f>IFERROR(__xludf.DUMMYFUNCTION("""COMPUTED_VALUE"""),"Semester 1")</f>
        <v>Semester 1</v>
      </c>
      <c r="L62" s="12" t="str">
        <f>IFERROR(__xludf.DUMMYFUNCTION("""COMPUTED_VALUE"""),"English")</f>
        <v>English</v>
      </c>
      <c r="M62" s="18" t="str">
        <f>IFERROR(__xludf.DUMMYFUNCTION("""COMPUTED_VALUE"""),"IELTS BAND 6")</f>
        <v>IELTS BAND 6</v>
      </c>
      <c r="N62" s="18" t="str">
        <f>IFERROR(__xludf.DUMMYFUNCTION("""COMPUTED_VALUE"""),"NA")</f>
        <v>NA</v>
      </c>
      <c r="O62"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62" s="12" t="str">
        <f>IFERROR(__xludf.DUMMYFUNCTION("""COMPUTED_VALUE"""),"Undergraduate")</f>
        <v>Undergraduate</v>
      </c>
      <c r="Q62" s="33" t="str">
        <f>IFERROR(__xludf.DUMMYFUNCTION("""COMPUTED_VALUE"""),"")</f>
        <v/>
      </c>
      <c r="R62" s="20">
        <f>IFERROR(__xludf.DUMMYFUNCTION("""COMPUTED_VALUE"""),5.0)</f>
        <v>5</v>
      </c>
      <c r="S62" s="21" t="str">
        <f>IFERROR(__xludf.DUMMYFUNCTION("""COMPUTED_VALUE"""),"This course serves as an introduction to the multicultural world of Malaysian and Singaporean literature in English. While students will be exposed to the genres of fiction and poetry, an attempt will be made to include various kinds of local film as part"&amp;" of an emerging trend to read film as texts, as well as recognise it as a valid contribution to the diverse political and cultural contexts of the region.")</f>
        <v>This course serves as an introduction to the multicultural world of Malaysian and Singaporean literature in English. While students will be exposed to the genres of fiction and poetry, an attempt will be made to include various kinds of local film as part of an emerging trend to read film as texts, as well as recognise it as a valid contribution to the diverse political and cultural contexts of the region.</v>
      </c>
      <c r="T62" s="12"/>
      <c r="U62" s="12"/>
      <c r="V62" s="12"/>
      <c r="W62" s="12"/>
      <c r="X62" s="12"/>
      <c r="Y62" s="12"/>
      <c r="Z62" s="12"/>
      <c r="AA62" s="12"/>
      <c r="AB62" s="12"/>
      <c r="AC62" s="12"/>
    </row>
    <row r="63" ht="22.5" customHeight="1">
      <c r="A63" s="22">
        <f>IFERROR(__xludf.DUMMYFUNCTION("""COMPUTED_VALUE"""),62.0)</f>
        <v>62</v>
      </c>
      <c r="B63" s="12">
        <f>IFERROR(__xludf.DUMMYFUNCTION("""COMPUTED_VALUE"""),1062.0)</f>
        <v>1062</v>
      </c>
      <c r="C63" s="12" t="str">
        <f>IFERROR(__xludf.DUMMYFUNCTION("""COMPUTED_VALUE"""),"ISC1062")</f>
        <v>ISC1062</v>
      </c>
      <c r="D63" s="18" t="str">
        <f>IFERROR(__xludf.DUMMYFUNCTION("""COMPUTED_VALUE"""),"FASS")</f>
        <v>FASS</v>
      </c>
      <c r="E63" s="15" t="str">
        <f>IFERROR(__xludf.DUMMYFUNCTION("""COMPUTED_VALUE"""),"ARTS AND SOCIAL SCIENCES")</f>
        <v>ARTS AND SOCIAL SCIENCES</v>
      </c>
      <c r="F63" s="12" t="str">
        <f>IFERROR(__xludf.DUMMYFUNCTION("""COMPUTED_VALUE"""),"AIE1001")</f>
        <v>AIE1001</v>
      </c>
      <c r="G63" s="16" t="str">
        <f>IFERROR(__xludf.DUMMYFUNCTION("""COMPUTED_VALUE"""),"Introduction to International Relations")</f>
        <v>Introduction to International Relations</v>
      </c>
      <c r="H63" s="12" t="str">
        <f>IFERROR(__xludf.DUMMYFUNCTION("""COMPUTED_VALUE"""),"NIL")</f>
        <v>NIL</v>
      </c>
      <c r="I63" s="18">
        <f>IFERROR(__xludf.DUMMYFUNCTION("""COMPUTED_VALUE"""),3.0)</f>
        <v>3</v>
      </c>
      <c r="J63" s="18" t="str">
        <f>IFERROR(__xludf.DUMMYFUNCTION("""COMPUTED_VALUE"""),"Semester 1")</f>
        <v>Semester 1</v>
      </c>
      <c r="K63" s="18" t="str">
        <f>IFERROR(__xludf.DUMMYFUNCTION("""COMPUTED_VALUE"""),"Semester 1")</f>
        <v>Semester 1</v>
      </c>
      <c r="L63" s="12" t="str">
        <f>IFERROR(__xludf.DUMMYFUNCTION("""COMPUTED_VALUE"""),"English")</f>
        <v>English</v>
      </c>
      <c r="M63" s="18" t="str">
        <f>IFERROR(__xludf.DUMMYFUNCTION("""COMPUTED_VALUE"""),"Not Applicable")</f>
        <v>Not Applicable</v>
      </c>
      <c r="N63" s="18" t="str">
        <f>IFERROR(__xludf.DUMMYFUNCTION("""COMPUTED_VALUE"""),"NA")</f>
        <v>NA</v>
      </c>
      <c r="O63" s="22" t="str">
        <f>IFERROR(__xludf.DUMMYFUNCTION("""COMPUTED_VALUE"""),"Not Applicable")</f>
        <v>Not Applicable</v>
      </c>
      <c r="P63" s="12" t="str">
        <f>IFERROR(__xludf.DUMMYFUNCTION("""COMPUTED_VALUE"""),"Undergraduate")</f>
        <v>Undergraduate</v>
      </c>
      <c r="Q63" s="33" t="str">
        <f>IFERROR(__xludf.DUMMYFUNCTION("""COMPUTED_VALUE"""),"")</f>
        <v/>
      </c>
      <c r="R63" s="20">
        <f>IFERROR(__xludf.DUMMYFUNCTION("""COMPUTED_VALUE"""),10.0)</f>
        <v>10</v>
      </c>
      <c r="S63" s="21" t="str">
        <f>IFERROR(__xludf.DUMMYFUNCTION("""COMPUTED_VALUE"""),"This is a basic course on the discipline of International Relations where students are exposed to the principals and concepts of international relations. International relations is a process whereby states and non-state state actors interact mainly to ach"&amp;"ieve certain aims and in which conflict and cooperation are two major characteristics.")</f>
        <v>This is a basic course on the discipline of International Relations where students are exposed to the principals and concepts of international relations. International relations is a process whereby states and non-state state actors interact mainly to achieve certain aims and in which conflict and cooperation are two major characteristics.</v>
      </c>
      <c r="T63" s="12"/>
      <c r="U63" s="12"/>
      <c r="V63" s="12"/>
      <c r="W63" s="12"/>
      <c r="X63" s="12"/>
      <c r="Y63" s="12"/>
      <c r="Z63" s="12"/>
      <c r="AA63" s="12"/>
      <c r="AB63" s="12"/>
      <c r="AC63" s="12"/>
    </row>
    <row r="64" ht="22.5" customHeight="1">
      <c r="A64" s="22">
        <f>IFERROR(__xludf.DUMMYFUNCTION("""COMPUTED_VALUE"""),63.0)</f>
        <v>63</v>
      </c>
      <c r="B64" s="12">
        <f>IFERROR(__xludf.DUMMYFUNCTION("""COMPUTED_VALUE"""),1063.0)</f>
        <v>1063</v>
      </c>
      <c r="C64" s="12" t="str">
        <f>IFERROR(__xludf.DUMMYFUNCTION("""COMPUTED_VALUE"""),"ISC1063")</f>
        <v>ISC1063</v>
      </c>
      <c r="D64" s="18" t="str">
        <f>IFERROR(__xludf.DUMMYFUNCTION("""COMPUTED_VALUE"""),"FASS")</f>
        <v>FASS</v>
      </c>
      <c r="E64" s="15" t="str">
        <f>IFERROR(__xludf.DUMMYFUNCTION("""COMPUTED_VALUE"""),"ARTS AND SOCIAL SCIENCES")</f>
        <v>ARTS AND SOCIAL SCIENCES</v>
      </c>
      <c r="F64" s="12" t="str">
        <f>IFERROR(__xludf.DUMMYFUNCTION("""COMPUTED_VALUE"""),"AIE2001")</f>
        <v>AIE2001</v>
      </c>
      <c r="G64" s="16" t="str">
        <f>IFERROR(__xludf.DUMMYFUNCTION("""COMPUTED_VALUE"""),"Theories of International Relations I")</f>
        <v>Theories of International Relations I</v>
      </c>
      <c r="H64" s="12" t="str">
        <f>IFERROR(__xludf.DUMMYFUNCTION("""COMPUTED_VALUE"""),"NIL")</f>
        <v>NIL</v>
      </c>
      <c r="I64" s="18">
        <f>IFERROR(__xludf.DUMMYFUNCTION("""COMPUTED_VALUE"""),3.0)</f>
        <v>3</v>
      </c>
      <c r="J64" s="18" t="str">
        <f>IFERROR(__xludf.DUMMYFUNCTION("""COMPUTED_VALUE"""),"Semester 1")</f>
        <v>Semester 1</v>
      </c>
      <c r="K64" s="18" t="str">
        <f>IFERROR(__xludf.DUMMYFUNCTION("""COMPUTED_VALUE"""),"Semester 1")</f>
        <v>Semester 1</v>
      </c>
      <c r="L64" s="12" t="str">
        <f>IFERROR(__xludf.DUMMYFUNCTION("""COMPUTED_VALUE"""),"English")</f>
        <v>English</v>
      </c>
      <c r="M64" s="18" t="str">
        <f>IFERROR(__xludf.DUMMYFUNCTION("""COMPUTED_VALUE"""),"Not Applicable")</f>
        <v>Not Applicable</v>
      </c>
      <c r="N64" s="18" t="str">
        <f>IFERROR(__xludf.DUMMYFUNCTION("""COMPUTED_VALUE"""),"NA")</f>
        <v>NA</v>
      </c>
      <c r="O64" s="22" t="str">
        <f>IFERROR(__xludf.DUMMYFUNCTION("""COMPUTED_VALUE"""),"Not Applicable")</f>
        <v>Not Applicable</v>
      </c>
      <c r="P64" s="12" t="str">
        <f>IFERROR(__xludf.DUMMYFUNCTION("""COMPUTED_VALUE"""),"Undergraduate")</f>
        <v>Undergraduate</v>
      </c>
      <c r="Q64" s="33" t="str">
        <f>IFERROR(__xludf.DUMMYFUNCTION("""COMPUTED_VALUE"""),"")</f>
        <v/>
      </c>
      <c r="R64" s="20">
        <f>IFERROR(__xludf.DUMMYFUNCTION("""COMPUTED_VALUE"""),10.0)</f>
        <v>10</v>
      </c>
      <c r="S64" s="21" t="str">
        <f>IFERROR(__xludf.DUMMYFUNCTION("""COMPUTED_VALUE"""),"The focus of this course is on the three major schools of thought in International Relations theory namely Realism, Liberalism and Structuralism. The course will help students to identify the major theories in International Relations as well as the debate"&amp;"s pertaining to the development of these theories. Emphasis will also be given to the application of these theories towards the understanding of international issues.")</f>
        <v>The focus of this course is on the three major schools of thought in International Relations theory namely Realism, Liberalism and Structuralism. The course will help students to identify the major theories in International Relations as well as the debates pertaining to the development of these theories. Emphasis will also be given to the application of these theories towards the understanding of international issues.</v>
      </c>
      <c r="T64" s="12"/>
      <c r="U64" s="12"/>
      <c r="V64" s="12"/>
      <c r="W64" s="12"/>
      <c r="X64" s="12"/>
      <c r="Y64" s="12"/>
      <c r="Z64" s="12"/>
      <c r="AA64" s="12"/>
      <c r="AB64" s="12"/>
      <c r="AC64" s="12"/>
    </row>
    <row r="65" ht="22.5" customHeight="1">
      <c r="A65" s="22">
        <f>IFERROR(__xludf.DUMMYFUNCTION("""COMPUTED_VALUE"""),64.0)</f>
        <v>64</v>
      </c>
      <c r="B65" s="12">
        <f>IFERROR(__xludf.DUMMYFUNCTION("""COMPUTED_VALUE"""),1064.0)</f>
        <v>1064</v>
      </c>
      <c r="C65" s="12" t="str">
        <f>IFERROR(__xludf.DUMMYFUNCTION("""COMPUTED_VALUE"""),"ISC1064")</f>
        <v>ISC1064</v>
      </c>
      <c r="D65" s="18" t="str">
        <f>IFERROR(__xludf.DUMMYFUNCTION("""COMPUTED_VALUE"""),"FASS")</f>
        <v>FASS</v>
      </c>
      <c r="E65" s="15" t="str">
        <f>IFERROR(__xludf.DUMMYFUNCTION("""COMPUTED_VALUE"""),"ARTS AND SOCIAL SCIENCES")</f>
        <v>ARTS AND SOCIAL SCIENCES</v>
      </c>
      <c r="F65" s="12" t="str">
        <f>IFERROR(__xludf.DUMMYFUNCTION("""COMPUTED_VALUE"""),"AIE2003")</f>
        <v>AIE2003</v>
      </c>
      <c r="G65" s="16" t="str">
        <f>IFERROR(__xludf.DUMMYFUNCTION("""COMPUTED_VALUE"""),"Social Movements and Democratization")</f>
        <v>Social Movements and Democratization</v>
      </c>
      <c r="H65" s="12" t="str">
        <f>IFERROR(__xludf.DUMMYFUNCTION("""COMPUTED_VALUE"""),"NIL")</f>
        <v>NIL</v>
      </c>
      <c r="I65" s="18">
        <f>IFERROR(__xludf.DUMMYFUNCTION("""COMPUTED_VALUE"""),3.0)</f>
        <v>3</v>
      </c>
      <c r="J65" s="18" t="str">
        <f>IFERROR(__xludf.DUMMYFUNCTION("""COMPUTED_VALUE"""),"Semester 1")</f>
        <v>Semester 1</v>
      </c>
      <c r="K65" s="18" t="str">
        <f>IFERROR(__xludf.DUMMYFUNCTION("""COMPUTED_VALUE"""),"Semester 1")</f>
        <v>Semester 1</v>
      </c>
      <c r="L65" s="12" t="str">
        <f>IFERROR(__xludf.DUMMYFUNCTION("""COMPUTED_VALUE"""),"English")</f>
        <v>English</v>
      </c>
      <c r="M65" s="18" t="str">
        <f>IFERROR(__xludf.DUMMYFUNCTION("""COMPUTED_VALUE"""),"Not Applicable")</f>
        <v>Not Applicable</v>
      </c>
      <c r="N65" s="18" t="str">
        <f>IFERROR(__xludf.DUMMYFUNCTION("""COMPUTED_VALUE"""),"NA")</f>
        <v>NA</v>
      </c>
      <c r="O65" s="22" t="str">
        <f>IFERROR(__xludf.DUMMYFUNCTION("""COMPUTED_VALUE"""),"Not Applicable")</f>
        <v>Not Applicable</v>
      </c>
      <c r="P65" s="12" t="str">
        <f>IFERROR(__xludf.DUMMYFUNCTION("""COMPUTED_VALUE"""),"Undergraduate")</f>
        <v>Undergraduate</v>
      </c>
      <c r="Q65" s="33" t="str">
        <f>IFERROR(__xludf.DUMMYFUNCTION("""COMPUTED_VALUE"""),"")</f>
        <v/>
      </c>
      <c r="R65" s="20">
        <f>IFERROR(__xludf.DUMMYFUNCTION("""COMPUTED_VALUE"""),10.0)</f>
        <v>10</v>
      </c>
      <c r="S65" s="21" t="str">
        <f>IFERROR(__xludf.DUMMYFUNCTION("""COMPUTED_VALUE"""),"This course is designed to introduce students to examine social movements and its relation with democratization process. The course covers the concepts, theories and impacts of social movements on world politics in transnational context. The students will"&amp;" be exposed on the impacts of globalization on the development of social movements, interaction between social movements and key political actors and the usage of media as a tool to increase the influence of social movements. The course will then expose t"&amp;"he students on factors and processes that advancing or hindering the democratization process through case studies.")</f>
        <v>This course is designed to introduce students to examine social movements and its relation with democratization process. The course covers the concepts, theories and impacts of social movements on world politics in transnational context. The students will be exposed on the impacts of globalization on the development of social movements, interaction between social movements and key political actors and the usage of media as a tool to increase the influence of social movements. The course will then expose the students on factors and processes that advancing or hindering the democratization process through case studies.</v>
      </c>
      <c r="T65" s="12"/>
      <c r="U65" s="12"/>
      <c r="V65" s="12"/>
      <c r="W65" s="12"/>
      <c r="X65" s="12"/>
      <c r="Y65" s="12"/>
      <c r="Z65" s="12"/>
      <c r="AA65" s="12"/>
      <c r="AB65" s="12"/>
      <c r="AC65" s="12"/>
    </row>
    <row r="66" ht="22.5" customHeight="1">
      <c r="A66" s="22">
        <f>IFERROR(__xludf.DUMMYFUNCTION("""COMPUTED_VALUE"""),65.0)</f>
        <v>65</v>
      </c>
      <c r="B66" s="12">
        <f>IFERROR(__xludf.DUMMYFUNCTION("""COMPUTED_VALUE"""),1065.0)</f>
        <v>1065</v>
      </c>
      <c r="C66" s="12" t="str">
        <f>IFERROR(__xludf.DUMMYFUNCTION("""COMPUTED_VALUE"""),"ISC1065")</f>
        <v>ISC1065</v>
      </c>
      <c r="D66" s="18" t="str">
        <f>IFERROR(__xludf.DUMMYFUNCTION("""COMPUTED_VALUE"""),"FASS")</f>
        <v>FASS</v>
      </c>
      <c r="E66" s="15" t="str">
        <f>IFERROR(__xludf.DUMMYFUNCTION("""COMPUTED_VALUE"""),"ARTS AND SOCIAL SCIENCES")</f>
        <v>ARTS AND SOCIAL SCIENCES</v>
      </c>
      <c r="F66" s="12" t="str">
        <f>IFERROR(__xludf.DUMMYFUNCTION("""COMPUTED_VALUE"""),"AIE2004")</f>
        <v>AIE2004</v>
      </c>
      <c r="G66" s="16" t="str">
        <f>IFERROR(__xludf.DUMMYFUNCTION("""COMPUTED_VALUE"""),"Foreign Policy Analysis")</f>
        <v>Foreign Policy Analysis</v>
      </c>
      <c r="H66" s="12" t="str">
        <f>IFERROR(__xludf.DUMMYFUNCTION("""COMPUTED_VALUE"""),"NIL")</f>
        <v>NIL</v>
      </c>
      <c r="I66" s="18">
        <f>IFERROR(__xludf.DUMMYFUNCTION("""COMPUTED_VALUE"""),3.0)</f>
        <v>3</v>
      </c>
      <c r="J66" s="18" t="str">
        <f>IFERROR(__xludf.DUMMYFUNCTION("""COMPUTED_VALUE"""),"Semester 1")</f>
        <v>Semester 1</v>
      </c>
      <c r="K66" s="18" t="str">
        <f>IFERROR(__xludf.DUMMYFUNCTION("""COMPUTED_VALUE"""),"Semester 1")</f>
        <v>Semester 1</v>
      </c>
      <c r="L66" s="12" t="str">
        <f>IFERROR(__xludf.DUMMYFUNCTION("""COMPUTED_VALUE"""),"English")</f>
        <v>English</v>
      </c>
      <c r="M66" s="18" t="str">
        <f>IFERROR(__xludf.DUMMYFUNCTION("""COMPUTED_VALUE"""),"Not Applicable")</f>
        <v>Not Applicable</v>
      </c>
      <c r="N66" s="18" t="str">
        <f>IFERROR(__xludf.DUMMYFUNCTION("""COMPUTED_VALUE"""),"NA")</f>
        <v>NA</v>
      </c>
      <c r="O66" s="22" t="str">
        <f>IFERROR(__xludf.DUMMYFUNCTION("""COMPUTED_VALUE"""),"Not Applicable")</f>
        <v>Not Applicable</v>
      </c>
      <c r="P66" s="12" t="str">
        <f>IFERROR(__xludf.DUMMYFUNCTION("""COMPUTED_VALUE"""),"Undergraduate")</f>
        <v>Undergraduate</v>
      </c>
      <c r="Q66" s="33" t="str">
        <f>IFERROR(__xludf.DUMMYFUNCTION("""COMPUTED_VALUE"""),"")</f>
        <v/>
      </c>
      <c r="R66" s="20">
        <f>IFERROR(__xludf.DUMMYFUNCTION("""COMPUTED_VALUE"""),10.0)</f>
        <v>10</v>
      </c>
      <c r="S66" s="21" t="str">
        <f>IFERROR(__xludf.DUMMYFUNCTION("""COMPUTED_VALUE"""),"Discusses foreign policy and the process of its development. Focus is given on the orientation of foreign policy and the variables that influence and determine them. Methods and tools of foreign policy implementation are also discussed. Examples put forwa"&amp;"rd to reflect this would be from developing countries.")</f>
        <v>Discusses foreign policy and the process of its development. Focus is given on the orientation of foreign policy and the variables that influence and determine them. Methods and tools of foreign policy implementation are also discussed. Examples put forward to reflect this would be from developing countries.</v>
      </c>
      <c r="T66" s="12"/>
      <c r="U66" s="12"/>
      <c r="V66" s="12"/>
      <c r="W66" s="12"/>
      <c r="X66" s="12"/>
      <c r="Y66" s="12"/>
      <c r="Z66" s="12"/>
      <c r="AA66" s="12"/>
      <c r="AB66" s="12"/>
      <c r="AC66" s="12"/>
    </row>
    <row r="67" ht="22.5" customHeight="1">
      <c r="A67" s="22">
        <f>IFERROR(__xludf.DUMMYFUNCTION("""COMPUTED_VALUE"""),66.0)</f>
        <v>66</v>
      </c>
      <c r="B67" s="12">
        <f>IFERROR(__xludf.DUMMYFUNCTION("""COMPUTED_VALUE"""),1066.0)</f>
        <v>1066</v>
      </c>
      <c r="C67" s="12" t="str">
        <f>IFERROR(__xludf.DUMMYFUNCTION("""COMPUTED_VALUE"""),"ISC1066")</f>
        <v>ISC1066</v>
      </c>
      <c r="D67" s="18" t="str">
        <f>IFERROR(__xludf.DUMMYFUNCTION("""COMPUTED_VALUE"""),"FASS")</f>
        <v>FASS</v>
      </c>
      <c r="E67" s="15" t="str">
        <f>IFERROR(__xludf.DUMMYFUNCTION("""COMPUTED_VALUE"""),"ARTS AND SOCIAL SCIENCES")</f>
        <v>ARTS AND SOCIAL SCIENCES</v>
      </c>
      <c r="F67" s="12" t="str">
        <f>IFERROR(__xludf.DUMMYFUNCTION("""COMPUTED_VALUE"""),"AIE2007")</f>
        <v>AIE2007</v>
      </c>
      <c r="G67" s="16" t="str">
        <f>IFERROR(__xludf.DUMMYFUNCTION("""COMPUTED_VALUE"""),"International Law of the Sea")</f>
        <v>International Law of the Sea</v>
      </c>
      <c r="H67" s="12" t="str">
        <f>IFERROR(__xludf.DUMMYFUNCTION("""COMPUTED_VALUE"""),"NIL")</f>
        <v>NIL</v>
      </c>
      <c r="I67" s="18">
        <f>IFERROR(__xludf.DUMMYFUNCTION("""COMPUTED_VALUE"""),3.0)</f>
        <v>3</v>
      </c>
      <c r="J67" s="18" t="str">
        <f>IFERROR(__xludf.DUMMYFUNCTION("""COMPUTED_VALUE"""),"Semester 1")</f>
        <v>Semester 1</v>
      </c>
      <c r="K67" s="18" t="str">
        <f>IFERROR(__xludf.DUMMYFUNCTION("""COMPUTED_VALUE"""),"Semester 1")</f>
        <v>Semester 1</v>
      </c>
      <c r="L67" s="12" t="str">
        <f>IFERROR(__xludf.DUMMYFUNCTION("""COMPUTED_VALUE"""),"English")</f>
        <v>English</v>
      </c>
      <c r="M67" s="18" t="str">
        <f>IFERROR(__xludf.DUMMYFUNCTION("""COMPUTED_VALUE"""),"Not Applicable")</f>
        <v>Not Applicable</v>
      </c>
      <c r="N67" s="18" t="str">
        <f>IFERROR(__xludf.DUMMYFUNCTION("""COMPUTED_VALUE"""),"NA")</f>
        <v>NA</v>
      </c>
      <c r="O67" s="22" t="str">
        <f>IFERROR(__xludf.DUMMYFUNCTION("""COMPUTED_VALUE"""),"Not Applicable")</f>
        <v>Not Applicable</v>
      </c>
      <c r="P67" s="12" t="str">
        <f>IFERROR(__xludf.DUMMYFUNCTION("""COMPUTED_VALUE"""),"Undergraduate")</f>
        <v>Undergraduate</v>
      </c>
      <c r="Q67" s="33" t="str">
        <f>IFERROR(__xludf.DUMMYFUNCTION("""COMPUTED_VALUE"""),"")</f>
        <v/>
      </c>
      <c r="R67" s="20">
        <f>IFERROR(__xludf.DUMMYFUNCTION("""COMPUTED_VALUE"""),10.0)</f>
        <v>10</v>
      </c>
      <c r="S67" s="21" t="str">
        <f>IFERROR(__xludf.DUMMYFUNCTION("""COMPUTED_VALUE"""),"This course exposes the students to the origins and development of the international law of the sea. It exposes students to the sources of law used by international courts and tribunals in making their decisions in international maritime disputes. Emphasi"&amp;"s is accorded to the Law of the Sea Treaty (LOST) 1982 which sets and explains the rights, jurisdiction and responsibilities of states within the different maritime zones. ")</f>
        <v>This course exposes the students to the origins and development of the international law of the sea. It exposes students to the sources of law used by international courts and tribunals in making their decisions in international maritime disputes. Emphasis is accorded to the Law of the Sea Treaty (LOST) 1982 which sets and explains the rights, jurisdiction and responsibilities of states within the different maritime zones. </v>
      </c>
      <c r="T67" s="12"/>
      <c r="U67" s="12"/>
      <c r="V67" s="12"/>
      <c r="W67" s="12"/>
      <c r="X67" s="12"/>
      <c r="Y67" s="12"/>
      <c r="Z67" s="12"/>
      <c r="AA67" s="12"/>
      <c r="AB67" s="12"/>
      <c r="AC67" s="12"/>
    </row>
    <row r="68" ht="22.5" customHeight="1">
      <c r="A68" s="22">
        <f>IFERROR(__xludf.DUMMYFUNCTION("""COMPUTED_VALUE"""),67.0)</f>
        <v>67</v>
      </c>
      <c r="B68" s="12">
        <f>IFERROR(__xludf.DUMMYFUNCTION("""COMPUTED_VALUE"""),1067.0)</f>
        <v>1067</v>
      </c>
      <c r="C68" s="12" t="str">
        <f>IFERROR(__xludf.DUMMYFUNCTION("""COMPUTED_VALUE"""),"ISC1067")</f>
        <v>ISC1067</v>
      </c>
      <c r="D68" s="18" t="str">
        <f>IFERROR(__xludf.DUMMYFUNCTION("""COMPUTED_VALUE"""),"FASS")</f>
        <v>FASS</v>
      </c>
      <c r="E68" s="15" t="str">
        <f>IFERROR(__xludf.DUMMYFUNCTION("""COMPUTED_VALUE"""),"ARTS AND SOCIAL SCIENCES")</f>
        <v>ARTS AND SOCIAL SCIENCES</v>
      </c>
      <c r="F68" s="12" t="str">
        <f>IFERROR(__xludf.DUMMYFUNCTION("""COMPUTED_VALUE"""),"AIE2009")</f>
        <v>AIE2009</v>
      </c>
      <c r="G68" s="16" t="str">
        <f>IFERROR(__xludf.DUMMYFUNCTION("""COMPUTED_VALUE"""),"Non-State Actors in International Relations")</f>
        <v>Non-State Actors in International Relations</v>
      </c>
      <c r="H68" s="12" t="str">
        <f>IFERROR(__xludf.DUMMYFUNCTION("""COMPUTED_VALUE"""),"NIL")</f>
        <v>NIL</v>
      </c>
      <c r="I68" s="18">
        <f>IFERROR(__xludf.DUMMYFUNCTION("""COMPUTED_VALUE"""),3.0)</f>
        <v>3</v>
      </c>
      <c r="J68" s="18" t="str">
        <f>IFERROR(__xludf.DUMMYFUNCTION("""COMPUTED_VALUE"""),"Semester 2")</f>
        <v>Semester 2</v>
      </c>
      <c r="K68" s="18" t="str">
        <f>IFERROR(__xludf.DUMMYFUNCTION("""COMPUTED_VALUE"""),"Not Offered")</f>
        <v>Not Offered</v>
      </c>
      <c r="L68" s="12" t="str">
        <f>IFERROR(__xludf.DUMMYFUNCTION("""COMPUTED_VALUE"""),"English")</f>
        <v>English</v>
      </c>
      <c r="M68" s="18" t="str">
        <f>IFERROR(__xludf.DUMMYFUNCTION("""COMPUTED_VALUE"""),"Not Applicable")</f>
        <v>Not Applicable</v>
      </c>
      <c r="N68" s="18" t="str">
        <f>IFERROR(__xludf.DUMMYFUNCTION("""COMPUTED_VALUE"""),"NA")</f>
        <v>NA</v>
      </c>
      <c r="O68" s="22" t="str">
        <f>IFERROR(__xludf.DUMMYFUNCTION("""COMPUTED_VALUE"""),"Not Applicable")</f>
        <v>Not Applicable</v>
      </c>
      <c r="P68" s="12" t="str">
        <f>IFERROR(__xludf.DUMMYFUNCTION("""COMPUTED_VALUE"""),"Undergraduate")</f>
        <v>Undergraduate</v>
      </c>
      <c r="Q68" s="33" t="str">
        <f>IFERROR(__xludf.DUMMYFUNCTION("""COMPUTED_VALUE"""),"")</f>
        <v/>
      </c>
      <c r="R68" s="20">
        <f>IFERROR(__xludf.DUMMYFUNCTION("""COMPUTED_VALUE"""),10.0)</f>
        <v>10</v>
      </c>
      <c r="S68" s="21" t="str">
        <f>IFERROR(__xludf.DUMMYFUNCTION("""COMPUTED_VALUE"""),"")</f>
        <v/>
      </c>
      <c r="T68" s="12"/>
      <c r="U68" s="12"/>
      <c r="V68" s="12"/>
      <c r="W68" s="12"/>
      <c r="X68" s="12"/>
      <c r="Y68" s="12"/>
      <c r="Z68" s="12"/>
      <c r="AA68" s="12"/>
      <c r="AB68" s="12"/>
      <c r="AC68" s="12"/>
    </row>
    <row r="69" ht="22.5" customHeight="1">
      <c r="A69" s="22">
        <f>IFERROR(__xludf.DUMMYFUNCTION("""COMPUTED_VALUE"""),68.0)</f>
        <v>68</v>
      </c>
      <c r="B69" s="12">
        <f>IFERROR(__xludf.DUMMYFUNCTION("""COMPUTED_VALUE"""),1068.0)</f>
        <v>1068</v>
      </c>
      <c r="C69" s="12" t="str">
        <f>IFERROR(__xludf.DUMMYFUNCTION("""COMPUTED_VALUE"""),"ISC1068")</f>
        <v>ISC1068</v>
      </c>
      <c r="D69" s="18" t="str">
        <f>IFERROR(__xludf.DUMMYFUNCTION("""COMPUTED_VALUE"""),"FASS")</f>
        <v>FASS</v>
      </c>
      <c r="E69" s="15" t="str">
        <f>IFERROR(__xludf.DUMMYFUNCTION("""COMPUTED_VALUE"""),"ARTS AND SOCIAL SCIENCES")</f>
        <v>ARTS AND SOCIAL SCIENCES</v>
      </c>
      <c r="F69" s="12" t="str">
        <f>IFERROR(__xludf.DUMMYFUNCTION("""COMPUTED_VALUE"""),"AIE2011")</f>
        <v>AIE2011</v>
      </c>
      <c r="G69" s="16" t="str">
        <f>IFERROR(__xludf.DUMMYFUNCTION("""COMPUTED_VALUE"""),"Politics in Developing Countries")</f>
        <v>Politics in Developing Countries</v>
      </c>
      <c r="H69" s="12" t="str">
        <f>IFERROR(__xludf.DUMMYFUNCTION("""COMPUTED_VALUE"""),"NIL")</f>
        <v>NIL</v>
      </c>
      <c r="I69" s="18">
        <f>IFERROR(__xludf.DUMMYFUNCTION("""COMPUTED_VALUE"""),3.0)</f>
        <v>3</v>
      </c>
      <c r="J69" s="18" t="str">
        <f>IFERROR(__xludf.DUMMYFUNCTION("""COMPUTED_VALUE"""),"Semester 1")</f>
        <v>Semester 1</v>
      </c>
      <c r="K69" s="18" t="str">
        <f>IFERROR(__xludf.DUMMYFUNCTION("""COMPUTED_VALUE"""),"Semester 1")</f>
        <v>Semester 1</v>
      </c>
      <c r="L69" s="12" t="str">
        <f>IFERROR(__xludf.DUMMYFUNCTION("""COMPUTED_VALUE"""),"English")</f>
        <v>English</v>
      </c>
      <c r="M69" s="18" t="str">
        <f>IFERROR(__xludf.DUMMYFUNCTION("""COMPUTED_VALUE"""),"Not Applicable")</f>
        <v>Not Applicable</v>
      </c>
      <c r="N69" s="18" t="str">
        <f>IFERROR(__xludf.DUMMYFUNCTION("""COMPUTED_VALUE"""),"NA")</f>
        <v>NA</v>
      </c>
      <c r="O69" s="22" t="str">
        <f>IFERROR(__xludf.DUMMYFUNCTION("""COMPUTED_VALUE"""),"Not Applicable")</f>
        <v>Not Applicable</v>
      </c>
      <c r="P69" s="12" t="str">
        <f>IFERROR(__xludf.DUMMYFUNCTION("""COMPUTED_VALUE"""),"Undergraduate")</f>
        <v>Undergraduate</v>
      </c>
      <c r="Q69" s="33" t="str">
        <f>IFERROR(__xludf.DUMMYFUNCTION("""COMPUTED_VALUE"""),"")</f>
        <v/>
      </c>
      <c r="R69" s="20">
        <f>IFERROR(__xludf.DUMMYFUNCTION("""COMPUTED_VALUE"""),10.0)</f>
        <v>10</v>
      </c>
      <c r="S69" s="21" t="str">
        <f>IFERROR(__xludf.DUMMYFUNCTION("""COMPUTED_VALUE"""),"The course will explain the impact of the legacy of tradition and colonialism on the developing countries. The concept of socio-political change, modernization, nation-building and the process of democratization and its attending challenges will also be i"&amp;"dentified. Contemporary political issues, the new international order, globalization, neo-imperialism, domestic and international terrorism and their impact on the developing countries will also be given emphasis.")</f>
        <v>The course will explain the impact of the legacy of tradition and colonialism on the developing countries. The concept of socio-political change, modernization, nation-building and the process of democratization and its attending challenges will also be identified. Contemporary political issues, the new international order, globalization, neo-imperialism, domestic and international terrorism and their impact on the developing countries will also be given emphasis.</v>
      </c>
      <c r="T69" s="12"/>
      <c r="U69" s="12"/>
      <c r="V69" s="12"/>
      <c r="W69" s="12"/>
      <c r="X69" s="12"/>
      <c r="Y69" s="12"/>
      <c r="Z69" s="12"/>
      <c r="AA69" s="12"/>
      <c r="AB69" s="12"/>
      <c r="AC69" s="12"/>
    </row>
    <row r="70" ht="22.5" customHeight="1">
      <c r="A70" s="22">
        <f>IFERROR(__xludf.DUMMYFUNCTION("""COMPUTED_VALUE"""),69.0)</f>
        <v>69</v>
      </c>
      <c r="B70" s="12">
        <f>IFERROR(__xludf.DUMMYFUNCTION("""COMPUTED_VALUE"""),1069.0)</f>
        <v>1069</v>
      </c>
      <c r="C70" s="12" t="str">
        <f>IFERROR(__xludf.DUMMYFUNCTION("""COMPUTED_VALUE"""),"ISC1069")</f>
        <v>ISC1069</v>
      </c>
      <c r="D70" s="18" t="str">
        <f>IFERROR(__xludf.DUMMYFUNCTION("""COMPUTED_VALUE"""),"FASS")</f>
        <v>FASS</v>
      </c>
      <c r="E70" s="15" t="str">
        <f>IFERROR(__xludf.DUMMYFUNCTION("""COMPUTED_VALUE"""),"ARTS AND SOCIAL SCIENCES")</f>
        <v>ARTS AND SOCIAL SCIENCES</v>
      </c>
      <c r="F70" s="12" t="str">
        <f>IFERROR(__xludf.DUMMYFUNCTION("""COMPUTED_VALUE"""),"AIE3005")</f>
        <v>AIE3005</v>
      </c>
      <c r="G70" s="16" t="str">
        <f>IFERROR(__xludf.DUMMYFUNCTION("""COMPUTED_VALUE"""),"Foreign Policies of Major Powers")</f>
        <v>Foreign Policies of Major Powers</v>
      </c>
      <c r="H70" s="12" t="str">
        <f>IFERROR(__xludf.DUMMYFUNCTION("""COMPUTED_VALUE"""),"NIL")</f>
        <v>NIL</v>
      </c>
      <c r="I70" s="18">
        <f>IFERROR(__xludf.DUMMYFUNCTION("""COMPUTED_VALUE"""),3.0)</f>
        <v>3</v>
      </c>
      <c r="J70" s="18" t="str">
        <f>IFERROR(__xludf.DUMMYFUNCTION("""COMPUTED_VALUE"""),"Semester 1")</f>
        <v>Semester 1</v>
      </c>
      <c r="K70" s="18" t="str">
        <f>IFERROR(__xludf.DUMMYFUNCTION("""COMPUTED_VALUE"""),"Semester 1")</f>
        <v>Semester 1</v>
      </c>
      <c r="L70" s="12" t="str">
        <f>IFERROR(__xludf.DUMMYFUNCTION("""COMPUTED_VALUE"""),"English")</f>
        <v>English</v>
      </c>
      <c r="M70" s="18" t="str">
        <f>IFERROR(__xludf.DUMMYFUNCTION("""COMPUTED_VALUE"""),"Not Applicable")</f>
        <v>Not Applicable</v>
      </c>
      <c r="N70" s="18" t="str">
        <f>IFERROR(__xludf.DUMMYFUNCTION("""COMPUTED_VALUE"""),"NA")</f>
        <v>NA</v>
      </c>
      <c r="O70" s="22" t="str">
        <f>IFERROR(__xludf.DUMMYFUNCTION("""COMPUTED_VALUE"""),"Not Applicable")</f>
        <v>Not Applicable</v>
      </c>
      <c r="P70" s="12" t="str">
        <f>IFERROR(__xludf.DUMMYFUNCTION("""COMPUTED_VALUE"""),"Undergraduate")</f>
        <v>Undergraduate</v>
      </c>
      <c r="Q70" s="33" t="str">
        <f>IFERROR(__xludf.DUMMYFUNCTION("""COMPUTED_VALUE"""),"")</f>
        <v/>
      </c>
      <c r="R70" s="20">
        <f>IFERROR(__xludf.DUMMYFUNCTION("""COMPUTED_VALUE"""),10.0)</f>
        <v>10</v>
      </c>
      <c r="S70" s="21" t="str">
        <f>IFERROR(__xludf.DUMMYFUNCTION("""COMPUTED_VALUE"""),"Attention will be given to the topics covering factors that shape the foreign policies of major powers and created a position of importance for these powers in international politics. Discussions will also be focused on current issues and how foreign poli"&amp;"cies of these major powers influence the structure of the international system.")</f>
        <v>Attention will be given to the topics covering factors that shape the foreign policies of major powers and created a position of importance for these powers in international politics. Discussions will also be focused on current issues and how foreign policies of these major powers influence the structure of the international system.</v>
      </c>
      <c r="T70" s="12"/>
      <c r="U70" s="12"/>
      <c r="V70" s="12"/>
      <c r="W70" s="12"/>
      <c r="X70" s="12"/>
      <c r="Y70" s="12"/>
      <c r="Z70" s="12"/>
      <c r="AA70" s="12"/>
      <c r="AB70" s="12"/>
      <c r="AC70" s="12"/>
    </row>
    <row r="71" ht="22.5" customHeight="1">
      <c r="A71" s="22">
        <f>IFERROR(__xludf.DUMMYFUNCTION("""COMPUTED_VALUE"""),70.0)</f>
        <v>70</v>
      </c>
      <c r="B71" s="12">
        <f>IFERROR(__xludf.DUMMYFUNCTION("""COMPUTED_VALUE"""),1070.0)</f>
        <v>1070</v>
      </c>
      <c r="C71" s="12" t="str">
        <f>IFERROR(__xludf.DUMMYFUNCTION("""COMPUTED_VALUE"""),"ISC1070")</f>
        <v>ISC1070</v>
      </c>
      <c r="D71" s="18" t="str">
        <f>IFERROR(__xludf.DUMMYFUNCTION("""COMPUTED_VALUE"""),"FASS")</f>
        <v>FASS</v>
      </c>
      <c r="E71" s="15" t="str">
        <f>IFERROR(__xludf.DUMMYFUNCTION("""COMPUTED_VALUE"""),"ARTS AND SOCIAL SCIENCES")</f>
        <v>ARTS AND SOCIAL SCIENCES</v>
      </c>
      <c r="F71" s="12" t="str">
        <f>IFERROR(__xludf.DUMMYFUNCTION("""COMPUTED_VALUE"""),"AIE3006")</f>
        <v>AIE3006</v>
      </c>
      <c r="G71" s="16" t="str">
        <f>IFERROR(__xludf.DUMMYFUNCTION("""COMPUTED_VALUE"""),"Central Asia in International Relations")</f>
        <v>Central Asia in International Relations</v>
      </c>
      <c r="H71" s="12" t="str">
        <f>IFERROR(__xludf.DUMMYFUNCTION("""COMPUTED_VALUE"""),"NIL")</f>
        <v>NIL</v>
      </c>
      <c r="I71" s="18">
        <f>IFERROR(__xludf.DUMMYFUNCTION("""COMPUTED_VALUE"""),3.0)</f>
        <v>3</v>
      </c>
      <c r="J71" s="18" t="str">
        <f>IFERROR(__xludf.DUMMYFUNCTION("""COMPUTED_VALUE"""),"Semester 2")</f>
        <v>Semester 2</v>
      </c>
      <c r="K71" s="18" t="str">
        <f>IFERROR(__xludf.DUMMYFUNCTION("""COMPUTED_VALUE"""),"Not Offered")</f>
        <v>Not Offered</v>
      </c>
      <c r="L71" s="12" t="str">
        <f>IFERROR(__xludf.DUMMYFUNCTION("""COMPUTED_VALUE"""),"English")</f>
        <v>English</v>
      </c>
      <c r="M71" s="18" t="str">
        <f>IFERROR(__xludf.DUMMYFUNCTION("""COMPUTED_VALUE"""),"Not Applicable")</f>
        <v>Not Applicable</v>
      </c>
      <c r="N71" s="18" t="str">
        <f>IFERROR(__xludf.DUMMYFUNCTION("""COMPUTED_VALUE"""),"NA")</f>
        <v>NA</v>
      </c>
      <c r="O71" s="22" t="str">
        <f>IFERROR(__xludf.DUMMYFUNCTION("""COMPUTED_VALUE"""),"Not Applicable")</f>
        <v>Not Applicable</v>
      </c>
      <c r="P71" s="12" t="str">
        <f>IFERROR(__xludf.DUMMYFUNCTION("""COMPUTED_VALUE"""),"Undergraduate")</f>
        <v>Undergraduate</v>
      </c>
      <c r="Q71" s="33" t="str">
        <f>IFERROR(__xludf.DUMMYFUNCTION("""COMPUTED_VALUE"""),"")</f>
        <v/>
      </c>
      <c r="R71" s="20">
        <f>IFERROR(__xludf.DUMMYFUNCTION("""COMPUTED_VALUE"""),10.0)</f>
        <v>10</v>
      </c>
      <c r="S71" s="21" t="str">
        <f>IFERROR(__xludf.DUMMYFUNCTION("""COMPUTED_VALUE"""),"")</f>
        <v/>
      </c>
      <c r="T71" s="12"/>
      <c r="U71" s="12"/>
      <c r="V71" s="12"/>
      <c r="W71" s="12"/>
      <c r="X71" s="12"/>
      <c r="Y71" s="12"/>
      <c r="Z71" s="12"/>
      <c r="AA71" s="12"/>
      <c r="AB71" s="12"/>
      <c r="AC71" s="12"/>
    </row>
    <row r="72" ht="22.5" customHeight="1">
      <c r="A72" s="22">
        <f>IFERROR(__xludf.DUMMYFUNCTION("""COMPUTED_VALUE"""),71.0)</f>
        <v>71</v>
      </c>
      <c r="B72" s="12">
        <f>IFERROR(__xludf.DUMMYFUNCTION("""COMPUTED_VALUE"""),1071.0)</f>
        <v>1071</v>
      </c>
      <c r="C72" s="12" t="str">
        <f>IFERROR(__xludf.DUMMYFUNCTION("""COMPUTED_VALUE"""),"ISC1071")</f>
        <v>ISC1071</v>
      </c>
      <c r="D72" s="18" t="str">
        <f>IFERROR(__xludf.DUMMYFUNCTION("""COMPUTED_VALUE"""),"FASS")</f>
        <v>FASS</v>
      </c>
      <c r="E72" s="15" t="str">
        <f>IFERROR(__xludf.DUMMYFUNCTION("""COMPUTED_VALUE"""),"ARTS AND SOCIAL SCIENCES")</f>
        <v>ARTS AND SOCIAL SCIENCES</v>
      </c>
      <c r="F72" s="12" t="str">
        <f>IFERROR(__xludf.DUMMYFUNCTION("""COMPUTED_VALUE"""),"AIE3008")</f>
        <v>AIE3008</v>
      </c>
      <c r="G72" s="16" t="str">
        <f>IFERROR(__xludf.DUMMYFUNCTION("""COMPUTED_VALUE"""),"Human Rights and International Politics")</f>
        <v>Human Rights and International Politics</v>
      </c>
      <c r="H72" s="12" t="str">
        <f>IFERROR(__xludf.DUMMYFUNCTION("""COMPUTED_VALUE"""),"NIL")</f>
        <v>NIL</v>
      </c>
      <c r="I72" s="18">
        <f>IFERROR(__xludf.DUMMYFUNCTION("""COMPUTED_VALUE"""),3.0)</f>
        <v>3</v>
      </c>
      <c r="J72" s="18" t="str">
        <f>IFERROR(__xludf.DUMMYFUNCTION("""COMPUTED_VALUE"""),"Semester 1")</f>
        <v>Semester 1</v>
      </c>
      <c r="K72" s="18" t="str">
        <f>IFERROR(__xludf.DUMMYFUNCTION("""COMPUTED_VALUE"""),"Semester 1")</f>
        <v>Semester 1</v>
      </c>
      <c r="L72" s="12" t="str">
        <f>IFERROR(__xludf.DUMMYFUNCTION("""COMPUTED_VALUE"""),"English")</f>
        <v>English</v>
      </c>
      <c r="M72" s="18" t="str">
        <f>IFERROR(__xludf.DUMMYFUNCTION("""COMPUTED_VALUE"""),"Not Applicable")</f>
        <v>Not Applicable</v>
      </c>
      <c r="N72" s="18" t="str">
        <f>IFERROR(__xludf.DUMMYFUNCTION("""COMPUTED_VALUE"""),"NA")</f>
        <v>NA</v>
      </c>
      <c r="O72" s="22" t="str">
        <f>IFERROR(__xludf.DUMMYFUNCTION("""COMPUTED_VALUE"""),"Not Applicable")</f>
        <v>Not Applicable</v>
      </c>
      <c r="P72" s="12" t="str">
        <f>IFERROR(__xludf.DUMMYFUNCTION("""COMPUTED_VALUE"""),"Undergraduate")</f>
        <v>Undergraduate</v>
      </c>
      <c r="Q72" s="33" t="str">
        <f>IFERROR(__xludf.DUMMYFUNCTION("""COMPUTED_VALUE"""),"")</f>
        <v/>
      </c>
      <c r="R72" s="20">
        <f>IFERROR(__xludf.DUMMYFUNCTION("""COMPUTED_VALUE"""),10.0)</f>
        <v>10</v>
      </c>
      <c r="S72" s="21" t="str">
        <f>IFERROR(__xludf.DUMMYFUNCTION("""COMPUTED_VALUE"""),"This course exposes the students to major human rights issues, encompassing violations of human rights and methods and efforts to deal with them. Emphasis is accorded to the imbalances in political and economic powers, and cultural differences between the"&amp;" East and the West, and the North and the South which have caused the differences in the perceptions on human rights by both divides. Students are also exposed to various forms of human rights diplomacy adopted in international politics in influencing vio"&amp;"lators to change violation of human rights practices, and the effectiveness of such methods.")</f>
        <v>This course exposes the students to major human rights issues, encompassing violations of human rights and methods and efforts to deal with them. Emphasis is accorded to the imbalances in political and economic powers, and cultural differences between the East and the West, and the North and the South which have caused the differences in the perceptions on human rights by both divides. Students are also exposed to various forms of human rights diplomacy adopted in international politics in influencing violators to change violation of human rights practices, and the effectiveness of such methods.</v>
      </c>
      <c r="T72" s="12"/>
      <c r="U72" s="12"/>
      <c r="V72" s="12"/>
      <c r="W72" s="12"/>
      <c r="X72" s="12"/>
      <c r="Y72" s="12"/>
      <c r="Z72" s="12"/>
      <c r="AA72" s="12"/>
      <c r="AB72" s="12"/>
      <c r="AC72" s="12"/>
    </row>
    <row r="73" ht="22.5" customHeight="1">
      <c r="A73" s="22">
        <f>IFERROR(__xludf.DUMMYFUNCTION("""COMPUTED_VALUE"""),72.0)</f>
        <v>72</v>
      </c>
      <c r="B73" s="12">
        <f>IFERROR(__xludf.DUMMYFUNCTION("""COMPUTED_VALUE"""),1072.0)</f>
        <v>1072</v>
      </c>
      <c r="C73" s="12" t="str">
        <f>IFERROR(__xludf.DUMMYFUNCTION("""COMPUTED_VALUE"""),"ISC1072")</f>
        <v>ISC1072</v>
      </c>
      <c r="D73" s="18" t="str">
        <f>IFERROR(__xludf.DUMMYFUNCTION("""COMPUTED_VALUE"""),"FASS")</f>
        <v>FASS</v>
      </c>
      <c r="E73" s="15" t="str">
        <f>IFERROR(__xludf.DUMMYFUNCTION("""COMPUTED_VALUE"""),"ARTS AND SOCIAL SCIENCES")</f>
        <v>ARTS AND SOCIAL SCIENCES</v>
      </c>
      <c r="F73" s="12" t="str">
        <f>IFERROR(__xludf.DUMMYFUNCTION("""COMPUTED_VALUE"""),"AIF2002")</f>
        <v>AIF2002</v>
      </c>
      <c r="G73" s="16" t="str">
        <f>IFERROR(__xludf.DUMMYFUNCTION("""COMPUTED_VALUE"""),"Politics and Government in Southeast Asia")</f>
        <v>Politics and Government in Southeast Asia</v>
      </c>
      <c r="H73" s="12" t="str">
        <f>IFERROR(__xludf.DUMMYFUNCTION("""COMPUTED_VALUE"""),"NIL")</f>
        <v>NIL</v>
      </c>
      <c r="I73" s="18">
        <f>IFERROR(__xludf.DUMMYFUNCTION("""COMPUTED_VALUE"""),3.0)</f>
        <v>3</v>
      </c>
      <c r="J73" s="18" t="str">
        <f>IFERROR(__xludf.DUMMYFUNCTION("""COMPUTED_VALUE"""),"Semester 1")</f>
        <v>Semester 1</v>
      </c>
      <c r="K73" s="18" t="str">
        <f>IFERROR(__xludf.DUMMYFUNCTION("""COMPUTED_VALUE"""),"Semester 1")</f>
        <v>Semester 1</v>
      </c>
      <c r="L73" s="12" t="str">
        <f>IFERROR(__xludf.DUMMYFUNCTION("""COMPUTED_VALUE"""),"English")</f>
        <v>English</v>
      </c>
      <c r="M73" s="18" t="str">
        <f>IFERROR(__xludf.DUMMYFUNCTION("""COMPUTED_VALUE"""),"Not Applicable")</f>
        <v>Not Applicable</v>
      </c>
      <c r="N73" s="18" t="str">
        <f>IFERROR(__xludf.DUMMYFUNCTION("""COMPUTED_VALUE"""),"NA")</f>
        <v>NA</v>
      </c>
      <c r="O73" s="22" t="str">
        <f>IFERROR(__xludf.DUMMYFUNCTION("""COMPUTED_VALUE"""),"Not Applicable")</f>
        <v>Not Applicable</v>
      </c>
      <c r="P73" s="12" t="str">
        <f>IFERROR(__xludf.DUMMYFUNCTION("""COMPUTED_VALUE"""),"Undergraduate")</f>
        <v>Undergraduate</v>
      </c>
      <c r="Q73" s="33" t="str">
        <f>IFERROR(__xludf.DUMMYFUNCTION("""COMPUTED_VALUE"""),"")</f>
        <v/>
      </c>
      <c r="R73" s="20">
        <f>IFERROR(__xludf.DUMMYFUNCTION("""COMPUTED_VALUE"""),10.0)</f>
        <v>10</v>
      </c>
      <c r="S73" s="21" t="str">
        <f>IFERROR(__xludf.DUMMYFUNCTION("""COMPUTED_VALUE"""),"The course will focus on the political and administrative systems in Southeast Asia. The first part of the course is an introduction to the theories and concepts in politics. The course will also describe the background of the establishment of the state i"&amp;"n the region. The impact of historical, cultural and geopolitical factors over the country's administration will be explained. Focus will also be given on the political system and governing style adopted in a few selected Southeast Asian countries. In the"&amp;" final part of the course, students are required to compare the political system and government of the countries in Southeast Asia.")</f>
        <v>The course will focus on the political and administrative systems in Southeast Asia. The first part of the course is an introduction to the theories and concepts in politics. The course will also describe the background of the establishment of the state in the region. The impact of historical, cultural and geopolitical factors over the country's administration will be explained. Focus will also be given on the political system and governing style adopted in a few selected Southeast Asian countries. In the final part of the course, students are required to compare the political system and government of the countries in Southeast Asia.</v>
      </c>
      <c r="T73" s="12"/>
      <c r="U73" s="12"/>
      <c r="V73" s="12"/>
      <c r="W73" s="12"/>
      <c r="X73" s="12"/>
      <c r="Y73" s="12"/>
      <c r="Z73" s="12"/>
      <c r="AA73" s="12"/>
      <c r="AB73" s="12"/>
      <c r="AC73" s="12"/>
    </row>
    <row r="74" ht="22.5" customHeight="1">
      <c r="A74" s="22">
        <f>IFERROR(__xludf.DUMMYFUNCTION("""COMPUTED_VALUE"""),73.0)</f>
        <v>73</v>
      </c>
      <c r="B74" s="12">
        <f>IFERROR(__xludf.DUMMYFUNCTION("""COMPUTED_VALUE"""),1073.0)</f>
        <v>1073</v>
      </c>
      <c r="C74" s="12" t="str">
        <f>IFERROR(__xludf.DUMMYFUNCTION("""COMPUTED_VALUE"""),"ISC1073")</f>
        <v>ISC1073</v>
      </c>
      <c r="D74" s="18" t="str">
        <f>IFERROR(__xludf.DUMMYFUNCTION("""COMPUTED_VALUE"""),"FASS")</f>
        <v>FASS</v>
      </c>
      <c r="E74" s="15" t="str">
        <f>IFERROR(__xludf.DUMMYFUNCTION("""COMPUTED_VALUE"""),"ARTS AND SOCIAL SCIENCES")</f>
        <v>ARTS AND SOCIAL SCIENCES</v>
      </c>
      <c r="F74" s="12" t="str">
        <f>IFERROR(__xludf.DUMMYFUNCTION("""COMPUTED_VALUE"""),"AIF3003")</f>
        <v>AIF3003</v>
      </c>
      <c r="G74" s="16" t="str">
        <f>IFERROR(__xludf.DUMMYFUNCTION("""COMPUTED_VALUE"""),"Ethnicity, Identity, and Political Minorities in Southeast Asia")</f>
        <v>Ethnicity, Identity, and Political Minorities in Southeast Asia</v>
      </c>
      <c r="H74" s="12" t="str">
        <f>IFERROR(__xludf.DUMMYFUNCTION("""COMPUTED_VALUE"""),"NIL")</f>
        <v>NIL</v>
      </c>
      <c r="I74" s="18">
        <f>IFERROR(__xludf.DUMMYFUNCTION("""COMPUTED_VALUE"""),3.0)</f>
        <v>3</v>
      </c>
      <c r="J74" s="18" t="str">
        <f>IFERROR(__xludf.DUMMYFUNCTION("""COMPUTED_VALUE"""),"Semester 1")</f>
        <v>Semester 1</v>
      </c>
      <c r="K74" s="18" t="str">
        <f>IFERROR(__xludf.DUMMYFUNCTION("""COMPUTED_VALUE"""),"Semester 1")</f>
        <v>Semester 1</v>
      </c>
      <c r="L74" s="12" t="str">
        <f>IFERROR(__xludf.DUMMYFUNCTION("""COMPUTED_VALUE"""),"English")</f>
        <v>English</v>
      </c>
      <c r="M74" s="18" t="str">
        <f>IFERROR(__xludf.DUMMYFUNCTION("""COMPUTED_VALUE"""),"Not Applicable")</f>
        <v>Not Applicable</v>
      </c>
      <c r="N74" s="18" t="str">
        <f>IFERROR(__xludf.DUMMYFUNCTION("""COMPUTED_VALUE"""),"NA")</f>
        <v>NA</v>
      </c>
      <c r="O74" s="22" t="str">
        <f>IFERROR(__xludf.DUMMYFUNCTION("""COMPUTED_VALUE"""),"Not Applicable")</f>
        <v>Not Applicable</v>
      </c>
      <c r="P74" s="12" t="str">
        <f>IFERROR(__xludf.DUMMYFUNCTION("""COMPUTED_VALUE"""),"Undergraduate")</f>
        <v>Undergraduate</v>
      </c>
      <c r="Q74" s="33" t="str">
        <f>IFERROR(__xludf.DUMMYFUNCTION("""COMPUTED_VALUE"""),"")</f>
        <v/>
      </c>
      <c r="R74" s="20">
        <f>IFERROR(__xludf.DUMMYFUNCTION("""COMPUTED_VALUE"""),10.0)</f>
        <v>10</v>
      </c>
      <c r="S74" s="21" t="str">
        <f>IFERROR(__xludf.DUMMYFUNCTION("""COMPUTED_VALUE"""),"The course will examine issues related to minorities in Southeast Asia in 3 parts. The first part discusses issues, identities and politics of ethnic and/or religious minorities such as Karen dan Rohingya (Burma), Malayu (Thailand), Moro (Filipina), Cham "&amp;"(Vietnam) dan Kristian Minahasa (Indonesia). The second part discusses indigenous minorities (Borneo) and migrant minorities (Chinese and Indians) in Southeast Asia, linking historical factors and the process of nationstate formation to their status in th"&amp;"ese nation states. The last section focuses on policies and approaches adopted by the state towards minorities and the subsequent demands for autonomy and rise of separatist movements.")</f>
        <v>The course will examine issues related to minorities in Southeast Asia in 3 parts. The first part discusses issues, identities and politics of ethnic and/or religious minorities such as Karen dan Rohingya (Burma), Malayu (Thailand), Moro (Filipina), Cham (Vietnam) dan Kristian Minahasa (Indonesia). The second part discusses indigenous minorities (Borneo) and migrant minorities (Chinese and Indians) in Southeast Asia, linking historical factors and the process of nationstate formation to their status in these nation states. The last section focuses on policies and approaches adopted by the state towards minorities and the subsequent demands for autonomy and rise of separatist movements.</v>
      </c>
      <c r="T74" s="12"/>
      <c r="U74" s="12"/>
      <c r="V74" s="12"/>
      <c r="W74" s="12"/>
      <c r="X74" s="12"/>
      <c r="Y74" s="12"/>
      <c r="Z74" s="12"/>
      <c r="AA74" s="12"/>
      <c r="AB74" s="12"/>
      <c r="AC74" s="12"/>
    </row>
    <row r="75" ht="22.5" customHeight="1">
      <c r="A75" s="22">
        <f>IFERROR(__xludf.DUMMYFUNCTION("""COMPUTED_VALUE"""),74.0)</f>
        <v>74</v>
      </c>
      <c r="B75" s="12">
        <f>IFERROR(__xludf.DUMMYFUNCTION("""COMPUTED_VALUE"""),1074.0)</f>
        <v>1074</v>
      </c>
      <c r="C75" s="12" t="str">
        <f>IFERROR(__xludf.DUMMYFUNCTION("""COMPUTED_VALUE"""),"ISC1074")</f>
        <v>ISC1074</v>
      </c>
      <c r="D75" s="18" t="str">
        <f>IFERROR(__xludf.DUMMYFUNCTION("""COMPUTED_VALUE"""),"FASS")</f>
        <v>FASS</v>
      </c>
      <c r="E75" s="15" t="str">
        <f>IFERROR(__xludf.DUMMYFUNCTION("""COMPUTED_VALUE"""),"ARTS AND SOCIAL SCIENCES")</f>
        <v>ARTS AND SOCIAL SCIENCES</v>
      </c>
      <c r="F75" s="12" t="str">
        <f>IFERROR(__xludf.DUMMYFUNCTION("""COMPUTED_VALUE"""),"AIF2018")</f>
        <v>AIF2018</v>
      </c>
      <c r="G75" s="16" t="str">
        <f>IFERROR(__xludf.DUMMYFUNCTION("""COMPUTED_VALUE"""),"Performing Arts of Southeast Asia")</f>
        <v>Performing Arts of Southeast Asia</v>
      </c>
      <c r="H75" s="12" t="str">
        <f>IFERROR(__xludf.DUMMYFUNCTION("""COMPUTED_VALUE"""),"NIL")</f>
        <v>NIL</v>
      </c>
      <c r="I75" s="18">
        <f>IFERROR(__xludf.DUMMYFUNCTION("""COMPUTED_VALUE"""),3.0)</f>
        <v>3</v>
      </c>
      <c r="J75" s="18" t="str">
        <f>IFERROR(__xludf.DUMMYFUNCTION("""COMPUTED_VALUE"""),"Semester 1")</f>
        <v>Semester 1</v>
      </c>
      <c r="K75" s="18" t="str">
        <f>IFERROR(__xludf.DUMMYFUNCTION("""COMPUTED_VALUE"""),"Semester 1")</f>
        <v>Semester 1</v>
      </c>
      <c r="L75" s="12" t="str">
        <f>IFERROR(__xludf.DUMMYFUNCTION("""COMPUTED_VALUE"""),"English")</f>
        <v>English</v>
      </c>
      <c r="M75" s="18" t="str">
        <f>IFERROR(__xludf.DUMMYFUNCTION("""COMPUTED_VALUE"""),"Not Applicable")</f>
        <v>Not Applicable</v>
      </c>
      <c r="N75" s="18" t="str">
        <f>IFERROR(__xludf.DUMMYFUNCTION("""COMPUTED_VALUE"""),"NA")</f>
        <v>NA</v>
      </c>
      <c r="O75" s="22" t="str">
        <f>IFERROR(__xludf.DUMMYFUNCTION("""COMPUTED_VALUE"""),"Not Applicable")</f>
        <v>Not Applicable</v>
      </c>
      <c r="P75" s="12" t="str">
        <f>IFERROR(__xludf.DUMMYFUNCTION("""COMPUTED_VALUE"""),"Undergraduate")</f>
        <v>Undergraduate</v>
      </c>
      <c r="Q75" s="33" t="str">
        <f>IFERROR(__xludf.DUMMYFUNCTION("""COMPUTED_VALUE"""),"")</f>
        <v/>
      </c>
      <c r="R75" s="20">
        <f>IFERROR(__xludf.DUMMYFUNCTION("""COMPUTED_VALUE"""),10.0)</f>
        <v>10</v>
      </c>
      <c r="S75" s="21" t="str">
        <f>IFERROR(__xludf.DUMMYFUNCTION("""COMPUTED_VALUE"""),"Various social, economic, and political elements contributed to the formation and development of performing arts in Southeast Asian countries. In the length of its development, the field of performing arts has been transformed into entertainment media, em"&amp;"ployment, educational and political propaganda by the society. This course has three major parts, namely, (1) explanation of various theories and concepts related to performing arts, (2) identification of genres of Southeast Asian traditional and contempo"&amp;"rary performing arts and its function in the Southeast Asian society, and (3) analysis of the role of the government and international agencies in the conservation of the primary traditional performing arts genres as national cultural heritage.")</f>
        <v>Various social, economic, and political elements contributed to the formation and development of performing arts in Southeast Asian countries. In the length of its development, the field of performing arts has been transformed into entertainment media, employment, educational and political propaganda by the society. This course has three major parts, namely, (1) explanation of various theories and concepts related to performing arts, (2) identification of genres of Southeast Asian traditional and contemporary performing arts and its function in the Southeast Asian society, and (3) analysis of the role of the government and international agencies in the conservation of the primary traditional performing arts genres as national cultural heritage.</v>
      </c>
      <c r="T75" s="12"/>
      <c r="U75" s="12"/>
      <c r="V75" s="12"/>
      <c r="W75" s="12"/>
      <c r="X75" s="12"/>
      <c r="Y75" s="12"/>
      <c r="Z75" s="12"/>
      <c r="AA75" s="12"/>
      <c r="AB75" s="12"/>
      <c r="AC75" s="12"/>
    </row>
    <row r="76" ht="22.5" customHeight="1">
      <c r="A76" s="22">
        <f>IFERROR(__xludf.DUMMYFUNCTION("""COMPUTED_VALUE"""),75.0)</f>
        <v>75</v>
      </c>
      <c r="B76" s="12">
        <f>IFERROR(__xludf.DUMMYFUNCTION("""COMPUTED_VALUE"""),1075.0)</f>
        <v>1075</v>
      </c>
      <c r="C76" s="12" t="str">
        <f>IFERROR(__xludf.DUMMYFUNCTION("""COMPUTED_VALUE"""),"ISC1075")</f>
        <v>ISC1075</v>
      </c>
      <c r="D76" s="18" t="str">
        <f>IFERROR(__xludf.DUMMYFUNCTION("""COMPUTED_VALUE"""),"FASS")</f>
        <v>FASS</v>
      </c>
      <c r="E76" s="15" t="str">
        <f>IFERROR(__xludf.DUMMYFUNCTION("""COMPUTED_VALUE"""),"ARTS AND SOCIAL SCIENCES")</f>
        <v>ARTS AND SOCIAL SCIENCES</v>
      </c>
      <c r="F76" s="12" t="str">
        <f>IFERROR(__xludf.DUMMYFUNCTION("""COMPUTED_VALUE"""),"AIF3011")</f>
        <v>AIF3011</v>
      </c>
      <c r="G76" s="16" t="str">
        <f>IFERROR(__xludf.DUMMYFUNCTION("""COMPUTED_VALUE"""),"Traditional Heritage of Southeast Asia")</f>
        <v>Traditional Heritage of Southeast Asia</v>
      </c>
      <c r="H76" s="12" t="str">
        <f>IFERROR(__xludf.DUMMYFUNCTION("""COMPUTED_VALUE"""),"NIL")</f>
        <v>NIL</v>
      </c>
      <c r="I76" s="18">
        <f>IFERROR(__xludf.DUMMYFUNCTION("""COMPUTED_VALUE"""),3.0)</f>
        <v>3</v>
      </c>
      <c r="J76" s="18" t="str">
        <f>IFERROR(__xludf.DUMMYFUNCTION("""COMPUTED_VALUE"""),"Semester 1")</f>
        <v>Semester 1</v>
      </c>
      <c r="K76" s="18" t="str">
        <f>IFERROR(__xludf.DUMMYFUNCTION("""COMPUTED_VALUE"""),"Semester 1")</f>
        <v>Semester 1</v>
      </c>
      <c r="L76" s="12" t="str">
        <f>IFERROR(__xludf.DUMMYFUNCTION("""COMPUTED_VALUE"""),"English")</f>
        <v>English</v>
      </c>
      <c r="M76" s="18" t="str">
        <f>IFERROR(__xludf.DUMMYFUNCTION("""COMPUTED_VALUE"""),"Not Applicable")</f>
        <v>Not Applicable</v>
      </c>
      <c r="N76" s="18" t="str">
        <f>IFERROR(__xludf.DUMMYFUNCTION("""COMPUTED_VALUE"""),"NA")</f>
        <v>NA</v>
      </c>
      <c r="O76" s="22" t="str">
        <f>IFERROR(__xludf.DUMMYFUNCTION("""COMPUTED_VALUE"""),"Not Applicable")</f>
        <v>Not Applicable</v>
      </c>
      <c r="P76" s="12" t="str">
        <f>IFERROR(__xludf.DUMMYFUNCTION("""COMPUTED_VALUE"""),"Undergraduate")</f>
        <v>Undergraduate</v>
      </c>
      <c r="Q76" s="33" t="str">
        <f>IFERROR(__xludf.DUMMYFUNCTION("""COMPUTED_VALUE"""),"")</f>
        <v/>
      </c>
      <c r="R76" s="20">
        <f>IFERROR(__xludf.DUMMYFUNCTION("""COMPUTED_VALUE"""),10.0)</f>
        <v>10</v>
      </c>
      <c r="S76" s="21" t="str">
        <f>IFERROR(__xludf.DUMMYFUNCTION("""COMPUTED_VALUE"""),"Southeast Asia has a rich and unique cultural heritage. Most traditions that have become intangible heritages in Southeast Asia are a result of creation and production of material culture by Southeast Asian societies a few centuries ago. The recognition g"&amp;"iven by world organizations to tangible and intangible heritages in the world heritage list has enhanced the awareness of societies and governments in Southeast Asia in preserving and maintaining cultural heritage. This course is divided into four parts i"&amp;"n which the first part will explain major concepts of heritages and traditions. The second part will describe the influential heritages and traditions in Southeast Asia. The third part will describe the policies and the role of governments of Southeast As"&amp;"ian countries in restoring and preserving heritages as well as continuing traditions in the region. The last part of the course will explain the role of various agencies in the implementation of programs to restore and preserve heritages as well as to con"&amp;"tinue traditions in Southeast Asia.")</f>
        <v>Southeast Asia has a rich and unique cultural heritage. Most traditions that have become intangible heritages in Southeast Asia are a result of creation and production of material culture by Southeast Asian societies a few centuries ago. The recognition given by world organizations to tangible and intangible heritages in the world heritage list has enhanced the awareness of societies and governments in Southeast Asia in preserving and maintaining cultural heritage. This course is divided into four parts in which the first part will explain major concepts of heritages and traditions. The second part will describe the influential heritages and traditions in Southeast Asia. The third part will describe the policies and the role of governments of Southeast Asian countries in restoring and preserving heritages as well as continuing traditions in the region. The last part of the course will explain the role of various agencies in the implementation of programs to restore and preserve heritages as well as to continue traditions in Southeast Asia.</v>
      </c>
      <c r="T76" s="12"/>
      <c r="U76" s="12"/>
      <c r="V76" s="12"/>
      <c r="W76" s="12"/>
      <c r="X76" s="12"/>
      <c r="Y76" s="12"/>
      <c r="Z76" s="12"/>
      <c r="AA76" s="12"/>
      <c r="AB76" s="12"/>
      <c r="AC76" s="12"/>
    </row>
    <row r="77" ht="22.5" customHeight="1">
      <c r="A77" s="22">
        <f>IFERROR(__xludf.DUMMYFUNCTION("""COMPUTED_VALUE"""),76.0)</f>
        <v>76</v>
      </c>
      <c r="B77" s="12">
        <f>IFERROR(__xludf.DUMMYFUNCTION("""COMPUTED_VALUE"""),1076.0)</f>
        <v>1076</v>
      </c>
      <c r="C77" s="12" t="str">
        <f>IFERROR(__xludf.DUMMYFUNCTION("""COMPUTED_VALUE"""),"ISC1076")</f>
        <v>ISC1076</v>
      </c>
      <c r="D77" s="18" t="str">
        <f>IFERROR(__xludf.DUMMYFUNCTION("""COMPUTED_VALUE"""),"FASS")</f>
        <v>FASS</v>
      </c>
      <c r="E77" s="15" t="str">
        <f>IFERROR(__xludf.DUMMYFUNCTION("""COMPUTED_VALUE"""),"ARTS AND SOCIAL SCIENCES")</f>
        <v>ARTS AND SOCIAL SCIENCES</v>
      </c>
      <c r="F77" s="12" t="str">
        <f>IFERROR(__xludf.DUMMYFUNCTION("""COMPUTED_VALUE"""),"AIG2009")</f>
        <v>AIG2009</v>
      </c>
      <c r="G77" s="16" t="str">
        <f>IFERROR(__xludf.DUMMYFUNCTION("""COMPUTED_VALUE"""),"Political Economy of China")</f>
        <v>Political Economy of China</v>
      </c>
      <c r="H77" s="12" t="str">
        <f>IFERROR(__xludf.DUMMYFUNCTION("""COMPUTED_VALUE"""),"NIL")</f>
        <v>NIL</v>
      </c>
      <c r="I77" s="18">
        <f>IFERROR(__xludf.DUMMYFUNCTION("""COMPUTED_VALUE"""),3.0)</f>
        <v>3</v>
      </c>
      <c r="J77" s="18" t="str">
        <f>IFERROR(__xludf.DUMMYFUNCTION("""COMPUTED_VALUE"""),"Semester 1")</f>
        <v>Semester 1</v>
      </c>
      <c r="K77" s="18" t="str">
        <f>IFERROR(__xludf.DUMMYFUNCTION("""COMPUTED_VALUE"""),"Semester 1")</f>
        <v>Semester 1</v>
      </c>
      <c r="L77" s="12" t="str">
        <f>IFERROR(__xludf.DUMMYFUNCTION("""COMPUTED_VALUE"""),"English")</f>
        <v>English</v>
      </c>
      <c r="M77" s="18" t="str">
        <f>IFERROR(__xludf.DUMMYFUNCTION("""COMPUTED_VALUE"""),"Not Applicable")</f>
        <v>Not Applicable</v>
      </c>
      <c r="N77" s="18" t="str">
        <f>IFERROR(__xludf.DUMMYFUNCTION("""COMPUTED_VALUE"""),"NA")</f>
        <v>NA</v>
      </c>
      <c r="O77" s="22" t="str">
        <f>IFERROR(__xludf.DUMMYFUNCTION("""COMPUTED_VALUE"""),"Not Applicable")</f>
        <v>Not Applicable</v>
      </c>
      <c r="P77" s="12" t="str">
        <f>IFERROR(__xludf.DUMMYFUNCTION("""COMPUTED_VALUE"""),"Undergraduate")</f>
        <v>Undergraduate</v>
      </c>
      <c r="Q77" s="33" t="str">
        <f>IFERROR(__xludf.DUMMYFUNCTION("""COMPUTED_VALUE"""),"")</f>
        <v/>
      </c>
      <c r="R77" s="20">
        <f>IFERROR(__xludf.DUMMYFUNCTION("""COMPUTED_VALUE"""),10.0)</f>
        <v>10</v>
      </c>
      <c r="S77" s="21" t="str">
        <f>IFERROR(__xludf.DUMMYFUNCTION("""COMPUTED_VALUE"""),"This course introduces the political and economic structures of modern China since 1949. These structures are based on Marxist-Leninist ideology of the official Chinese Communist Party. From time to time, through the differences of eras, modifications and"&amp;" reforms have taken place. These changes are also covered in this course.")</f>
        <v>This course introduces the political and economic structures of modern China since 1949. These structures are based on Marxist-Leninist ideology of the official Chinese Communist Party. From time to time, through the differences of eras, modifications and reforms have taken place. These changes are also covered in this course.</v>
      </c>
      <c r="T77" s="12"/>
      <c r="U77" s="12"/>
      <c r="V77" s="12"/>
      <c r="W77" s="12"/>
      <c r="X77" s="12"/>
      <c r="Y77" s="12"/>
      <c r="Z77" s="12"/>
      <c r="AA77" s="12"/>
      <c r="AB77" s="12"/>
      <c r="AC77" s="12"/>
    </row>
    <row r="78" ht="22.5" customHeight="1">
      <c r="A78" s="22">
        <f>IFERROR(__xludf.DUMMYFUNCTION("""COMPUTED_VALUE"""),77.0)</f>
        <v>77</v>
      </c>
      <c r="B78" s="12">
        <f>IFERROR(__xludf.DUMMYFUNCTION("""COMPUTED_VALUE"""),1077.0)</f>
        <v>1077</v>
      </c>
      <c r="C78" s="12" t="str">
        <f>IFERROR(__xludf.DUMMYFUNCTION("""COMPUTED_VALUE"""),"ISC1077")</f>
        <v>ISC1077</v>
      </c>
      <c r="D78" s="18" t="str">
        <f>IFERROR(__xludf.DUMMYFUNCTION("""COMPUTED_VALUE"""),"FASS")</f>
        <v>FASS</v>
      </c>
      <c r="E78" s="15" t="str">
        <f>IFERROR(__xludf.DUMMYFUNCTION("""COMPUTED_VALUE"""),"ARTS AND SOCIAL SCIENCES")</f>
        <v>ARTS AND SOCIAL SCIENCES</v>
      </c>
      <c r="F78" s="12" t="str">
        <f>IFERROR(__xludf.DUMMYFUNCTION("""COMPUTED_VALUE"""),"AIG2010")</f>
        <v>AIG2010</v>
      </c>
      <c r="G78" s="16" t="str">
        <f>IFERROR(__xludf.DUMMYFUNCTION("""COMPUTED_VALUE"""),"Current Economic Issues in China")</f>
        <v>Current Economic Issues in China</v>
      </c>
      <c r="H78" s="12" t="str">
        <f>IFERROR(__xludf.DUMMYFUNCTION("""COMPUTED_VALUE"""),"NIL")</f>
        <v>NIL</v>
      </c>
      <c r="I78" s="18">
        <f>IFERROR(__xludf.DUMMYFUNCTION("""COMPUTED_VALUE"""),3.0)</f>
        <v>3</v>
      </c>
      <c r="J78" s="18" t="str">
        <f>IFERROR(__xludf.DUMMYFUNCTION("""COMPUTED_VALUE"""),"Semester 1")</f>
        <v>Semester 1</v>
      </c>
      <c r="K78" s="18" t="str">
        <f>IFERROR(__xludf.DUMMYFUNCTION("""COMPUTED_VALUE"""),"Semester 1")</f>
        <v>Semester 1</v>
      </c>
      <c r="L78" s="12" t="str">
        <f>IFERROR(__xludf.DUMMYFUNCTION("""COMPUTED_VALUE"""),"English")</f>
        <v>English</v>
      </c>
      <c r="M78" s="18" t="str">
        <f>IFERROR(__xludf.DUMMYFUNCTION("""COMPUTED_VALUE"""),"Not Applicable")</f>
        <v>Not Applicable</v>
      </c>
      <c r="N78" s="18" t="str">
        <f>IFERROR(__xludf.DUMMYFUNCTION("""COMPUTED_VALUE"""),"NA")</f>
        <v>NA</v>
      </c>
      <c r="O78" s="22" t="str">
        <f>IFERROR(__xludf.DUMMYFUNCTION("""COMPUTED_VALUE"""),"Not Applicable")</f>
        <v>Not Applicable</v>
      </c>
      <c r="P78" s="12" t="str">
        <f>IFERROR(__xludf.DUMMYFUNCTION("""COMPUTED_VALUE"""),"Undergraduate")</f>
        <v>Undergraduate</v>
      </c>
      <c r="Q78" s="33" t="str">
        <f>IFERROR(__xludf.DUMMYFUNCTION("""COMPUTED_VALUE"""),"")</f>
        <v/>
      </c>
      <c r="R78" s="20">
        <f>IFERROR(__xludf.DUMMYFUNCTION("""COMPUTED_VALUE"""),20.0)</f>
        <v>20</v>
      </c>
      <c r="S78" s="21" t="str">
        <f>IFERROR(__xludf.DUMMYFUNCTION("""COMPUTED_VALUE"""),"This course concentrates on recent economic issues of China. Emphasis will be given on issues such as growth model, rapid and slow economic development, poverty, unemployment, rise of middle class, income gap, energy crisis, foreign reserve, corruption an"&amp;"d others. Students will have the latest information about developments and problems faced by China generally, especially current economic issues and the implications for the Malaysian economy. Emphasis will be given to recent developments. At the end of t"&amp;"he semester, future prospects for China’s economy will be discussed.")</f>
        <v>This course concentrates on recent economic issues of China. Emphasis will be given on issues such as growth model, rapid and slow economic development, poverty, unemployment, rise of middle class, income gap, energy crisis, foreign reserve, corruption and others. Students will have the latest information about developments and problems faced by China generally, especially current economic issues and the implications for the Malaysian economy. Emphasis will be given to recent developments. At the end of the semester, future prospects for China’s economy will be discussed.</v>
      </c>
      <c r="T78" s="12"/>
      <c r="U78" s="12"/>
      <c r="V78" s="12"/>
      <c r="W78" s="12"/>
      <c r="X78" s="12"/>
      <c r="Y78" s="12"/>
      <c r="Z78" s="12"/>
      <c r="AA78" s="12"/>
      <c r="AB78" s="12"/>
      <c r="AC78" s="12"/>
    </row>
    <row r="79" ht="22.5" customHeight="1">
      <c r="A79" s="22">
        <f>IFERROR(__xludf.DUMMYFUNCTION("""COMPUTED_VALUE"""),78.0)</f>
        <v>78</v>
      </c>
      <c r="B79" s="12">
        <f>IFERROR(__xludf.DUMMYFUNCTION("""COMPUTED_VALUE"""),1078.0)</f>
        <v>1078</v>
      </c>
      <c r="C79" s="12" t="str">
        <f>IFERROR(__xludf.DUMMYFUNCTION("""COMPUTED_VALUE"""),"ISC1078")</f>
        <v>ISC1078</v>
      </c>
      <c r="D79" s="18" t="str">
        <f>IFERROR(__xludf.DUMMYFUNCTION("""COMPUTED_VALUE"""),"FASS")</f>
        <v>FASS</v>
      </c>
      <c r="E79" s="15" t="str">
        <f>IFERROR(__xludf.DUMMYFUNCTION("""COMPUTED_VALUE"""),"ARTS AND SOCIAL SCIENCES")</f>
        <v>ARTS AND SOCIAL SCIENCES</v>
      </c>
      <c r="F79" s="12" t="str">
        <f>IFERROR(__xludf.DUMMYFUNCTION("""COMPUTED_VALUE"""),"AIG2028")</f>
        <v>AIG2028</v>
      </c>
      <c r="G79" s="16" t="str">
        <f>IFERROR(__xludf.DUMMYFUNCTION("""COMPUTED_VALUE"""),"Transformation Social of Korea")</f>
        <v>Transformation Social of Korea</v>
      </c>
      <c r="H79" s="12" t="str">
        <f>IFERROR(__xludf.DUMMYFUNCTION("""COMPUTED_VALUE"""),"NIL")</f>
        <v>NIL</v>
      </c>
      <c r="I79" s="18">
        <f>IFERROR(__xludf.DUMMYFUNCTION("""COMPUTED_VALUE"""),3.0)</f>
        <v>3</v>
      </c>
      <c r="J79" s="18" t="str">
        <f>IFERROR(__xludf.DUMMYFUNCTION("""COMPUTED_VALUE"""),"Semester 1")</f>
        <v>Semester 1</v>
      </c>
      <c r="K79" s="18" t="str">
        <f>IFERROR(__xludf.DUMMYFUNCTION("""COMPUTED_VALUE"""),"Semester 1")</f>
        <v>Semester 1</v>
      </c>
      <c r="L79" s="12" t="str">
        <f>IFERROR(__xludf.DUMMYFUNCTION("""COMPUTED_VALUE"""),"English")</f>
        <v>English</v>
      </c>
      <c r="M79" s="18" t="str">
        <f>IFERROR(__xludf.DUMMYFUNCTION("""COMPUTED_VALUE"""),"Not Applicable")</f>
        <v>Not Applicable</v>
      </c>
      <c r="N79" s="18" t="str">
        <f>IFERROR(__xludf.DUMMYFUNCTION("""COMPUTED_VALUE"""),"NA")</f>
        <v>NA</v>
      </c>
      <c r="O79" s="22" t="str">
        <f>IFERROR(__xludf.DUMMYFUNCTION("""COMPUTED_VALUE"""),"Not Applicable")</f>
        <v>Not Applicable</v>
      </c>
      <c r="P79" s="12" t="str">
        <f>IFERROR(__xludf.DUMMYFUNCTION("""COMPUTED_VALUE"""),"Undergraduate")</f>
        <v>Undergraduate</v>
      </c>
      <c r="Q79" s="33" t="str">
        <f>IFERROR(__xludf.DUMMYFUNCTION("""COMPUTED_VALUE"""),"")</f>
        <v/>
      </c>
      <c r="R79" s="20">
        <f>IFERROR(__xludf.DUMMYFUNCTION("""COMPUTED_VALUE"""),10.0)</f>
        <v>10</v>
      </c>
      <c r="S79" s="21" t="str">
        <f>IFERROR(__xludf.DUMMYFUNCTION("""COMPUTED_VALUE"""),"This course aims to introduce the major aspects of contemporary Korean economy and society, which includes social issues such as education policy and economic problems. It focuses on the topic and main social issues in the lifestyle of Korean society such"&amp;" as disunity within the society. Each issue will be studied using a comparative perspective between sociology, history and politics. Students are required to read assigned online learning materials for enhancing understanding of social mobility as well as"&amp;" to broaden their perspective of the subject matter.")</f>
        <v>This course aims to introduce the major aspects of contemporary Korean economy and society, which includes social issues such as education policy and economic problems. It focuses on the topic and main social issues in the lifestyle of Korean society such as disunity within the society. Each issue will be studied using a comparative perspective between sociology, history and politics. Students are required to read assigned online learning materials for enhancing understanding of social mobility as well as to broaden their perspective of the subject matter.</v>
      </c>
      <c r="T79" s="12"/>
      <c r="U79" s="12"/>
      <c r="V79" s="12"/>
      <c r="W79" s="12"/>
      <c r="X79" s="12"/>
      <c r="Y79" s="12"/>
      <c r="Z79" s="12"/>
      <c r="AA79" s="12"/>
      <c r="AB79" s="12"/>
      <c r="AC79" s="12"/>
    </row>
    <row r="80" ht="22.5" customHeight="1">
      <c r="A80" s="22">
        <f>IFERROR(__xludf.DUMMYFUNCTION("""COMPUTED_VALUE"""),79.0)</f>
        <v>79</v>
      </c>
      <c r="B80" s="12">
        <f>IFERROR(__xludf.DUMMYFUNCTION("""COMPUTED_VALUE"""),1079.0)</f>
        <v>1079</v>
      </c>
      <c r="C80" s="12" t="str">
        <f>IFERROR(__xludf.DUMMYFUNCTION("""COMPUTED_VALUE"""),"ISC1079")</f>
        <v>ISC1079</v>
      </c>
      <c r="D80" s="18" t="str">
        <f>IFERROR(__xludf.DUMMYFUNCTION("""COMPUTED_VALUE"""),"FASS")</f>
        <v>FASS</v>
      </c>
      <c r="E80" s="15" t="str">
        <f>IFERROR(__xludf.DUMMYFUNCTION("""COMPUTED_VALUE"""),"ARTS AND SOCIAL SCIENCES")</f>
        <v>ARTS AND SOCIAL SCIENCES</v>
      </c>
      <c r="F80" s="12" t="str">
        <f>IFERROR(__xludf.DUMMYFUNCTION("""COMPUTED_VALUE"""),"AIH2007")</f>
        <v>AIH2007</v>
      </c>
      <c r="G80" s="16" t="str">
        <f>IFERROR(__xludf.DUMMYFUNCTION("""COMPUTED_VALUE"""),"Society and Culture of Indians in Malaysia")</f>
        <v>Society and Culture of Indians in Malaysia</v>
      </c>
      <c r="H80" s="12" t="str">
        <f>IFERROR(__xludf.DUMMYFUNCTION("""COMPUTED_VALUE"""),"NIL")</f>
        <v>NIL</v>
      </c>
      <c r="I80" s="18">
        <f>IFERROR(__xludf.DUMMYFUNCTION("""COMPUTED_VALUE"""),3.0)</f>
        <v>3</v>
      </c>
      <c r="J80" s="18" t="str">
        <f>IFERROR(__xludf.DUMMYFUNCTION("""COMPUTED_VALUE"""),"Semester 1")</f>
        <v>Semester 1</v>
      </c>
      <c r="K80" s="18" t="str">
        <f>IFERROR(__xludf.DUMMYFUNCTION("""COMPUTED_VALUE"""),"Semester 1")</f>
        <v>Semester 1</v>
      </c>
      <c r="L80" s="12" t="str">
        <f>IFERROR(__xludf.DUMMYFUNCTION("""COMPUTED_VALUE"""),"English")</f>
        <v>English</v>
      </c>
      <c r="M80" s="18" t="str">
        <f>IFERROR(__xludf.DUMMYFUNCTION("""COMPUTED_VALUE"""),"Not Applicable")</f>
        <v>Not Applicable</v>
      </c>
      <c r="N80" s="18" t="str">
        <f>IFERROR(__xludf.DUMMYFUNCTION("""COMPUTED_VALUE"""),"NA")</f>
        <v>NA</v>
      </c>
      <c r="O80" s="22" t="str">
        <f>IFERROR(__xludf.DUMMYFUNCTION("""COMPUTED_VALUE"""),"Not Applicable")</f>
        <v>Not Applicable</v>
      </c>
      <c r="P80" s="12" t="str">
        <f>IFERROR(__xludf.DUMMYFUNCTION("""COMPUTED_VALUE"""),"Undergraduate")</f>
        <v>Undergraduate</v>
      </c>
      <c r="Q80" s="33" t="str">
        <f>IFERROR(__xludf.DUMMYFUNCTION("""COMPUTED_VALUE"""),"")</f>
        <v/>
      </c>
      <c r="R80" s="20">
        <f>IFERROR(__xludf.DUMMYFUNCTION("""COMPUTED_VALUE"""),20.0)</f>
        <v>20</v>
      </c>
      <c r="S80" s="21" t="str">
        <f>IFERROR(__xludf.DUMMYFUNCTION("""COMPUTED_VALUE"""),"This course studies the culture and society of Malaysian Indians. The scope of discussion covers aspects about the background of migration, economy, and social organisations of sub-ethnics, caste system, practices, beliefs, social mobility, religious trad"&amp;"itions, leadership patterns and relationships with local community. It also gives exposure about the changes and modifications that had taken place among Malaysian Indians.")</f>
        <v>This course studies the culture and society of Malaysian Indians. The scope of discussion covers aspects about the background of migration, economy, and social organisations of sub-ethnics, caste system, practices, beliefs, social mobility, religious traditions, leadership patterns and relationships with local community. It also gives exposure about the changes and modifications that had taken place among Malaysian Indians.</v>
      </c>
      <c r="T80" s="12"/>
      <c r="U80" s="12"/>
      <c r="V80" s="12"/>
      <c r="W80" s="12"/>
      <c r="X80" s="12"/>
      <c r="Y80" s="12"/>
      <c r="Z80" s="12"/>
      <c r="AA80" s="12"/>
      <c r="AB80" s="12"/>
      <c r="AC80" s="12"/>
    </row>
    <row r="81" ht="22.5" customHeight="1">
      <c r="A81" s="22">
        <f>IFERROR(__xludf.DUMMYFUNCTION("""COMPUTED_VALUE"""),80.0)</f>
        <v>80</v>
      </c>
      <c r="B81" s="12">
        <f>IFERROR(__xludf.DUMMYFUNCTION("""COMPUTED_VALUE"""),1080.0)</f>
        <v>1080</v>
      </c>
      <c r="C81" s="12" t="str">
        <f>IFERROR(__xludf.DUMMYFUNCTION("""COMPUTED_VALUE"""),"ISC1080")</f>
        <v>ISC1080</v>
      </c>
      <c r="D81" s="18" t="str">
        <f>IFERROR(__xludf.DUMMYFUNCTION("""COMPUTED_VALUE"""),"FASS")</f>
        <v>FASS</v>
      </c>
      <c r="E81" s="15" t="str">
        <f>IFERROR(__xludf.DUMMYFUNCTION("""COMPUTED_VALUE"""),"ARTS AND SOCIAL SCIENCES")</f>
        <v>ARTS AND SOCIAL SCIENCES</v>
      </c>
      <c r="F81" s="12" t="str">
        <f>IFERROR(__xludf.DUMMYFUNCTION("""COMPUTED_VALUE"""),"AIH2011")</f>
        <v>AIH2011</v>
      </c>
      <c r="G81" s="16" t="str">
        <f>IFERROR(__xludf.DUMMYFUNCTION("""COMPUTED_VALUE"""),"History and Development of Malaysian Tamil Literature")</f>
        <v>History and Development of Malaysian Tamil Literature</v>
      </c>
      <c r="H81" s="12" t="str">
        <f>IFERROR(__xludf.DUMMYFUNCTION("""COMPUTED_VALUE"""),"NIL")</f>
        <v>NIL</v>
      </c>
      <c r="I81" s="18">
        <f>IFERROR(__xludf.DUMMYFUNCTION("""COMPUTED_VALUE"""),3.0)</f>
        <v>3</v>
      </c>
      <c r="J81" s="18" t="str">
        <f>IFERROR(__xludf.DUMMYFUNCTION("""COMPUTED_VALUE"""),"Semester 1")</f>
        <v>Semester 1</v>
      </c>
      <c r="K81" s="18" t="str">
        <f>IFERROR(__xludf.DUMMYFUNCTION("""COMPUTED_VALUE"""),"Semester 1")</f>
        <v>Semester 1</v>
      </c>
      <c r="L81" s="12" t="str">
        <f>IFERROR(__xludf.DUMMYFUNCTION("""COMPUTED_VALUE"""),"English")</f>
        <v>English</v>
      </c>
      <c r="M81" s="18" t="str">
        <f>IFERROR(__xludf.DUMMYFUNCTION("""COMPUTED_VALUE"""),"Not Applicable")</f>
        <v>Not Applicable</v>
      </c>
      <c r="N81" s="18" t="str">
        <f>IFERROR(__xludf.DUMMYFUNCTION("""COMPUTED_VALUE"""),"NA")</f>
        <v>NA</v>
      </c>
      <c r="O81" s="22" t="str">
        <f>IFERROR(__xludf.DUMMYFUNCTION("""COMPUTED_VALUE"""),"Not Applicable")</f>
        <v>Not Applicable</v>
      </c>
      <c r="P81" s="12" t="str">
        <f>IFERROR(__xludf.DUMMYFUNCTION("""COMPUTED_VALUE"""),"Undergraduate")</f>
        <v>Undergraduate</v>
      </c>
      <c r="Q81" s="33" t="str">
        <f>IFERROR(__xludf.DUMMYFUNCTION("""COMPUTED_VALUE"""),"")</f>
        <v/>
      </c>
      <c r="R81" s="20">
        <f>IFERROR(__xludf.DUMMYFUNCTION("""COMPUTED_VALUE"""),20.0)</f>
        <v>20</v>
      </c>
      <c r="S81" s="21" t="str">
        <f>IFERROR(__xludf.DUMMYFUNCTION("""COMPUTED_VALUE"""),"This course gives an understanding of the historical development of the Malaysian Tamil Literature from 1880 to 2000. The genres of poetry, short story, novel and drama will be given importance. Each genre will be studied from the development of the histo"&amp;"rical perspective.")</f>
        <v>This course gives an understanding of the historical development of the Malaysian Tamil Literature from 1880 to 2000. The genres of poetry, short story, novel and drama will be given importance. Each genre will be studied from the development of the historical perspective.</v>
      </c>
      <c r="T81" s="12"/>
      <c r="U81" s="12"/>
      <c r="V81" s="12"/>
      <c r="W81" s="12"/>
      <c r="X81" s="12"/>
      <c r="Y81" s="12"/>
      <c r="Z81" s="12"/>
      <c r="AA81" s="12"/>
      <c r="AB81" s="12"/>
      <c r="AC81" s="12"/>
    </row>
    <row r="82" ht="22.5" customHeight="1">
      <c r="A82" s="22">
        <f>IFERROR(__xludf.DUMMYFUNCTION("""COMPUTED_VALUE"""),81.0)</f>
        <v>81</v>
      </c>
      <c r="B82" s="12">
        <f>IFERROR(__xludf.DUMMYFUNCTION("""COMPUTED_VALUE"""),1081.0)</f>
        <v>1081</v>
      </c>
      <c r="C82" s="12" t="str">
        <f>IFERROR(__xludf.DUMMYFUNCTION("""COMPUTED_VALUE"""),"ISC1081")</f>
        <v>ISC1081</v>
      </c>
      <c r="D82" s="18" t="str">
        <f>IFERROR(__xludf.DUMMYFUNCTION("""COMPUTED_VALUE"""),"FASS")</f>
        <v>FASS</v>
      </c>
      <c r="E82" s="15" t="str">
        <f>IFERROR(__xludf.DUMMYFUNCTION("""COMPUTED_VALUE"""),"ARTS AND SOCIAL SCIENCES")</f>
        <v>ARTS AND SOCIAL SCIENCES</v>
      </c>
      <c r="F82" s="12" t="str">
        <f>IFERROR(__xludf.DUMMYFUNCTION("""COMPUTED_VALUE"""),"AIH2021")</f>
        <v>AIH2021</v>
      </c>
      <c r="G82" s="16" t="str">
        <f>IFERROR(__xludf.DUMMYFUNCTION("""COMPUTED_VALUE"""),"Early Cultural Contact between India and Southeast Asia")</f>
        <v>Early Cultural Contact between India and Southeast Asia</v>
      </c>
      <c r="H82" s="12" t="str">
        <f>IFERROR(__xludf.DUMMYFUNCTION("""COMPUTED_VALUE"""),"NIL")</f>
        <v>NIL</v>
      </c>
      <c r="I82" s="18">
        <f>IFERROR(__xludf.DUMMYFUNCTION("""COMPUTED_VALUE"""),3.0)</f>
        <v>3</v>
      </c>
      <c r="J82" s="18" t="str">
        <f>IFERROR(__xludf.DUMMYFUNCTION("""COMPUTED_VALUE"""),"Semester 1")</f>
        <v>Semester 1</v>
      </c>
      <c r="K82" s="18" t="str">
        <f>IFERROR(__xludf.DUMMYFUNCTION("""COMPUTED_VALUE"""),"Semester 1")</f>
        <v>Semester 1</v>
      </c>
      <c r="L82" s="12" t="str">
        <f>IFERROR(__xludf.DUMMYFUNCTION("""COMPUTED_VALUE"""),"English")</f>
        <v>English</v>
      </c>
      <c r="M82" s="18" t="str">
        <f>IFERROR(__xludf.DUMMYFUNCTION("""COMPUTED_VALUE"""),"Not Applicable")</f>
        <v>Not Applicable</v>
      </c>
      <c r="N82" s="18" t="str">
        <f>IFERROR(__xludf.DUMMYFUNCTION("""COMPUTED_VALUE"""),"NA")</f>
        <v>NA</v>
      </c>
      <c r="O82" s="22" t="str">
        <f>IFERROR(__xludf.DUMMYFUNCTION("""COMPUTED_VALUE"""),"Not Applicable")</f>
        <v>Not Applicable</v>
      </c>
      <c r="P82" s="12" t="str">
        <f>IFERROR(__xludf.DUMMYFUNCTION("""COMPUTED_VALUE"""),"Undergraduate")</f>
        <v>Undergraduate</v>
      </c>
      <c r="Q82" s="33" t="str">
        <f>IFERROR(__xludf.DUMMYFUNCTION("""COMPUTED_VALUE"""),"")</f>
        <v/>
      </c>
      <c r="R82" s="20">
        <f>IFERROR(__xludf.DUMMYFUNCTION("""COMPUTED_VALUE"""),20.0)</f>
        <v>20</v>
      </c>
      <c r="S82" s="21" t="str">
        <f>IFERROR(__xludf.DUMMYFUNCTION("""COMPUTED_VALUE"""),"This course will expose students to a critical analysis on early cultural relationship between India and Southeast Asia. Chronological approach is used to show the continuity of 1500 years of (200 BC– 1300 AD) early cultural relationship between India and"&amp;" Southeast Asian countries. This period has witnessed cultural developments in terms of ideas, spiritual life, literature, arts, material culture and others. In general this course emphasizes on the lessons that one can learn from the early cultural relat"&amp;"ionship between India and Southeast Asian regions.")</f>
        <v>This course will expose students to a critical analysis on early cultural relationship between India and Southeast Asia. Chronological approach is used to show the continuity of 1500 years of (200 BC– 1300 AD) early cultural relationship between India and Southeast Asian countries. This period has witnessed cultural developments in terms of ideas, spiritual life, literature, arts, material culture and others. In general this course emphasizes on the lessons that one can learn from the early cultural relationship between India and Southeast Asian regions.</v>
      </c>
      <c r="T82" s="12"/>
      <c r="U82" s="12"/>
      <c r="V82" s="12"/>
      <c r="W82" s="12"/>
      <c r="X82" s="12"/>
      <c r="Y82" s="12"/>
      <c r="Z82" s="12"/>
      <c r="AA82" s="12"/>
      <c r="AB82" s="12"/>
      <c r="AC82" s="12"/>
    </row>
    <row r="83" ht="22.5" customHeight="1">
      <c r="A83" s="22">
        <f>IFERROR(__xludf.DUMMYFUNCTION("""COMPUTED_VALUE"""),82.0)</f>
        <v>82</v>
      </c>
      <c r="B83" s="12">
        <f>IFERROR(__xludf.DUMMYFUNCTION("""COMPUTED_VALUE"""),1082.0)</f>
        <v>1082</v>
      </c>
      <c r="C83" s="12" t="str">
        <f>IFERROR(__xludf.DUMMYFUNCTION("""COMPUTED_VALUE"""),"ISC1082")</f>
        <v>ISC1082</v>
      </c>
      <c r="D83" s="18" t="str">
        <f>IFERROR(__xludf.DUMMYFUNCTION("""COMPUTED_VALUE"""),"FASS")</f>
        <v>FASS</v>
      </c>
      <c r="E83" s="15" t="str">
        <f>IFERROR(__xludf.DUMMYFUNCTION("""COMPUTED_VALUE"""),"ARTS AND SOCIAL SCIENCES")</f>
        <v>ARTS AND SOCIAL SCIENCES</v>
      </c>
      <c r="F83" s="12" t="str">
        <f>IFERROR(__xludf.DUMMYFUNCTION("""COMPUTED_VALUE"""),"AIH3006")</f>
        <v>AIH3006</v>
      </c>
      <c r="G83" s="16" t="str">
        <f>IFERROR(__xludf.DUMMYFUNCTION("""COMPUTED_VALUE"""),"Political Movement among Malaysian Indian")</f>
        <v>Political Movement among Malaysian Indian</v>
      </c>
      <c r="H83" s="12" t="str">
        <f>IFERROR(__xludf.DUMMYFUNCTION("""COMPUTED_VALUE"""),"NIL")</f>
        <v>NIL</v>
      </c>
      <c r="I83" s="18">
        <f>IFERROR(__xludf.DUMMYFUNCTION("""COMPUTED_VALUE"""),3.0)</f>
        <v>3</v>
      </c>
      <c r="J83" s="18" t="str">
        <f>IFERROR(__xludf.DUMMYFUNCTION("""COMPUTED_VALUE"""),"Semester 1")</f>
        <v>Semester 1</v>
      </c>
      <c r="K83" s="18" t="str">
        <f>IFERROR(__xludf.DUMMYFUNCTION("""COMPUTED_VALUE"""),"Semester 1")</f>
        <v>Semester 1</v>
      </c>
      <c r="L83" s="12" t="str">
        <f>IFERROR(__xludf.DUMMYFUNCTION("""COMPUTED_VALUE"""),"English")</f>
        <v>English</v>
      </c>
      <c r="M83" s="18" t="str">
        <f>IFERROR(__xludf.DUMMYFUNCTION("""COMPUTED_VALUE"""),"Not Applicable")</f>
        <v>Not Applicable</v>
      </c>
      <c r="N83" s="18" t="str">
        <f>IFERROR(__xludf.DUMMYFUNCTION("""COMPUTED_VALUE"""),"NA")</f>
        <v>NA</v>
      </c>
      <c r="O83" s="22" t="str">
        <f>IFERROR(__xludf.DUMMYFUNCTION("""COMPUTED_VALUE"""),"Not Applicable")</f>
        <v>Not Applicable</v>
      </c>
      <c r="P83" s="12" t="str">
        <f>IFERROR(__xludf.DUMMYFUNCTION("""COMPUTED_VALUE"""),"Undergraduate")</f>
        <v>Undergraduate</v>
      </c>
      <c r="Q83" s="33" t="str">
        <f>IFERROR(__xludf.DUMMYFUNCTION("""COMPUTED_VALUE"""),"")</f>
        <v/>
      </c>
      <c r="R83" s="20">
        <f>IFERROR(__xludf.DUMMYFUNCTION("""COMPUTED_VALUE"""),20.0)</f>
        <v>20</v>
      </c>
      <c r="S83" s="21" t="str">
        <f>IFERROR(__xludf.DUMMYFUNCTION("""COMPUTED_VALUE"""),"This course defines the theories and concepts of political science. It also describes the development of politics among Indians in Malaysia. The role of Indian political figures and political development in Malaysia before and after Independence will be d"&amp;"iscussed. The role played by political parties in the development of Indians in the fields of economy, sociology and politics will be seen.")</f>
        <v>This course defines the theories and concepts of political science. It also describes the development of politics among Indians in Malaysia. The role of Indian political figures and political development in Malaysia before and after Independence will be discussed. The role played by political parties in the development of Indians in the fields of economy, sociology and politics will be seen.</v>
      </c>
      <c r="T83" s="12"/>
      <c r="U83" s="12"/>
      <c r="V83" s="12"/>
      <c r="W83" s="12"/>
      <c r="X83" s="12"/>
      <c r="Y83" s="12"/>
      <c r="Z83" s="12"/>
      <c r="AA83" s="12"/>
      <c r="AB83" s="12"/>
      <c r="AC83" s="12"/>
    </row>
    <row r="84" ht="22.5" customHeight="1">
      <c r="A84" s="22">
        <f>IFERROR(__xludf.DUMMYFUNCTION("""COMPUTED_VALUE"""),83.0)</f>
        <v>83</v>
      </c>
      <c r="B84" s="12">
        <f>IFERROR(__xludf.DUMMYFUNCTION("""COMPUTED_VALUE"""),1083.0)</f>
        <v>1083</v>
      </c>
      <c r="C84" s="12" t="str">
        <f>IFERROR(__xludf.DUMMYFUNCTION("""COMPUTED_VALUE"""),"ISC1083")</f>
        <v>ISC1083</v>
      </c>
      <c r="D84" s="18" t="str">
        <f>IFERROR(__xludf.DUMMYFUNCTION("""COMPUTED_VALUE"""),"FASS")</f>
        <v>FASS</v>
      </c>
      <c r="E84" s="15" t="str">
        <f>IFERROR(__xludf.DUMMYFUNCTION("""COMPUTED_VALUE"""),"ARTS AND SOCIAL SCIENCES")</f>
        <v>ARTS AND SOCIAL SCIENCES</v>
      </c>
      <c r="F84" s="12" t="str">
        <f>IFERROR(__xludf.DUMMYFUNCTION("""COMPUTED_VALUE"""),"AIM2006")</f>
        <v>AIM2006</v>
      </c>
      <c r="G84" s="16" t="str">
        <f>IFERROR(__xludf.DUMMYFUNCTION("""COMPUTED_VALUE"""),"Publishing Economy")</f>
        <v>Publishing Economy</v>
      </c>
      <c r="H84" s="12" t="str">
        <f>IFERROR(__xludf.DUMMYFUNCTION("""COMPUTED_VALUE"""),"NIL")</f>
        <v>NIL</v>
      </c>
      <c r="I84" s="18">
        <f>IFERROR(__xludf.DUMMYFUNCTION("""COMPUTED_VALUE"""),3.0)</f>
        <v>3</v>
      </c>
      <c r="J84" s="18" t="str">
        <f>IFERROR(__xludf.DUMMYFUNCTION("""COMPUTED_VALUE"""),"Semester 1")</f>
        <v>Semester 1</v>
      </c>
      <c r="K84" s="18" t="str">
        <f>IFERROR(__xludf.DUMMYFUNCTION("""COMPUTED_VALUE"""),"Semester 1")</f>
        <v>Semester 1</v>
      </c>
      <c r="L84" s="12" t="str">
        <f>IFERROR(__xludf.DUMMYFUNCTION("""COMPUTED_VALUE"""),"English")</f>
        <v>English</v>
      </c>
      <c r="M84" s="18" t="str">
        <f>IFERROR(__xludf.DUMMYFUNCTION("""COMPUTED_VALUE"""),"Not Applicable")</f>
        <v>Not Applicable</v>
      </c>
      <c r="N84" s="18" t="str">
        <f>IFERROR(__xludf.DUMMYFUNCTION("""COMPUTED_VALUE"""),"NA")</f>
        <v>NA</v>
      </c>
      <c r="O84" s="22" t="str">
        <f>IFERROR(__xludf.DUMMYFUNCTION("""COMPUTED_VALUE"""),"Not Applicable")</f>
        <v>Not Applicable</v>
      </c>
      <c r="P84" s="12" t="str">
        <f>IFERROR(__xludf.DUMMYFUNCTION("""COMPUTED_VALUE"""),"Undergraduate")</f>
        <v>Undergraduate</v>
      </c>
      <c r="Q84" s="33" t="str">
        <f>IFERROR(__xludf.DUMMYFUNCTION("""COMPUTED_VALUE"""),"")</f>
        <v/>
      </c>
      <c r="R84" s="20">
        <f>IFERROR(__xludf.DUMMYFUNCTION("""COMPUTED_VALUE"""),20.0)</f>
        <v>20</v>
      </c>
      <c r="S84" s="21" t="str">
        <f>IFERROR(__xludf.DUMMYFUNCTION("""COMPUTED_VALUE"""),"This course discusses the concepts of economics in book publishing and to adapt it in any publishing activities. Besides, all expenditures and revenues in any publishing program will be discussed. The objective of this understanding is to enable students "&amp;"to manage their own publishing program, whether for book, magazine, newsletter or newspaper publishing.")</f>
        <v>This course discusses the concepts of economics in book publishing and to adapt it in any publishing activities. Besides, all expenditures and revenues in any publishing program will be discussed. The objective of this understanding is to enable students to manage their own publishing program, whether for book, magazine, newsletter or newspaper publishing.</v>
      </c>
      <c r="T84" s="12"/>
      <c r="U84" s="12"/>
      <c r="V84" s="12"/>
      <c r="W84" s="12"/>
      <c r="X84" s="12"/>
      <c r="Y84" s="12"/>
      <c r="Z84" s="12"/>
      <c r="AA84" s="12"/>
      <c r="AB84" s="12"/>
      <c r="AC84" s="12"/>
    </row>
    <row r="85" ht="22.5" customHeight="1">
      <c r="A85" s="22">
        <f>IFERROR(__xludf.DUMMYFUNCTION("""COMPUTED_VALUE"""),84.0)</f>
        <v>84</v>
      </c>
      <c r="B85" s="12">
        <f>IFERROR(__xludf.DUMMYFUNCTION("""COMPUTED_VALUE"""),1084.0)</f>
        <v>1084</v>
      </c>
      <c r="C85" s="12" t="str">
        <f>IFERROR(__xludf.DUMMYFUNCTION("""COMPUTED_VALUE"""),"ISC1084")</f>
        <v>ISC1084</v>
      </c>
      <c r="D85" s="18" t="str">
        <f>IFERROR(__xludf.DUMMYFUNCTION("""COMPUTED_VALUE"""),"FASS")</f>
        <v>FASS</v>
      </c>
      <c r="E85" s="15" t="str">
        <f>IFERROR(__xludf.DUMMYFUNCTION("""COMPUTED_VALUE"""),"ARTS AND SOCIAL SCIENCES")</f>
        <v>ARTS AND SOCIAL SCIENCES</v>
      </c>
      <c r="F85" s="12" t="str">
        <f>IFERROR(__xludf.DUMMYFUNCTION("""COMPUTED_VALUE"""),"AIM2008")</f>
        <v>AIM2008</v>
      </c>
      <c r="G85" s="16" t="str">
        <f>IFERROR(__xludf.DUMMYFUNCTION("""COMPUTED_VALUE"""),"Persuasive Communication")</f>
        <v>Persuasive Communication</v>
      </c>
      <c r="H85" s="12" t="str">
        <f>IFERROR(__xludf.DUMMYFUNCTION("""COMPUTED_VALUE"""),"NIL")</f>
        <v>NIL</v>
      </c>
      <c r="I85" s="18">
        <f>IFERROR(__xludf.DUMMYFUNCTION("""COMPUTED_VALUE"""),3.0)</f>
        <v>3</v>
      </c>
      <c r="J85" s="18" t="str">
        <f>IFERROR(__xludf.DUMMYFUNCTION("""COMPUTED_VALUE"""),"Semester 1")</f>
        <v>Semester 1</v>
      </c>
      <c r="K85" s="18" t="str">
        <f>IFERROR(__xludf.DUMMYFUNCTION("""COMPUTED_VALUE"""),"Semester 1")</f>
        <v>Semester 1</v>
      </c>
      <c r="L85" s="12" t="str">
        <f>IFERROR(__xludf.DUMMYFUNCTION("""COMPUTED_VALUE"""),"English")</f>
        <v>English</v>
      </c>
      <c r="M85" s="18" t="str">
        <f>IFERROR(__xludf.DUMMYFUNCTION("""COMPUTED_VALUE"""),"Not Applicable")</f>
        <v>Not Applicable</v>
      </c>
      <c r="N85" s="18" t="str">
        <f>IFERROR(__xludf.DUMMYFUNCTION("""COMPUTED_VALUE"""),"NA")</f>
        <v>NA</v>
      </c>
      <c r="O85" s="22" t="str">
        <f>IFERROR(__xludf.DUMMYFUNCTION("""COMPUTED_VALUE"""),"Not Applicable")</f>
        <v>Not Applicable</v>
      </c>
      <c r="P85" s="12" t="str">
        <f>IFERROR(__xludf.DUMMYFUNCTION("""COMPUTED_VALUE"""),"Undergraduate")</f>
        <v>Undergraduate</v>
      </c>
      <c r="Q85" s="33" t="str">
        <f>IFERROR(__xludf.DUMMYFUNCTION("""COMPUTED_VALUE"""),"")</f>
        <v/>
      </c>
      <c r="R85" s="20">
        <f>IFERROR(__xludf.DUMMYFUNCTION("""COMPUTED_VALUE"""),20.0)</f>
        <v>20</v>
      </c>
      <c r="S85" s="21" t="str">
        <f>IFERROR(__xludf.DUMMYFUNCTION("""COMPUTED_VALUE"""),"This course addresses the communication processes that are intended to achieve specific persuasive goals in public speaking and campaigns. The application of this knowledge to the design of communication campaigns and interventions is also addressed. Part"&amp;"icular attention is paid to communication through new media and technologies, including interactive, digital and social media, which are characterised by the integration of persuasive messages, entertainment and personalisation.")</f>
        <v>This course addresses the communication processes that are intended to achieve specific persuasive goals in public speaking and campaigns. The application of this knowledge to the design of communication campaigns and interventions is also addressed. Particular attention is paid to communication through new media and technologies, including interactive, digital and social media, which are characterised by the integration of persuasive messages, entertainment and personalisation.</v>
      </c>
      <c r="T85" s="12"/>
      <c r="U85" s="12"/>
      <c r="V85" s="12"/>
      <c r="W85" s="12"/>
      <c r="X85" s="12"/>
      <c r="Y85" s="12"/>
      <c r="Z85" s="12"/>
      <c r="AA85" s="12"/>
      <c r="AB85" s="12"/>
      <c r="AC85" s="12"/>
    </row>
    <row r="86" ht="22.5" customHeight="1">
      <c r="A86" s="22">
        <f>IFERROR(__xludf.DUMMYFUNCTION("""COMPUTED_VALUE"""),85.0)</f>
        <v>85</v>
      </c>
      <c r="B86" s="12">
        <f>IFERROR(__xludf.DUMMYFUNCTION("""COMPUTED_VALUE"""),1085.0)</f>
        <v>1085</v>
      </c>
      <c r="C86" s="12" t="str">
        <f>IFERROR(__xludf.DUMMYFUNCTION("""COMPUTED_VALUE"""),"ISC1085")</f>
        <v>ISC1085</v>
      </c>
      <c r="D86" s="18" t="str">
        <f>IFERROR(__xludf.DUMMYFUNCTION("""COMPUTED_VALUE"""),"FASS")</f>
        <v>FASS</v>
      </c>
      <c r="E86" s="15" t="str">
        <f>IFERROR(__xludf.DUMMYFUNCTION("""COMPUTED_VALUE"""),"ARTS AND SOCIAL SCIENCES")</f>
        <v>ARTS AND SOCIAL SCIENCES</v>
      </c>
      <c r="F86" s="12" t="str">
        <f>IFERROR(__xludf.DUMMYFUNCTION("""COMPUTED_VALUE"""),"AIM2009")</f>
        <v>AIM2009</v>
      </c>
      <c r="G86" s="16" t="str">
        <f>IFERROR(__xludf.DUMMYFUNCTION("""COMPUTED_VALUE"""),"Selected Current Issues")</f>
        <v>Selected Current Issues</v>
      </c>
      <c r="H86" s="12" t="str">
        <f>IFERROR(__xludf.DUMMYFUNCTION("""COMPUTED_VALUE"""),"NIL")</f>
        <v>NIL</v>
      </c>
      <c r="I86" s="18">
        <f>IFERROR(__xludf.DUMMYFUNCTION("""COMPUTED_VALUE"""),3.0)</f>
        <v>3</v>
      </c>
      <c r="J86" s="18" t="str">
        <f>IFERROR(__xludf.DUMMYFUNCTION("""COMPUTED_VALUE"""),"Semester 1")</f>
        <v>Semester 1</v>
      </c>
      <c r="K86" s="18" t="str">
        <f>IFERROR(__xludf.DUMMYFUNCTION("""COMPUTED_VALUE"""),"Semester 1")</f>
        <v>Semester 1</v>
      </c>
      <c r="L86" s="12" t="str">
        <f>IFERROR(__xludf.DUMMYFUNCTION("""COMPUTED_VALUE"""),"English")</f>
        <v>English</v>
      </c>
      <c r="M86" s="18" t="str">
        <f>IFERROR(__xludf.DUMMYFUNCTION("""COMPUTED_VALUE"""),"Not Applicable")</f>
        <v>Not Applicable</v>
      </c>
      <c r="N86" s="18" t="str">
        <f>IFERROR(__xludf.DUMMYFUNCTION("""COMPUTED_VALUE"""),"NA")</f>
        <v>NA</v>
      </c>
      <c r="O86" s="22" t="str">
        <f>IFERROR(__xludf.DUMMYFUNCTION("""COMPUTED_VALUE"""),"Not Applicable")</f>
        <v>Not Applicable</v>
      </c>
      <c r="P86" s="12" t="str">
        <f>IFERROR(__xludf.DUMMYFUNCTION("""COMPUTED_VALUE"""),"Undergraduate")</f>
        <v>Undergraduate</v>
      </c>
      <c r="Q86" s="33" t="str">
        <f>IFERROR(__xludf.DUMMYFUNCTION("""COMPUTED_VALUE"""),"")</f>
        <v/>
      </c>
      <c r="R86" s="20">
        <f>IFERROR(__xludf.DUMMYFUNCTION("""COMPUTED_VALUE"""),20.0)</f>
        <v>20</v>
      </c>
      <c r="S86" s="21" t="str">
        <f>IFERROR(__xludf.DUMMYFUNCTION("""COMPUTED_VALUE"""),"This course emphasizes the study of current issues in the Malaysian context. The focus is on the media's role in highlighting certain issues and its connections with national interest. Issues discussed include those related to politics, economy, education"&amp;", social-issues, religion, culture, and the government administration.")</f>
        <v>This course emphasizes the study of current issues in the Malaysian context. The focus is on the media's role in highlighting certain issues and its connections with national interest. Issues discussed include those related to politics, economy, education, social-issues, religion, culture, and the government administration.</v>
      </c>
      <c r="T86" s="12"/>
      <c r="U86" s="12"/>
      <c r="V86" s="12"/>
      <c r="W86" s="12"/>
      <c r="X86" s="12"/>
      <c r="Y86" s="12"/>
      <c r="Z86" s="12"/>
      <c r="AA86" s="12"/>
      <c r="AB86" s="12"/>
      <c r="AC86" s="12"/>
    </row>
    <row r="87" ht="22.5" customHeight="1">
      <c r="A87" s="22">
        <f>IFERROR(__xludf.DUMMYFUNCTION("""COMPUTED_VALUE"""),86.0)</f>
        <v>86</v>
      </c>
      <c r="B87" s="12">
        <f>IFERROR(__xludf.DUMMYFUNCTION("""COMPUTED_VALUE"""),1086.0)</f>
        <v>1086</v>
      </c>
      <c r="C87" s="12" t="str">
        <f>IFERROR(__xludf.DUMMYFUNCTION("""COMPUTED_VALUE"""),"ISC1086")</f>
        <v>ISC1086</v>
      </c>
      <c r="D87" s="18" t="str">
        <f>IFERROR(__xludf.DUMMYFUNCTION("""COMPUTED_VALUE"""),"FASS")</f>
        <v>FASS</v>
      </c>
      <c r="E87" s="15" t="str">
        <f>IFERROR(__xludf.DUMMYFUNCTION("""COMPUTED_VALUE"""),"ARTS AND SOCIAL SCIENCES")</f>
        <v>ARTS AND SOCIAL SCIENCES</v>
      </c>
      <c r="F87" s="12" t="str">
        <f>IFERROR(__xludf.DUMMYFUNCTION("""COMPUTED_VALUE"""),"AII2006")</f>
        <v>AII2006</v>
      </c>
      <c r="G87" s="16" t="str">
        <f>IFERROR(__xludf.DUMMYFUNCTION("""COMPUTED_VALUE"""),"Chinese Culture and Society in Southeast Asia")</f>
        <v>Chinese Culture and Society in Southeast Asia</v>
      </c>
      <c r="H87" s="12" t="str">
        <f>IFERROR(__xludf.DUMMYFUNCTION("""COMPUTED_VALUE"""),"NIL")</f>
        <v>NIL</v>
      </c>
      <c r="I87" s="18">
        <f>IFERROR(__xludf.DUMMYFUNCTION("""COMPUTED_VALUE"""),3.0)</f>
        <v>3</v>
      </c>
      <c r="J87" s="18" t="str">
        <f>IFERROR(__xludf.DUMMYFUNCTION("""COMPUTED_VALUE"""),"Semester 1")</f>
        <v>Semester 1</v>
      </c>
      <c r="K87" s="18" t="str">
        <f>IFERROR(__xludf.DUMMYFUNCTION("""COMPUTED_VALUE"""),"Semester 1")</f>
        <v>Semester 1</v>
      </c>
      <c r="L87" s="12" t="str">
        <f>IFERROR(__xludf.DUMMYFUNCTION("""COMPUTED_VALUE"""),"English")</f>
        <v>English</v>
      </c>
      <c r="M87" s="18" t="str">
        <f>IFERROR(__xludf.DUMMYFUNCTION("""COMPUTED_VALUE"""),"Not Applicable")</f>
        <v>Not Applicable</v>
      </c>
      <c r="N87" s="18" t="str">
        <f>IFERROR(__xludf.DUMMYFUNCTION("""COMPUTED_VALUE"""),"NA")</f>
        <v>NA</v>
      </c>
      <c r="O87" s="22" t="str">
        <f>IFERROR(__xludf.DUMMYFUNCTION("""COMPUTED_VALUE"""),"Not Applicable")</f>
        <v>Not Applicable</v>
      </c>
      <c r="P87" s="12" t="str">
        <f>IFERROR(__xludf.DUMMYFUNCTION("""COMPUTED_VALUE"""),"Undergraduate")</f>
        <v>Undergraduate</v>
      </c>
      <c r="Q87" s="33" t="str">
        <f>IFERROR(__xludf.DUMMYFUNCTION("""COMPUTED_VALUE"""),"")</f>
        <v/>
      </c>
      <c r="R87" s="20">
        <f>IFERROR(__xludf.DUMMYFUNCTION("""COMPUTED_VALUE"""),10.0)</f>
        <v>10</v>
      </c>
      <c r="S87" s="21" t="str">
        <f>IFERROR(__xludf.DUMMYFUNCTION("""COMPUTED_VALUE"""),"This course is an introduction to the historical and cultural experiences of ethnic Chinese in Southeast Asia as well as their involvement in the contemporary Southeast Asian societies. It begins with the early migration patterns, the settlement and evolu"&amp;"tion of Chinese communities before the formation of new independent nations. The second part of the course focuses on the role of Chinese in politics and economy of respective countries. In doing so, it explores the varying responses and participation mod"&amp;"els of Chinese in Southeast Asia, and how the local context shape their identities and culture. In addition, this course looks into the impact of globalization on the Southeast Asia Chinese. ")</f>
        <v>This course is an introduction to the historical and cultural experiences of ethnic Chinese in Southeast Asia as well as their involvement in the contemporary Southeast Asian societies. It begins with the early migration patterns, the settlement and evolution of Chinese communities before the formation of new independent nations. The second part of the course focuses on the role of Chinese in politics and economy of respective countries. In doing so, it explores the varying responses and participation models of Chinese in Southeast Asia, and how the local context shape their identities and culture. In addition, this course looks into the impact of globalization on the Southeast Asia Chinese. </v>
      </c>
      <c r="T87" s="12"/>
      <c r="U87" s="12"/>
      <c r="V87" s="12"/>
      <c r="W87" s="12"/>
      <c r="X87" s="12"/>
      <c r="Y87" s="12"/>
      <c r="Z87" s="12"/>
      <c r="AA87" s="12"/>
      <c r="AB87" s="12"/>
      <c r="AC87" s="12"/>
    </row>
    <row r="88" ht="22.5" customHeight="1">
      <c r="A88" s="22">
        <f>IFERROR(__xludf.DUMMYFUNCTION("""COMPUTED_VALUE"""),87.0)</f>
        <v>87</v>
      </c>
      <c r="B88" s="12">
        <f>IFERROR(__xludf.DUMMYFUNCTION("""COMPUTED_VALUE"""),1087.0)</f>
        <v>1087</v>
      </c>
      <c r="C88" s="12" t="str">
        <f>IFERROR(__xludf.DUMMYFUNCTION("""COMPUTED_VALUE"""),"ISC1087")</f>
        <v>ISC1087</v>
      </c>
      <c r="D88" s="18" t="str">
        <f>IFERROR(__xludf.DUMMYFUNCTION("""COMPUTED_VALUE"""),"FASS")</f>
        <v>FASS</v>
      </c>
      <c r="E88" s="15" t="str">
        <f>IFERROR(__xludf.DUMMYFUNCTION("""COMPUTED_VALUE"""),"ARTS AND SOCIAL SCIENCES")</f>
        <v>ARTS AND SOCIAL SCIENCES</v>
      </c>
      <c r="F88" s="12" t="str">
        <f>IFERROR(__xludf.DUMMYFUNCTION("""COMPUTED_VALUE"""),"AII3005")</f>
        <v>AII3005</v>
      </c>
      <c r="G88" s="16" t="str">
        <f>IFERROR(__xludf.DUMMYFUNCTION("""COMPUTED_VALUE"""),"History of Chinese Philosophy")</f>
        <v>History of Chinese Philosophy</v>
      </c>
      <c r="H88" s="12" t="str">
        <f>IFERROR(__xludf.DUMMYFUNCTION("""COMPUTED_VALUE"""),"NIL")</f>
        <v>NIL</v>
      </c>
      <c r="I88" s="18">
        <f>IFERROR(__xludf.DUMMYFUNCTION("""COMPUTED_VALUE"""),3.0)</f>
        <v>3</v>
      </c>
      <c r="J88" s="18" t="str">
        <f>IFERROR(__xludf.DUMMYFUNCTION("""COMPUTED_VALUE"""),"Semester 1")</f>
        <v>Semester 1</v>
      </c>
      <c r="K88" s="18" t="str">
        <f>IFERROR(__xludf.DUMMYFUNCTION("""COMPUTED_VALUE"""),"Semester 1")</f>
        <v>Semester 1</v>
      </c>
      <c r="L88" s="12" t="str">
        <f>IFERROR(__xludf.DUMMYFUNCTION("""COMPUTED_VALUE"""),"English")</f>
        <v>English</v>
      </c>
      <c r="M88" s="18" t="str">
        <f>IFERROR(__xludf.DUMMYFUNCTION("""COMPUTED_VALUE"""),"Not Applicable")</f>
        <v>Not Applicable</v>
      </c>
      <c r="N88" s="18" t="str">
        <f>IFERROR(__xludf.DUMMYFUNCTION("""COMPUTED_VALUE"""),"NA")</f>
        <v>NA</v>
      </c>
      <c r="O88" s="22" t="str">
        <f>IFERROR(__xludf.DUMMYFUNCTION("""COMPUTED_VALUE"""),"Not Applicable")</f>
        <v>Not Applicable</v>
      </c>
      <c r="P88" s="12" t="str">
        <f>IFERROR(__xludf.DUMMYFUNCTION("""COMPUTED_VALUE"""),"Undergraduate")</f>
        <v>Undergraduate</v>
      </c>
      <c r="Q88" s="33" t="str">
        <f>IFERROR(__xludf.DUMMYFUNCTION("""COMPUTED_VALUE"""),"")</f>
        <v/>
      </c>
      <c r="R88" s="20">
        <f>IFERROR(__xludf.DUMMYFUNCTION("""COMPUTED_VALUE"""),10.0)</f>
        <v>10</v>
      </c>
      <c r="S88" s="21" t="str">
        <f>IFERROR(__xludf.DUMMYFUNCTION("""COMPUTED_VALUE"""),"This course introduces the main streams of Chinese philosophy and the concepts that are categorized by these streams, as well as the conducting comparative studies between streams. This course will also cover the discussions on main concepts in regards to"&amp;" metaphysic, epistemology, human nature and most importantly the doctrine of ethics in Chinese philosophy.")</f>
        <v>This course introduces the main streams of Chinese philosophy and the concepts that are categorized by these streams, as well as the conducting comparative studies between streams. This course will also cover the discussions on main concepts in regards to metaphysic, epistemology, human nature and most importantly the doctrine of ethics in Chinese philosophy.</v>
      </c>
      <c r="T88" s="12"/>
      <c r="U88" s="12"/>
      <c r="V88" s="12"/>
      <c r="W88" s="12"/>
      <c r="X88" s="12"/>
      <c r="Y88" s="12"/>
      <c r="Z88" s="12"/>
      <c r="AA88" s="12"/>
      <c r="AB88" s="12"/>
      <c r="AC88" s="12"/>
    </row>
    <row r="89" ht="22.5" customHeight="1">
      <c r="A89" s="22">
        <f>IFERROR(__xludf.DUMMYFUNCTION("""COMPUTED_VALUE"""),88.0)</f>
        <v>88</v>
      </c>
      <c r="B89" s="12">
        <f>IFERROR(__xludf.DUMMYFUNCTION("""COMPUTED_VALUE"""),1088.0)</f>
        <v>1088</v>
      </c>
      <c r="C89" s="12" t="str">
        <f>IFERROR(__xludf.DUMMYFUNCTION("""COMPUTED_VALUE"""),"ISC1088")</f>
        <v>ISC1088</v>
      </c>
      <c r="D89" s="18" t="str">
        <f>IFERROR(__xludf.DUMMYFUNCTION("""COMPUTED_VALUE"""),"FASS")</f>
        <v>FASS</v>
      </c>
      <c r="E89" s="15" t="str">
        <f>IFERROR(__xludf.DUMMYFUNCTION("""COMPUTED_VALUE"""),"ARTS AND SOCIAL SCIENCES")</f>
        <v>ARTS AND SOCIAL SCIENCES</v>
      </c>
      <c r="F89" s="12" t="str">
        <f>IFERROR(__xludf.DUMMYFUNCTION("""COMPUTED_VALUE"""),"AII3004")</f>
        <v>AII3004</v>
      </c>
      <c r="G89" s="16" t="str">
        <f>IFERROR(__xludf.DUMMYFUNCTION("""COMPUTED_VALUE"""),"Classical Chinese Poetry")</f>
        <v>Classical Chinese Poetry</v>
      </c>
      <c r="H89" s="12" t="str">
        <f>IFERROR(__xludf.DUMMYFUNCTION("""COMPUTED_VALUE"""),"NIL")</f>
        <v>NIL</v>
      </c>
      <c r="I89" s="18">
        <f>IFERROR(__xludf.DUMMYFUNCTION("""COMPUTED_VALUE"""),3.0)</f>
        <v>3</v>
      </c>
      <c r="J89" s="18" t="str">
        <f>IFERROR(__xludf.DUMMYFUNCTION("""COMPUTED_VALUE"""),"Semester 1")</f>
        <v>Semester 1</v>
      </c>
      <c r="K89" s="12" t="str">
        <f>IFERROR(__xludf.DUMMYFUNCTION("""COMPUTED_VALUE"""),"Semester 1")</f>
        <v>Semester 1</v>
      </c>
      <c r="L89" s="12" t="str">
        <f>IFERROR(__xludf.DUMMYFUNCTION("""COMPUTED_VALUE"""),"Chinese")</f>
        <v>Chinese</v>
      </c>
      <c r="M89" s="18" t="str">
        <f>IFERROR(__xludf.DUMMYFUNCTION("""COMPUTED_VALUE"""),"Not Applicable")</f>
        <v>Not Applicable</v>
      </c>
      <c r="N89" s="18" t="str">
        <f>IFERROR(__xludf.DUMMYFUNCTION("""COMPUTED_VALUE"""),"NA")</f>
        <v>NA</v>
      </c>
      <c r="O89" s="22" t="str">
        <f>IFERROR(__xludf.DUMMYFUNCTION("""COMPUTED_VALUE"""),"Not Applicable")</f>
        <v>Not Applicable</v>
      </c>
      <c r="P89" s="12" t="str">
        <f>IFERROR(__xludf.DUMMYFUNCTION("""COMPUTED_VALUE"""),"Undergraduate")</f>
        <v>Undergraduate</v>
      </c>
      <c r="Q89" s="33" t="str">
        <f>IFERROR(__xludf.DUMMYFUNCTION("""COMPUTED_VALUE"""),"")</f>
        <v/>
      </c>
      <c r="R89" s="20">
        <f>IFERROR(__xludf.DUMMYFUNCTION("""COMPUTED_VALUE"""),5.0)</f>
        <v>5</v>
      </c>
      <c r="S89" s="21" t="str">
        <f>IFERROR(__xludf.DUMMYFUNCTION("""COMPUTED_VALUE"""),"This course introduces the development of classical Chinese poetries from a period to another. The famous poetries will be researched through an understanding of their life. The background of how a poet creating poetries also being studied. Students are r"&amp;"equired to analyse and appreciate the selected poetries of the outstanding poets.")</f>
        <v>This course introduces the development of classical Chinese poetries from a period to another. The famous poetries will be researched through an understanding of their life. The background of how a poet creating poetries also being studied. Students are required to analyse and appreciate the selected poetries of the outstanding poets.</v>
      </c>
      <c r="T89" s="12"/>
      <c r="U89" s="12"/>
      <c r="V89" s="12"/>
      <c r="W89" s="12"/>
      <c r="X89" s="12"/>
      <c r="Y89" s="12"/>
      <c r="Z89" s="12"/>
      <c r="AA89" s="12"/>
      <c r="AB89" s="12"/>
      <c r="AC89" s="12"/>
    </row>
    <row r="90" ht="22.5" customHeight="1">
      <c r="A90" s="22">
        <f>IFERROR(__xludf.DUMMYFUNCTION("""COMPUTED_VALUE"""),89.0)</f>
        <v>89</v>
      </c>
      <c r="B90" s="12">
        <f>IFERROR(__xludf.DUMMYFUNCTION("""COMPUTED_VALUE"""),1089.0)</f>
        <v>1089</v>
      </c>
      <c r="C90" s="12" t="str">
        <f>IFERROR(__xludf.DUMMYFUNCTION("""COMPUTED_VALUE"""),"ISC1089")</f>
        <v>ISC1089</v>
      </c>
      <c r="D90" s="18" t="str">
        <f>IFERROR(__xludf.DUMMYFUNCTION("""COMPUTED_VALUE"""),"FASS")</f>
        <v>FASS</v>
      </c>
      <c r="E90" s="15" t="str">
        <f>IFERROR(__xludf.DUMMYFUNCTION("""COMPUTED_VALUE"""),"ARTS AND SOCIAL SCIENCES")</f>
        <v>ARTS AND SOCIAL SCIENCES</v>
      </c>
      <c r="F90" s="12" t="str">
        <f>IFERROR(__xludf.DUMMYFUNCTION("""COMPUTED_VALUE"""),"AIJ1002")</f>
        <v>AIJ1002</v>
      </c>
      <c r="G90" s="16" t="str">
        <f>IFERROR(__xludf.DUMMYFUNCTION("""COMPUTED_VALUE"""),"Welfare System")</f>
        <v>Welfare System</v>
      </c>
      <c r="H90" s="12" t="str">
        <f>IFERROR(__xludf.DUMMYFUNCTION("""COMPUTED_VALUE"""),"NIL")</f>
        <v>NIL</v>
      </c>
      <c r="I90" s="18">
        <f>IFERROR(__xludf.DUMMYFUNCTION("""COMPUTED_VALUE"""),3.0)</f>
        <v>3</v>
      </c>
      <c r="J90" s="18" t="str">
        <f>IFERROR(__xludf.DUMMYFUNCTION("""COMPUTED_VALUE"""),"Semester 1")</f>
        <v>Semester 1</v>
      </c>
      <c r="K90" s="18" t="str">
        <f>IFERROR(__xludf.DUMMYFUNCTION("""COMPUTED_VALUE"""),"Semester 1")</f>
        <v>Semester 1</v>
      </c>
      <c r="L90" s="12" t="str">
        <f>IFERROR(__xludf.DUMMYFUNCTION("""COMPUTED_VALUE"""),"English")</f>
        <v>English</v>
      </c>
      <c r="M90" s="18" t="str">
        <f>IFERROR(__xludf.DUMMYFUNCTION("""COMPUTED_VALUE"""),"Not Applicable")</f>
        <v>Not Applicable</v>
      </c>
      <c r="N90" s="18" t="str">
        <f>IFERROR(__xludf.DUMMYFUNCTION("""COMPUTED_VALUE"""),"NA")</f>
        <v>NA</v>
      </c>
      <c r="O90" s="22" t="str">
        <f>IFERROR(__xludf.DUMMYFUNCTION("""COMPUTED_VALUE"""),"Not Applicable")</f>
        <v>Not Applicable</v>
      </c>
      <c r="P90" s="12" t="str">
        <f>IFERROR(__xludf.DUMMYFUNCTION("""COMPUTED_VALUE"""),"Undergraduate")</f>
        <v>Undergraduate</v>
      </c>
      <c r="Q90" s="33" t="str">
        <f>IFERROR(__xludf.DUMMYFUNCTION("""COMPUTED_VALUE"""),"")</f>
        <v/>
      </c>
      <c r="R90" s="20">
        <f>IFERROR(__xludf.DUMMYFUNCTION("""COMPUTED_VALUE"""),20.0)</f>
        <v>20</v>
      </c>
      <c r="S90" s="21" t="str">
        <f>IFERROR(__xludf.DUMMYFUNCTION("""COMPUTED_VALUE"""),"This course is about a social welfare system. It discusses three important aspects of social welfare. First, the central concepts and theories about human needs and its relationship with the social welfare institution. Second, it is about the system, appr"&amp;"oaches and the allocation of social welfare. Third, the process of planning, providing, delivering and receiving welfare.")</f>
        <v>This course is about a social welfare system. It discusses three important aspects of social welfare. First, the central concepts and theories about human needs and its relationship with the social welfare institution. Second, it is about the system, approaches and the allocation of social welfare. Third, the process of planning, providing, delivering and receiving welfare.</v>
      </c>
      <c r="T90" s="12"/>
      <c r="U90" s="12"/>
      <c r="V90" s="12"/>
      <c r="W90" s="12"/>
      <c r="X90" s="12"/>
      <c r="Y90" s="12"/>
      <c r="Z90" s="12"/>
      <c r="AA90" s="12"/>
      <c r="AB90" s="12"/>
      <c r="AC90" s="12"/>
    </row>
    <row r="91" ht="22.5" customHeight="1">
      <c r="A91" s="22">
        <f>IFERROR(__xludf.DUMMYFUNCTION("""COMPUTED_VALUE"""),90.0)</f>
        <v>90</v>
      </c>
      <c r="B91" s="12">
        <f>IFERROR(__xludf.DUMMYFUNCTION("""COMPUTED_VALUE"""),1090.0)</f>
        <v>1090</v>
      </c>
      <c r="C91" s="12" t="str">
        <f>IFERROR(__xludf.DUMMYFUNCTION("""COMPUTED_VALUE"""),"ISC1090")</f>
        <v>ISC1090</v>
      </c>
      <c r="D91" s="18" t="str">
        <f>IFERROR(__xludf.DUMMYFUNCTION("""COMPUTED_VALUE"""),"FASS")</f>
        <v>FASS</v>
      </c>
      <c r="E91" s="15" t="str">
        <f>IFERROR(__xludf.DUMMYFUNCTION("""COMPUTED_VALUE"""),"ARTS AND SOCIAL SCIENCES")</f>
        <v>ARTS AND SOCIAL SCIENCES</v>
      </c>
      <c r="F91" s="12" t="str">
        <f>IFERROR(__xludf.DUMMYFUNCTION("""COMPUTED_VALUE"""),"AIJ2003")</f>
        <v>AIJ2003</v>
      </c>
      <c r="G91" s="16" t="str">
        <f>IFERROR(__xludf.DUMMYFUNCTION("""COMPUTED_VALUE"""),"Organisation Behaviour")</f>
        <v>Organisation Behaviour</v>
      </c>
      <c r="H91" s="12" t="str">
        <f>IFERROR(__xludf.DUMMYFUNCTION("""COMPUTED_VALUE"""),"NIL")</f>
        <v>NIL</v>
      </c>
      <c r="I91" s="18">
        <f>IFERROR(__xludf.DUMMYFUNCTION("""COMPUTED_VALUE"""),3.0)</f>
        <v>3</v>
      </c>
      <c r="J91" s="18" t="str">
        <f>IFERROR(__xludf.DUMMYFUNCTION("""COMPUTED_VALUE"""),"Semester 1")</f>
        <v>Semester 1</v>
      </c>
      <c r="K91" s="18" t="str">
        <f>IFERROR(__xludf.DUMMYFUNCTION("""COMPUTED_VALUE"""),"Semester 1")</f>
        <v>Semester 1</v>
      </c>
      <c r="L91" s="12" t="str">
        <f>IFERROR(__xludf.DUMMYFUNCTION("""COMPUTED_VALUE"""),"English")</f>
        <v>English</v>
      </c>
      <c r="M91" s="18" t="str">
        <f>IFERROR(__xludf.DUMMYFUNCTION("""COMPUTED_VALUE"""),"Not Applicable")</f>
        <v>Not Applicable</v>
      </c>
      <c r="N91" s="18" t="str">
        <f>IFERROR(__xludf.DUMMYFUNCTION("""COMPUTED_VALUE"""),"NA")</f>
        <v>NA</v>
      </c>
      <c r="O91" s="22" t="str">
        <f>IFERROR(__xludf.DUMMYFUNCTION("""COMPUTED_VALUE"""),"Not Applicable")</f>
        <v>Not Applicable</v>
      </c>
      <c r="P91" s="12" t="str">
        <f>IFERROR(__xludf.DUMMYFUNCTION("""COMPUTED_VALUE"""),"Undergraduate")</f>
        <v>Undergraduate</v>
      </c>
      <c r="Q91" s="33" t="str">
        <f>IFERROR(__xludf.DUMMYFUNCTION("""COMPUTED_VALUE"""),"")</f>
        <v/>
      </c>
      <c r="R91" s="20">
        <f>IFERROR(__xludf.DUMMYFUNCTION("""COMPUTED_VALUE"""),20.0)</f>
        <v>20</v>
      </c>
      <c r="S91" s="21" t="str">
        <f>IFERROR(__xludf.DUMMYFUNCTION("""COMPUTED_VALUE"""),"This course exposes students to aspects of management; such as models/approaches to organizational behavior, perceptions, values, attitudes and the importance of team in an organization. Students also will be given opportunities to learn about corporate s"&amp;"ocial responsibility, leadership, effective communication, conflict/stress and the role of power/politic in an organization")</f>
        <v>This course exposes students to aspects of management; such as models/approaches to organizational behavior, perceptions, values, attitudes and the importance of team in an organization. Students also will be given opportunities to learn about corporate social responsibility, leadership, effective communication, conflict/stress and the role of power/politic in an organization</v>
      </c>
      <c r="T91" s="12"/>
      <c r="U91" s="12"/>
      <c r="V91" s="12"/>
      <c r="W91" s="12"/>
      <c r="X91" s="12"/>
      <c r="Y91" s="12"/>
      <c r="Z91" s="12"/>
      <c r="AA91" s="12"/>
      <c r="AB91" s="12"/>
      <c r="AC91" s="12"/>
    </row>
    <row r="92" ht="22.5" customHeight="1">
      <c r="A92" s="22">
        <f>IFERROR(__xludf.DUMMYFUNCTION("""COMPUTED_VALUE"""),91.0)</f>
        <v>91</v>
      </c>
      <c r="B92" s="12">
        <f>IFERROR(__xludf.DUMMYFUNCTION("""COMPUTED_VALUE"""),1091.0)</f>
        <v>1091</v>
      </c>
      <c r="C92" s="12" t="str">
        <f>IFERROR(__xludf.DUMMYFUNCTION("""COMPUTED_VALUE"""),"ISC1091")</f>
        <v>ISC1091</v>
      </c>
      <c r="D92" s="18" t="str">
        <f>IFERROR(__xludf.DUMMYFUNCTION("""COMPUTED_VALUE"""),"FASS")</f>
        <v>FASS</v>
      </c>
      <c r="E92" s="15" t="str">
        <f>IFERROR(__xludf.DUMMYFUNCTION("""COMPUTED_VALUE"""),"ARTS AND SOCIAL SCIENCES")</f>
        <v>ARTS AND SOCIAL SCIENCES</v>
      </c>
      <c r="F92" s="12" t="str">
        <f>IFERROR(__xludf.DUMMYFUNCTION("""COMPUTED_VALUE"""),"AZEA1101")</f>
        <v>AZEA1101</v>
      </c>
      <c r="G92" s="16" t="str">
        <f>IFERROR(__xludf.DUMMYFUNCTION("""COMPUTED_VALUE"""),"Introduction to Gender Studies")</f>
        <v>Introduction to Gender Studies</v>
      </c>
      <c r="H92" s="12" t="str">
        <f>IFERROR(__xludf.DUMMYFUNCTION("""COMPUTED_VALUE"""),"NIL")</f>
        <v>NIL</v>
      </c>
      <c r="I92" s="18">
        <f>IFERROR(__xludf.DUMMYFUNCTION("""COMPUTED_VALUE"""),3.0)</f>
        <v>3</v>
      </c>
      <c r="J92" s="18" t="str">
        <f>IFERROR(__xludf.DUMMYFUNCTION("""COMPUTED_VALUE"""),"Semester 1")</f>
        <v>Semester 1</v>
      </c>
      <c r="K92" s="18" t="str">
        <f>IFERROR(__xludf.DUMMYFUNCTION("""COMPUTED_VALUE"""),"Semester 1")</f>
        <v>Semester 1</v>
      </c>
      <c r="L92" s="12" t="str">
        <f>IFERROR(__xludf.DUMMYFUNCTION("""COMPUTED_VALUE"""),"English")</f>
        <v>English</v>
      </c>
      <c r="M92" s="18" t="str">
        <f>IFERROR(__xludf.DUMMYFUNCTION("""COMPUTED_VALUE"""),"Not Applicable")</f>
        <v>Not Applicable</v>
      </c>
      <c r="N92" s="18" t="str">
        <f>IFERROR(__xludf.DUMMYFUNCTION("""COMPUTED_VALUE"""),"NA")</f>
        <v>NA</v>
      </c>
      <c r="O92" s="22" t="str">
        <f>IFERROR(__xludf.DUMMYFUNCTION("""COMPUTED_VALUE"""),"Not Applicable")</f>
        <v>Not Applicable</v>
      </c>
      <c r="P92" s="12" t="str">
        <f>IFERROR(__xludf.DUMMYFUNCTION("""COMPUTED_VALUE"""),"Undergraduate")</f>
        <v>Undergraduate</v>
      </c>
      <c r="Q92" s="33" t="str">
        <f>IFERROR(__xludf.DUMMYFUNCTION("""COMPUTED_VALUE"""),"")</f>
        <v/>
      </c>
      <c r="R92" s="20">
        <f>IFERROR(__xludf.DUMMYFUNCTION("""COMPUTED_VALUE"""),20.0)</f>
        <v>20</v>
      </c>
      <c r="S92" s="21" t="str">
        <f>IFERROR(__xludf.DUMMYFUNCTION("""COMPUTED_VALUE"""),"This course will introduce gender studies in various aspects. Emphasis is given to understanding the difference between gender and sex, the meaning of patriarchy, similarity and differences between women studies and gender studies, the importance of diffe"&amp;"rences and diversity in the gender perspective, sexist symbols and images, social control of women, women’s invisibility at the personal level and how it is experienced by women as a muted group, issues of violence against women, the formation of gender d"&amp;"ifferences, gender ideology, manifestation of gender differences and gender division of labour. This course will also discuss the institution of gender inequality and the different approaches to equality besides also critically evaluating the contribution"&amp;" of men studies towards gender studies.")</f>
        <v>This course will introduce gender studies in various aspects. Emphasis is given to understanding the difference between gender and sex, the meaning of patriarchy, similarity and differences between women studies and gender studies, the importance of differences and diversity in the gender perspective, sexist symbols and images, social control of women, women’s invisibility at the personal level and how it is experienced by women as a muted group, issues of violence against women, the formation of gender differences, gender ideology, manifestation of gender differences and gender division of labour. This course will also discuss the institution of gender inequality and the different approaches to equality besides also critically evaluating the contribution of men studies towards gender studies.</v>
      </c>
      <c r="T92" s="12"/>
      <c r="U92" s="12"/>
      <c r="V92" s="12"/>
      <c r="W92" s="12"/>
      <c r="X92" s="12"/>
      <c r="Y92" s="12"/>
      <c r="Z92" s="12"/>
      <c r="AA92" s="12"/>
      <c r="AB92" s="12"/>
      <c r="AC92" s="12"/>
    </row>
    <row r="93" ht="22.5" customHeight="1">
      <c r="A93" s="22">
        <f>IFERROR(__xludf.DUMMYFUNCTION("""COMPUTED_VALUE"""),92.0)</f>
        <v>92</v>
      </c>
      <c r="B93" s="12">
        <f>IFERROR(__xludf.DUMMYFUNCTION("""COMPUTED_VALUE"""),1092.0)</f>
        <v>1092</v>
      </c>
      <c r="C93" s="12" t="str">
        <f>IFERROR(__xludf.DUMMYFUNCTION("""COMPUTED_VALUE"""),"ISC1092")</f>
        <v>ISC1092</v>
      </c>
      <c r="D93" s="18" t="str">
        <f>IFERROR(__xludf.DUMMYFUNCTION("""COMPUTED_VALUE"""),"FASS")</f>
        <v>FASS</v>
      </c>
      <c r="E93" s="15" t="str">
        <f>IFERROR(__xludf.DUMMYFUNCTION("""COMPUTED_VALUE"""),"ARTS AND SOCIAL SCIENCES")</f>
        <v>ARTS AND SOCIAL SCIENCES</v>
      </c>
      <c r="F93" s="12" t="str">
        <f>IFERROR(__xludf.DUMMYFUNCTION("""COMPUTED_VALUE"""),"AZEA1102")</f>
        <v>AZEA1102</v>
      </c>
      <c r="G93" s="16" t="str">
        <f>IFERROR(__xludf.DUMMYFUNCTION("""COMPUTED_VALUE"""),"Gender, Culture and Society")</f>
        <v>Gender, Culture and Society</v>
      </c>
      <c r="H93" s="12" t="str">
        <f>IFERROR(__xludf.DUMMYFUNCTION("""COMPUTED_VALUE"""),"NIL")</f>
        <v>NIL</v>
      </c>
      <c r="I93" s="18">
        <f>IFERROR(__xludf.DUMMYFUNCTION("""COMPUTED_VALUE"""),3.0)</f>
        <v>3</v>
      </c>
      <c r="J93" s="18" t="str">
        <f>IFERROR(__xludf.DUMMYFUNCTION("""COMPUTED_VALUE"""),"Semester 1")</f>
        <v>Semester 1</v>
      </c>
      <c r="K93" s="18" t="str">
        <f>IFERROR(__xludf.DUMMYFUNCTION("""COMPUTED_VALUE"""),"Semester 1")</f>
        <v>Semester 1</v>
      </c>
      <c r="L93" s="12" t="str">
        <f>IFERROR(__xludf.DUMMYFUNCTION("""COMPUTED_VALUE"""),"English")</f>
        <v>English</v>
      </c>
      <c r="M93" s="18" t="str">
        <f>IFERROR(__xludf.DUMMYFUNCTION("""COMPUTED_VALUE"""),"Not Applicable")</f>
        <v>Not Applicable</v>
      </c>
      <c r="N93" s="18" t="str">
        <f>IFERROR(__xludf.DUMMYFUNCTION("""COMPUTED_VALUE"""),"NA")</f>
        <v>NA</v>
      </c>
      <c r="O93" s="22" t="str">
        <f>IFERROR(__xludf.DUMMYFUNCTION("""COMPUTED_VALUE"""),"Not Applicable")</f>
        <v>Not Applicable</v>
      </c>
      <c r="P93" s="12" t="str">
        <f>IFERROR(__xludf.DUMMYFUNCTION("""COMPUTED_VALUE"""),"Undergraduate")</f>
        <v>Undergraduate</v>
      </c>
      <c r="Q93" s="33" t="str">
        <f>IFERROR(__xludf.DUMMYFUNCTION("""COMPUTED_VALUE"""),"")</f>
        <v/>
      </c>
      <c r="R93" s="20">
        <f>IFERROR(__xludf.DUMMYFUNCTION("""COMPUTED_VALUE"""),20.0)</f>
        <v>20</v>
      </c>
      <c r="S93" s="21" t="str">
        <f>IFERROR(__xludf.DUMMYFUNCTION("""COMPUTED_VALUE"""),"This course will begin with a conceptual and theoretical explanation on gender and the construction of gender in a multi-cultural society. This course will analyze the relation between gender and culture in the context of diversity, focusing on Malay, Chi"&amp;"nese, Indian and indigenous societies in Malaysia. Students will be exposed to the different forms of gender relations and women’s position in each society.")</f>
        <v>This course will begin with a conceptual and theoretical explanation on gender and the construction of gender in a multi-cultural society. This course will analyze the relation between gender and culture in the context of diversity, focusing on Malay, Chinese, Indian and indigenous societies in Malaysia. Students will be exposed to the different forms of gender relations and women’s position in each society.</v>
      </c>
      <c r="T93" s="12"/>
      <c r="U93" s="12"/>
      <c r="V93" s="12"/>
      <c r="W93" s="12"/>
      <c r="X93" s="12"/>
      <c r="Y93" s="12"/>
      <c r="Z93" s="12"/>
      <c r="AA93" s="12"/>
      <c r="AB93" s="12"/>
      <c r="AC93" s="12"/>
    </row>
    <row r="94" ht="22.5" customHeight="1">
      <c r="A94" s="22">
        <f>IFERROR(__xludf.DUMMYFUNCTION("""COMPUTED_VALUE"""),93.0)</f>
        <v>93</v>
      </c>
      <c r="B94" s="12">
        <f>IFERROR(__xludf.DUMMYFUNCTION("""COMPUTED_VALUE"""),1093.0)</f>
        <v>1093</v>
      </c>
      <c r="C94" s="12" t="str">
        <f>IFERROR(__xludf.DUMMYFUNCTION("""COMPUTED_VALUE"""),"ISC1093")</f>
        <v>ISC1093</v>
      </c>
      <c r="D94" s="18" t="str">
        <f>IFERROR(__xludf.DUMMYFUNCTION("""COMPUTED_VALUE"""),"FASS")</f>
        <v>FASS</v>
      </c>
      <c r="E94" s="15" t="str">
        <f>IFERROR(__xludf.DUMMYFUNCTION("""COMPUTED_VALUE"""),"ARTS AND SOCIAL SCIENCES")</f>
        <v>ARTS AND SOCIAL SCIENCES</v>
      </c>
      <c r="F94" s="12" t="str">
        <f>IFERROR(__xludf.DUMMYFUNCTION("""COMPUTED_VALUE"""),"AIO2002")</f>
        <v>AIO2002</v>
      </c>
      <c r="G94" s="16" t="str">
        <f>IFERROR(__xludf.DUMMYFUNCTION("""COMPUTED_VALUE"""),"Gender and Environment")</f>
        <v>Gender and Environment</v>
      </c>
      <c r="H94" s="12" t="str">
        <f>IFERROR(__xludf.DUMMYFUNCTION("""COMPUTED_VALUE"""),"NIL")</f>
        <v>NIL</v>
      </c>
      <c r="I94" s="18">
        <f>IFERROR(__xludf.DUMMYFUNCTION("""COMPUTED_VALUE"""),3.0)</f>
        <v>3</v>
      </c>
      <c r="J94" s="18" t="str">
        <f>IFERROR(__xludf.DUMMYFUNCTION("""COMPUTED_VALUE"""),"Semester 1")</f>
        <v>Semester 1</v>
      </c>
      <c r="K94" s="18" t="str">
        <f>IFERROR(__xludf.DUMMYFUNCTION("""COMPUTED_VALUE"""),"Semester 1")</f>
        <v>Semester 1</v>
      </c>
      <c r="L94" s="12" t="str">
        <f>IFERROR(__xludf.DUMMYFUNCTION("""COMPUTED_VALUE"""),"English")</f>
        <v>English</v>
      </c>
      <c r="M94" s="18" t="str">
        <f>IFERROR(__xludf.DUMMYFUNCTION("""COMPUTED_VALUE"""),"Not Applicable")</f>
        <v>Not Applicable</v>
      </c>
      <c r="N94" s="18" t="str">
        <f>IFERROR(__xludf.DUMMYFUNCTION("""COMPUTED_VALUE"""),"NA")</f>
        <v>NA</v>
      </c>
      <c r="O94" s="22" t="str">
        <f>IFERROR(__xludf.DUMMYFUNCTION("""COMPUTED_VALUE"""),"Not Applicable")</f>
        <v>Not Applicable</v>
      </c>
      <c r="P94" s="12" t="str">
        <f>IFERROR(__xludf.DUMMYFUNCTION("""COMPUTED_VALUE"""),"Undergraduate")</f>
        <v>Undergraduate</v>
      </c>
      <c r="Q94" s="33" t="str">
        <f>IFERROR(__xludf.DUMMYFUNCTION("""COMPUTED_VALUE"""),"")</f>
        <v/>
      </c>
      <c r="R94" s="20">
        <f>IFERROR(__xludf.DUMMYFUNCTION("""COMPUTED_VALUE"""),20.0)</f>
        <v>20</v>
      </c>
      <c r="S94" s="21" t="str">
        <f>IFERROR(__xludf.DUMMYFUNCTION("""COMPUTED_VALUE"""),"This course focuses on the discussion of main dimensions and the analysis of theories as well as issues related to gender and environment. Discussion related to environmental issues centered at the debate of gender to sustainable development and gender ro"&amp;"les in natural resources management. The roles and the influences of NGOs and government agencies are also emphasised. The main mechanisms and gender roles in handling environmental issues such as natural disastersand climate change are also discussed.")</f>
        <v>This course focuses on the discussion of main dimensions and the analysis of theories as well as issues related to gender and environment. Discussion related to environmental issues centered at the debate of gender to sustainable development and gender roles in natural resources management. The roles and the influences of NGOs and government agencies are also emphasised. The main mechanisms and gender roles in handling environmental issues such as natural disastersand climate change are also discussed.</v>
      </c>
      <c r="T94" s="12"/>
      <c r="U94" s="12"/>
      <c r="V94" s="12"/>
      <c r="W94" s="12"/>
      <c r="X94" s="12"/>
      <c r="Y94" s="12"/>
      <c r="Z94" s="12"/>
      <c r="AA94" s="12"/>
      <c r="AB94" s="12"/>
      <c r="AC94" s="12"/>
    </row>
    <row r="95" ht="22.5" customHeight="1">
      <c r="A95" s="22">
        <f>IFERROR(__xludf.DUMMYFUNCTION("""COMPUTED_VALUE"""),94.0)</f>
        <v>94</v>
      </c>
      <c r="B95" s="12">
        <f>IFERROR(__xludf.DUMMYFUNCTION("""COMPUTED_VALUE"""),1094.0)</f>
        <v>1094</v>
      </c>
      <c r="C95" s="12" t="str">
        <f>IFERROR(__xludf.DUMMYFUNCTION("""COMPUTED_VALUE"""),"ISC1094")</f>
        <v>ISC1094</v>
      </c>
      <c r="D95" s="18" t="str">
        <f>IFERROR(__xludf.DUMMYFUNCTION("""COMPUTED_VALUE"""),"FASS")</f>
        <v>FASS</v>
      </c>
      <c r="E95" s="15" t="str">
        <f>IFERROR(__xludf.DUMMYFUNCTION("""COMPUTED_VALUE"""),"ARTS AND SOCIAL SCIENCES")</f>
        <v>ARTS AND SOCIAL SCIENCES</v>
      </c>
      <c r="F95" s="12" t="str">
        <f>IFERROR(__xludf.DUMMYFUNCTION("""COMPUTED_VALUE"""),"AIO2003")</f>
        <v>AIO2003</v>
      </c>
      <c r="G95" s="16" t="str">
        <f>IFERROR(__xludf.DUMMYFUNCTION("""COMPUTED_VALUE"""),"Gender and Politics")</f>
        <v>Gender and Politics</v>
      </c>
      <c r="H95" s="12" t="str">
        <f>IFERROR(__xludf.DUMMYFUNCTION("""COMPUTED_VALUE"""),"NIL")</f>
        <v>NIL</v>
      </c>
      <c r="I95" s="18">
        <f>IFERROR(__xludf.DUMMYFUNCTION("""COMPUTED_VALUE"""),3.0)</f>
        <v>3</v>
      </c>
      <c r="J95" s="18" t="str">
        <f>IFERROR(__xludf.DUMMYFUNCTION("""COMPUTED_VALUE"""),"Semester 1")</f>
        <v>Semester 1</v>
      </c>
      <c r="K95" s="18" t="str">
        <f>IFERROR(__xludf.DUMMYFUNCTION("""COMPUTED_VALUE"""),"Semester 1")</f>
        <v>Semester 1</v>
      </c>
      <c r="L95" s="12" t="str">
        <f>IFERROR(__xludf.DUMMYFUNCTION("""COMPUTED_VALUE"""),"English")</f>
        <v>English</v>
      </c>
      <c r="M95" s="18" t="str">
        <f>IFERROR(__xludf.DUMMYFUNCTION("""COMPUTED_VALUE"""),"Not Applicable")</f>
        <v>Not Applicable</v>
      </c>
      <c r="N95" s="18" t="str">
        <f>IFERROR(__xludf.DUMMYFUNCTION("""COMPUTED_VALUE"""),"NA")</f>
        <v>NA</v>
      </c>
      <c r="O95" s="22" t="str">
        <f>IFERROR(__xludf.DUMMYFUNCTION("""COMPUTED_VALUE"""),"Not Applicable")</f>
        <v>Not Applicable</v>
      </c>
      <c r="P95" s="12" t="str">
        <f>IFERROR(__xludf.DUMMYFUNCTION("""COMPUTED_VALUE"""),"Undergraduate")</f>
        <v>Undergraduate</v>
      </c>
      <c r="Q95" s="33" t="str">
        <f>IFERROR(__xludf.DUMMYFUNCTION("""COMPUTED_VALUE"""),"")</f>
        <v/>
      </c>
      <c r="R95" s="20">
        <f>IFERROR(__xludf.DUMMYFUNCTION("""COMPUTED_VALUE"""),20.0)</f>
        <v>20</v>
      </c>
      <c r="S95" s="21" t="str">
        <f>IFERROR(__xludf.DUMMYFUNCTION("""COMPUTED_VALUE"""),"This course provides the analytical introduction to political theories and concepts using feminist approaches. The discussions will focus on the democratic principles and reconstruct the concept of nation states. The course also provides an historical acc"&amp;"ount of women’s participation and empowerment in formal and informal politics. This will also include an analysis of thechallenges faced and the strategies women adopt in politics.")</f>
        <v>This course provides the analytical introduction to political theories and concepts using feminist approaches. The discussions will focus on the democratic principles and reconstruct the concept of nation states. The course also provides an historical account of women’s participation and empowerment in formal and informal politics. This will also include an analysis of thechallenges faced and the strategies women adopt in politics.</v>
      </c>
      <c r="T95" s="12"/>
      <c r="U95" s="12"/>
      <c r="V95" s="12"/>
      <c r="W95" s="12"/>
      <c r="X95" s="12"/>
      <c r="Y95" s="12"/>
      <c r="Z95" s="12"/>
      <c r="AA95" s="12"/>
      <c r="AB95" s="12"/>
      <c r="AC95" s="12"/>
    </row>
    <row r="96" ht="22.5" customHeight="1">
      <c r="A96" s="22">
        <f>IFERROR(__xludf.DUMMYFUNCTION("""COMPUTED_VALUE"""),95.0)</f>
        <v>95</v>
      </c>
      <c r="B96" s="12">
        <f>IFERROR(__xludf.DUMMYFUNCTION("""COMPUTED_VALUE"""),1095.0)</f>
        <v>1095</v>
      </c>
      <c r="C96" s="12" t="str">
        <f>IFERROR(__xludf.DUMMYFUNCTION("""COMPUTED_VALUE"""),"ISC1095")</f>
        <v>ISC1095</v>
      </c>
      <c r="D96" s="18" t="str">
        <f>IFERROR(__xludf.DUMMYFUNCTION("""COMPUTED_VALUE"""),"FASS")</f>
        <v>FASS</v>
      </c>
      <c r="E96" s="15" t="str">
        <f>IFERROR(__xludf.DUMMYFUNCTION("""COMPUTED_VALUE"""),"ARTS AND SOCIAL SCIENCES")</f>
        <v>ARTS AND SOCIAL SCIENCES</v>
      </c>
      <c r="F96" s="12" t="str">
        <f>IFERROR(__xludf.DUMMYFUNCTION("""COMPUTED_VALUE"""),"AIO3002")</f>
        <v>AIO3002</v>
      </c>
      <c r="G96" s="16" t="str">
        <f>IFERROR(__xludf.DUMMYFUNCTION("""COMPUTED_VALUE"""),"Gender and Work")</f>
        <v>Gender and Work</v>
      </c>
      <c r="H96" s="12" t="str">
        <f>IFERROR(__xludf.DUMMYFUNCTION("""COMPUTED_VALUE"""),"NIL")</f>
        <v>NIL</v>
      </c>
      <c r="I96" s="18">
        <f>IFERROR(__xludf.DUMMYFUNCTION("""COMPUTED_VALUE"""),3.0)</f>
        <v>3</v>
      </c>
      <c r="J96" s="18" t="str">
        <f>IFERROR(__xludf.DUMMYFUNCTION("""COMPUTED_VALUE"""),"Semester 1")</f>
        <v>Semester 1</v>
      </c>
      <c r="K96" s="18" t="str">
        <f>IFERROR(__xludf.DUMMYFUNCTION("""COMPUTED_VALUE"""),"Semester 1")</f>
        <v>Semester 1</v>
      </c>
      <c r="L96" s="12" t="str">
        <f>IFERROR(__xludf.DUMMYFUNCTION("""COMPUTED_VALUE"""),"English")</f>
        <v>English</v>
      </c>
      <c r="M96" s="18" t="str">
        <f>IFERROR(__xludf.DUMMYFUNCTION("""COMPUTED_VALUE"""),"Not Applicable")</f>
        <v>Not Applicable</v>
      </c>
      <c r="N96" s="18" t="str">
        <f>IFERROR(__xludf.DUMMYFUNCTION("""COMPUTED_VALUE"""),"NA")</f>
        <v>NA</v>
      </c>
      <c r="O96" s="22" t="str">
        <f>IFERROR(__xludf.DUMMYFUNCTION("""COMPUTED_VALUE"""),"Not Applicable")</f>
        <v>Not Applicable</v>
      </c>
      <c r="P96" s="12" t="str">
        <f>IFERROR(__xludf.DUMMYFUNCTION("""COMPUTED_VALUE"""),"Undergraduate")</f>
        <v>Undergraduate</v>
      </c>
      <c r="Q96" s="33" t="str">
        <f>IFERROR(__xludf.DUMMYFUNCTION("""COMPUTED_VALUE"""),"")</f>
        <v/>
      </c>
      <c r="R96" s="20">
        <f>IFERROR(__xludf.DUMMYFUNCTION("""COMPUTED_VALUE"""),20.0)</f>
        <v>20</v>
      </c>
      <c r="S96" s="21" t="str">
        <f>IFERROR(__xludf.DUMMYFUNCTION("""COMPUTED_VALUE"""),"This course examines concepts such as the meaning of work, the gender division of labour, gender gap, double burden, patriarchy and its relationship to the organization of work. Theories about women and wage work will be expounded on. The relationship of "&amp;"global capitalism and patriarchy in women's employment will be explored by examining the dimensions of exploitation and integration in a few sectors such as manufacturing, domestic work, the informal economy and migrant workers. Emphasis will also be give"&amp;"n to the obstacles faced by women in the realm of employment such as occupational gender segregation, gendered organizations, the glass ceiling and sexual harassment.")</f>
        <v>This course examines concepts such as the meaning of work, the gender division of labour, gender gap, double burden, patriarchy and its relationship to the organization of work. Theories about women and wage work will be expounded on. The relationship of global capitalism and patriarchy in women's employment will be explored by examining the dimensions of exploitation and integration in a few sectors such as manufacturing, domestic work, the informal economy and migrant workers. Emphasis will also be given to the obstacles faced by women in the realm of employment such as occupational gender segregation, gendered organizations, the glass ceiling and sexual harassment.</v>
      </c>
      <c r="T96" s="12"/>
      <c r="U96" s="12"/>
      <c r="V96" s="12"/>
      <c r="W96" s="12"/>
      <c r="X96" s="12"/>
      <c r="Y96" s="12"/>
      <c r="Z96" s="12"/>
      <c r="AA96" s="12"/>
      <c r="AB96" s="12"/>
      <c r="AC96" s="12"/>
    </row>
    <row r="97" ht="22.5" customHeight="1">
      <c r="A97" s="22">
        <f>IFERROR(__xludf.DUMMYFUNCTION("""COMPUTED_VALUE"""),96.0)</f>
        <v>96</v>
      </c>
      <c r="B97" s="12">
        <f>IFERROR(__xludf.DUMMYFUNCTION("""COMPUTED_VALUE"""),1096.0)</f>
        <v>1096</v>
      </c>
      <c r="C97" s="12" t="str">
        <f>IFERROR(__xludf.DUMMYFUNCTION("""COMPUTED_VALUE"""),"ISC1096")</f>
        <v>ISC1096</v>
      </c>
      <c r="D97" s="18" t="str">
        <f>IFERROR(__xludf.DUMMYFUNCTION("""COMPUTED_VALUE"""),"FASS")</f>
        <v>FASS</v>
      </c>
      <c r="E97" s="15" t="str">
        <f>IFERROR(__xludf.DUMMYFUNCTION("""COMPUTED_VALUE"""),"ARTS AND SOCIAL SCIENCES")</f>
        <v>ARTS AND SOCIAL SCIENCES</v>
      </c>
      <c r="F97" s="12" t="str">
        <f>IFERROR(__xludf.DUMMYFUNCTION("""COMPUTED_VALUE"""),"AZEA3306")</f>
        <v>AZEA3306</v>
      </c>
      <c r="G97" s="16" t="str">
        <f>IFERROR(__xludf.DUMMYFUNCTION("""COMPUTED_VALUE"""),"Gender and Sexuality")</f>
        <v>Gender and Sexuality</v>
      </c>
      <c r="H97" s="12" t="str">
        <f>IFERROR(__xludf.DUMMYFUNCTION("""COMPUTED_VALUE"""),"NIL")</f>
        <v>NIL</v>
      </c>
      <c r="I97" s="18">
        <f>IFERROR(__xludf.DUMMYFUNCTION("""COMPUTED_VALUE"""),3.0)</f>
        <v>3</v>
      </c>
      <c r="J97" s="18" t="str">
        <f>IFERROR(__xludf.DUMMYFUNCTION("""COMPUTED_VALUE"""),"Semester 1")</f>
        <v>Semester 1</v>
      </c>
      <c r="K97" s="18" t="str">
        <f>IFERROR(__xludf.DUMMYFUNCTION("""COMPUTED_VALUE"""),"Semester 1")</f>
        <v>Semester 1</v>
      </c>
      <c r="L97" s="12" t="str">
        <f>IFERROR(__xludf.DUMMYFUNCTION("""COMPUTED_VALUE"""),"English")</f>
        <v>English</v>
      </c>
      <c r="M97" s="18" t="str">
        <f>IFERROR(__xludf.DUMMYFUNCTION("""COMPUTED_VALUE"""),"Not Applicable")</f>
        <v>Not Applicable</v>
      </c>
      <c r="N97" s="18" t="str">
        <f>IFERROR(__xludf.DUMMYFUNCTION("""COMPUTED_VALUE"""),"NA")</f>
        <v>NA</v>
      </c>
      <c r="O97" s="22" t="str">
        <f>IFERROR(__xludf.DUMMYFUNCTION("""COMPUTED_VALUE"""),"Not Applicable")</f>
        <v>Not Applicable</v>
      </c>
      <c r="P97" s="12" t="str">
        <f>IFERROR(__xludf.DUMMYFUNCTION("""COMPUTED_VALUE"""),"Undergraduate")</f>
        <v>Undergraduate</v>
      </c>
      <c r="Q97" s="33" t="str">
        <f>IFERROR(__xludf.DUMMYFUNCTION("""COMPUTED_VALUE"""),"")</f>
        <v/>
      </c>
      <c r="R97" s="20">
        <f>IFERROR(__xludf.DUMMYFUNCTION("""COMPUTED_VALUE"""),20.0)</f>
        <v>20</v>
      </c>
      <c r="S97" s="21" t="str">
        <f>IFERROR(__xludf.DUMMYFUNCTION("""COMPUTED_VALUE"""),"This course introduces students to inter-disciplinarian frameworks that aim to increase the understanding and awareness of how gender intersects with sexuality within any given society as well as at the global level. The conceptual and theoretical thought"&amp;"s introduced within this course provide discussions of various perspectives on gender and sexuality that are offered in sexology, psychoanalysis, feminism as well as queer theory. Students will be able to link these discussions with issues such as context"&amp;" and relevant historical developments and offer comprehensive insights into the complexities in the analysis of gender and sexuality.")</f>
        <v>This course introduces students to inter-disciplinarian frameworks that aim to increase the understanding and awareness of how gender intersects with sexuality within any given society as well as at the global level. The conceptual and theoretical thoughts introduced within this course provide discussions of various perspectives on gender and sexuality that are offered in sexology, psychoanalysis, feminism as well as queer theory. Students will be able to link these discussions with issues such as context and relevant historical developments and offer comprehensive insights into the complexities in the analysis of gender and sexuality.</v>
      </c>
      <c r="T97" s="12"/>
      <c r="U97" s="12"/>
      <c r="V97" s="12"/>
      <c r="W97" s="12"/>
      <c r="X97" s="12"/>
      <c r="Y97" s="12"/>
      <c r="Z97" s="12"/>
      <c r="AA97" s="12"/>
      <c r="AB97" s="12"/>
      <c r="AC97" s="12"/>
    </row>
    <row r="98" ht="22.5" customHeight="1">
      <c r="A98" s="22">
        <f>IFERROR(__xludf.DUMMYFUNCTION("""COMPUTED_VALUE"""),97.0)</f>
        <v>97</v>
      </c>
      <c r="B98" s="12">
        <f>IFERROR(__xludf.DUMMYFUNCTION("""COMPUTED_VALUE"""),1097.0)</f>
        <v>1097</v>
      </c>
      <c r="C98" s="12" t="str">
        <f>IFERROR(__xludf.DUMMYFUNCTION("""COMPUTED_VALUE"""),"ISC1097")</f>
        <v>ISC1097</v>
      </c>
      <c r="D98" s="18" t="str">
        <f>IFERROR(__xludf.DUMMYFUNCTION("""COMPUTED_VALUE"""),"FASS")</f>
        <v>FASS</v>
      </c>
      <c r="E98" s="15" t="str">
        <f>IFERROR(__xludf.DUMMYFUNCTION("""COMPUTED_VALUE"""),"ARTS AND SOCIAL SCIENCES")</f>
        <v>ARTS AND SOCIAL SCIENCES</v>
      </c>
      <c r="F98" s="12" t="str">
        <f>IFERROR(__xludf.DUMMYFUNCTION("""COMPUTED_VALUE"""),"AIA2014")</f>
        <v>AIA2014</v>
      </c>
      <c r="G98" s="16" t="str">
        <f>IFERROR(__xludf.DUMMYFUNCTION("""COMPUTED_VALUE"""),"Identity, Diversity and Community")</f>
        <v>Identity, Diversity and Community</v>
      </c>
      <c r="H98" s="12" t="str">
        <f>IFERROR(__xludf.DUMMYFUNCTION("""COMPUTED_VALUE"""),"NIL")</f>
        <v>NIL</v>
      </c>
      <c r="I98" s="18">
        <f>IFERROR(__xludf.DUMMYFUNCTION("""COMPUTED_VALUE"""),3.0)</f>
        <v>3</v>
      </c>
      <c r="J98" s="12" t="str">
        <f>IFERROR(__xludf.DUMMYFUNCTION("""COMPUTED_VALUE"""),"Semester 2")</f>
        <v>Semester 2</v>
      </c>
      <c r="K98" s="18" t="str">
        <f>IFERROR(__xludf.DUMMYFUNCTION("""COMPUTED_VALUE"""),"Semester 2")</f>
        <v>Semester 2</v>
      </c>
      <c r="L98" s="12" t="str">
        <f>IFERROR(__xludf.DUMMYFUNCTION("""COMPUTED_VALUE"""),"English")</f>
        <v>English</v>
      </c>
      <c r="M98" s="18" t="str">
        <f>IFERROR(__xludf.DUMMYFUNCTION("""COMPUTED_VALUE"""),"Not Applicable")</f>
        <v>Not Applicable</v>
      </c>
      <c r="N98" s="18" t="str">
        <f>IFERROR(__xludf.DUMMYFUNCTION("""COMPUTED_VALUE"""),"NA")</f>
        <v>NA</v>
      </c>
      <c r="O98" s="22" t="str">
        <f>IFERROR(__xludf.DUMMYFUNCTION("""COMPUTED_VALUE"""),"Not Applicable")</f>
        <v>Not Applicable</v>
      </c>
      <c r="P98" s="12" t="str">
        <f>IFERROR(__xludf.DUMMYFUNCTION("""COMPUTED_VALUE"""),"Undergraduate")</f>
        <v>Undergraduate</v>
      </c>
      <c r="Q98" s="33" t="str">
        <f>IFERROR(__xludf.DUMMYFUNCTION("""COMPUTED_VALUE"""),"")</f>
        <v/>
      </c>
      <c r="R98" s="20">
        <f>IFERROR(__xludf.DUMMYFUNCTION("""COMPUTED_VALUE"""),20.0)</f>
        <v>20</v>
      </c>
      <c r="S98" s="21" t="str">
        <f>IFERROR(__xludf.DUMMYFUNCTION("""COMPUTED_VALUE"""),"This course focuses on issues and problems associated with various forms of identities in the world community. Discussions cover issues related to social identity, inter-group contact and the concept of community in society. The course will also review th"&amp;"e development of the concept of identity and community based on race, ethnic identity, gender and social class.")</f>
        <v>This course focuses on issues and problems associated with various forms of identities in the world community. Discussions cover issues related to social identity, inter-group contact and the concept of community in society. The course will also review the development of the concept of identity and community based on race, ethnic identity, gender and social class.</v>
      </c>
      <c r="T98" s="12"/>
      <c r="U98" s="12"/>
      <c r="V98" s="12"/>
      <c r="W98" s="12"/>
      <c r="X98" s="12"/>
      <c r="Y98" s="12"/>
      <c r="Z98" s="12"/>
      <c r="AA98" s="12"/>
      <c r="AB98" s="12"/>
      <c r="AC98" s="12"/>
    </row>
    <row r="99" ht="22.5" customHeight="1">
      <c r="A99" s="22">
        <f>IFERROR(__xludf.DUMMYFUNCTION("""COMPUTED_VALUE"""),98.0)</f>
        <v>98</v>
      </c>
      <c r="B99" s="12">
        <f>IFERROR(__xludf.DUMMYFUNCTION("""COMPUTED_VALUE"""),1098.0)</f>
        <v>1098</v>
      </c>
      <c r="C99" s="12" t="str">
        <f>IFERROR(__xludf.DUMMYFUNCTION("""COMPUTED_VALUE"""),"ISC1098")</f>
        <v>ISC1098</v>
      </c>
      <c r="D99" s="18" t="str">
        <f>IFERROR(__xludf.DUMMYFUNCTION("""COMPUTED_VALUE"""),"FASS")</f>
        <v>FASS</v>
      </c>
      <c r="E99" s="15" t="str">
        <f>IFERROR(__xludf.DUMMYFUNCTION("""COMPUTED_VALUE"""),"ARTS AND SOCIAL SCIENCES")</f>
        <v>ARTS AND SOCIAL SCIENCES</v>
      </c>
      <c r="F99" s="12" t="str">
        <f>IFERROR(__xludf.DUMMYFUNCTION("""COMPUTED_VALUE"""),"AIA3002")</f>
        <v>AIA3002</v>
      </c>
      <c r="G99" s="16" t="str">
        <f>IFERROR(__xludf.DUMMYFUNCTION("""COMPUTED_VALUE"""),"Migration in Global Perspective")</f>
        <v>Migration in Global Perspective</v>
      </c>
      <c r="H99" s="12" t="str">
        <f>IFERROR(__xludf.DUMMYFUNCTION("""COMPUTED_VALUE"""),"NIL")</f>
        <v>NIL</v>
      </c>
      <c r="I99" s="18">
        <f>IFERROR(__xludf.DUMMYFUNCTION("""COMPUTED_VALUE"""),3.0)</f>
        <v>3</v>
      </c>
      <c r="J99" s="18" t="str">
        <f>IFERROR(__xludf.DUMMYFUNCTION("""COMPUTED_VALUE"""),"Semester 2")</f>
        <v>Semester 2</v>
      </c>
      <c r="K99" s="18" t="str">
        <f>IFERROR(__xludf.DUMMYFUNCTION("""COMPUTED_VALUE"""),"Semester 2")</f>
        <v>Semester 2</v>
      </c>
      <c r="L99" s="12" t="str">
        <f>IFERROR(__xludf.DUMMYFUNCTION("""COMPUTED_VALUE"""),"English")</f>
        <v>English</v>
      </c>
      <c r="M99" s="18" t="str">
        <f>IFERROR(__xludf.DUMMYFUNCTION("""COMPUTED_VALUE"""),"Not Applicable")</f>
        <v>Not Applicable</v>
      </c>
      <c r="N99" s="18" t="str">
        <f>IFERROR(__xludf.DUMMYFUNCTION("""COMPUTED_VALUE"""),"NA")</f>
        <v>NA</v>
      </c>
      <c r="O99" s="22" t="str">
        <f>IFERROR(__xludf.DUMMYFUNCTION("""COMPUTED_VALUE"""),"Not Applicable")</f>
        <v>Not Applicable</v>
      </c>
      <c r="P99" s="12" t="str">
        <f>IFERROR(__xludf.DUMMYFUNCTION("""COMPUTED_VALUE"""),"Undergraduate")</f>
        <v>Undergraduate</v>
      </c>
      <c r="Q99" s="33" t="str">
        <f>IFERROR(__xludf.DUMMYFUNCTION("""COMPUTED_VALUE"""),"")</f>
        <v/>
      </c>
      <c r="R99" s="20">
        <f>IFERROR(__xludf.DUMMYFUNCTION("""COMPUTED_VALUE"""),20.0)</f>
        <v>20</v>
      </c>
      <c r="S99" s="21" t="str">
        <f>IFERROR(__xludf.DUMMYFUNCTION("""COMPUTED_VALUE"""),"Increasing interconnectedness in the international economy, popularly dubbed as ‘globalisation’, has gradually altered the ‘global migration regime’ and has played a significant role in the growth and development of many countries. Using a learner-centred"&amp;" approach, this course is aimed at examining the cross-cutting issues of migration and its resultant impacts on the sending and receiving communities. This course is designed for students to acquire theoretical and practical knowledge of migration, global"&amp;"isation and development at the local, regional, national and international levels. The course teaches students to view migration and development from a critical and global perspective, so that they will take a more informed and positive role in shaping th"&amp;"e societies in which they live.")</f>
        <v>Increasing interconnectedness in the international economy, popularly dubbed as ‘globalisation’, has gradually altered the ‘global migration regime’ and has played a significant role in the growth and development of many countries. Using a learner-centred approach, this course is aimed at examining the cross-cutting issues of migration and its resultant impacts on the sending and receiving communities. This course is designed for students to acquire theoretical and practical knowledge of migration, globalisation and development at the local, regional, national and international levels. The course teaches students to view migration and development from a critical and global perspective, so that they will take a more informed and positive role in shaping the societies in which they live.</v>
      </c>
      <c r="T99" s="12"/>
      <c r="U99" s="12"/>
      <c r="V99" s="12"/>
      <c r="W99" s="12"/>
      <c r="X99" s="12"/>
      <c r="Y99" s="12"/>
      <c r="Z99" s="12"/>
      <c r="AA99" s="12"/>
      <c r="AB99" s="12"/>
      <c r="AC99" s="12"/>
    </row>
    <row r="100" ht="22.5" customHeight="1">
      <c r="A100" s="22">
        <f>IFERROR(__xludf.DUMMYFUNCTION("""COMPUTED_VALUE"""),99.0)</f>
        <v>99</v>
      </c>
      <c r="B100" s="12">
        <f>IFERROR(__xludf.DUMMYFUNCTION("""COMPUTED_VALUE"""),1099.0)</f>
        <v>1099</v>
      </c>
      <c r="C100" s="12" t="str">
        <f>IFERROR(__xludf.DUMMYFUNCTION("""COMPUTED_VALUE"""),"ISC1099")</f>
        <v>ISC1099</v>
      </c>
      <c r="D100" s="18" t="str">
        <f>IFERROR(__xludf.DUMMYFUNCTION("""COMPUTED_VALUE"""),"FASS")</f>
        <v>FASS</v>
      </c>
      <c r="E100" s="15" t="str">
        <f>IFERROR(__xludf.DUMMYFUNCTION("""COMPUTED_VALUE"""),"ARTS AND SOCIAL SCIENCES")</f>
        <v>ARTS AND SOCIAL SCIENCES</v>
      </c>
      <c r="F100" s="12" t="str">
        <f>IFERROR(__xludf.DUMMYFUNCTION("""COMPUTED_VALUE"""),"AIA2024")</f>
        <v>AIA2024</v>
      </c>
      <c r="G100" s="16" t="str">
        <f>IFERROR(__xludf.DUMMYFUNCTION("""COMPUTED_VALUE"""),"Work Psychology")</f>
        <v>Work Psychology</v>
      </c>
      <c r="H100" s="12" t="str">
        <f>IFERROR(__xludf.DUMMYFUNCTION("""COMPUTED_VALUE"""),"NIL")</f>
        <v>NIL</v>
      </c>
      <c r="I100" s="18">
        <f>IFERROR(__xludf.DUMMYFUNCTION("""COMPUTED_VALUE"""),3.0)</f>
        <v>3</v>
      </c>
      <c r="J100" s="18" t="str">
        <f>IFERROR(__xludf.DUMMYFUNCTION("""COMPUTED_VALUE"""),"Semester 2")</f>
        <v>Semester 2</v>
      </c>
      <c r="K100" s="18" t="str">
        <f>IFERROR(__xludf.DUMMYFUNCTION("""COMPUTED_VALUE"""),"Semester 2")</f>
        <v>Semester 2</v>
      </c>
      <c r="L100" s="12" t="str">
        <f>IFERROR(__xludf.DUMMYFUNCTION("""COMPUTED_VALUE"""),"English")</f>
        <v>English</v>
      </c>
      <c r="M100" s="18" t="str">
        <f>IFERROR(__xludf.DUMMYFUNCTION("""COMPUTED_VALUE"""),"Not Applicable")</f>
        <v>Not Applicable</v>
      </c>
      <c r="N100" s="18" t="str">
        <f>IFERROR(__xludf.DUMMYFUNCTION("""COMPUTED_VALUE"""),"NA")</f>
        <v>NA</v>
      </c>
      <c r="O100" s="22" t="str">
        <f>IFERROR(__xludf.DUMMYFUNCTION("""COMPUTED_VALUE"""),"Not Applicable")</f>
        <v>Not Applicable</v>
      </c>
      <c r="P100" s="12" t="str">
        <f>IFERROR(__xludf.DUMMYFUNCTION("""COMPUTED_VALUE"""),"Undergraduate")</f>
        <v>Undergraduate</v>
      </c>
      <c r="Q100" s="33" t="str">
        <f>IFERROR(__xludf.DUMMYFUNCTION("""COMPUTED_VALUE"""),"")</f>
        <v/>
      </c>
      <c r="R100" s="20">
        <f>IFERROR(__xludf.DUMMYFUNCTION("""COMPUTED_VALUE"""),10.0)</f>
        <v>10</v>
      </c>
      <c r="S100" s="21" t="str">
        <f>IFERROR(__xludf.DUMMYFUNCTION("""COMPUTED_VALUE"""),"Students will be introduced to the following theories and concepts: scope and definition of work psychology, individual differences, perceptions and attributions, content and process theories of motivation, job design and job stress.")</f>
        <v>Students will be introduced to the following theories and concepts: scope and definition of work psychology, individual differences, perceptions and attributions, content and process theories of motivation, job design and job stress.</v>
      </c>
      <c r="T100" s="12"/>
      <c r="U100" s="12"/>
      <c r="V100" s="12"/>
      <c r="W100" s="12"/>
      <c r="X100" s="12"/>
      <c r="Y100" s="12"/>
      <c r="Z100" s="12"/>
      <c r="AA100" s="12"/>
      <c r="AB100" s="12"/>
      <c r="AC100" s="12"/>
    </row>
    <row r="101" ht="22.5" customHeight="1">
      <c r="A101" s="22">
        <f>IFERROR(__xludf.DUMMYFUNCTION("""COMPUTED_VALUE"""),100.0)</f>
        <v>100</v>
      </c>
      <c r="B101" s="12">
        <f>IFERROR(__xludf.DUMMYFUNCTION("""COMPUTED_VALUE"""),1100.0)</f>
        <v>1100</v>
      </c>
      <c r="C101" s="12" t="str">
        <f>IFERROR(__xludf.DUMMYFUNCTION("""COMPUTED_VALUE"""),"ISC1100")</f>
        <v>ISC1100</v>
      </c>
      <c r="D101" s="18" t="str">
        <f>IFERROR(__xludf.DUMMYFUNCTION("""COMPUTED_VALUE"""),"FASS")</f>
        <v>FASS</v>
      </c>
      <c r="E101" s="15" t="str">
        <f>IFERROR(__xludf.DUMMYFUNCTION("""COMPUTED_VALUE"""),"ARTS AND SOCIAL SCIENCES")</f>
        <v>ARTS AND SOCIAL SCIENCES</v>
      </c>
      <c r="F101" s="12" t="str">
        <f>IFERROR(__xludf.DUMMYFUNCTION("""COMPUTED_VALUE"""),"AIB3012")</f>
        <v>AIB3012</v>
      </c>
      <c r="G101" s="16" t="str">
        <f>IFERROR(__xludf.DUMMYFUNCTION("""COMPUTED_VALUE"""),"Hydrology")</f>
        <v>Hydrology</v>
      </c>
      <c r="H101" s="12" t="str">
        <f>IFERROR(__xludf.DUMMYFUNCTION("""COMPUTED_VALUE"""),"NIL")</f>
        <v>NIL</v>
      </c>
      <c r="I101" s="18">
        <f>IFERROR(__xludf.DUMMYFUNCTION("""COMPUTED_VALUE"""),3.0)</f>
        <v>3</v>
      </c>
      <c r="J101" s="18" t="str">
        <f>IFERROR(__xludf.DUMMYFUNCTION("""COMPUTED_VALUE"""),"Semester 2")</f>
        <v>Semester 2</v>
      </c>
      <c r="K101" s="18" t="str">
        <f>IFERROR(__xludf.DUMMYFUNCTION("""COMPUTED_VALUE"""),"Semester 2")</f>
        <v>Semester 2</v>
      </c>
      <c r="L101" s="12" t="str">
        <f>IFERROR(__xludf.DUMMYFUNCTION("""COMPUTED_VALUE"""),"English")</f>
        <v>English</v>
      </c>
      <c r="M101" s="18" t="str">
        <f>IFERROR(__xludf.DUMMYFUNCTION("""COMPUTED_VALUE"""),"Not Applicable")</f>
        <v>Not Applicable</v>
      </c>
      <c r="N101" s="18" t="str">
        <f>IFERROR(__xludf.DUMMYFUNCTION("""COMPUTED_VALUE"""),"NA")</f>
        <v>NA</v>
      </c>
      <c r="O101" s="22" t="str">
        <f>IFERROR(__xludf.DUMMYFUNCTION("""COMPUTED_VALUE"""),"Not Applicable")</f>
        <v>Not Applicable</v>
      </c>
      <c r="P101" s="12" t="str">
        <f>IFERROR(__xludf.DUMMYFUNCTION("""COMPUTED_VALUE"""),"Undergraduate")</f>
        <v>Undergraduate</v>
      </c>
      <c r="Q101" s="33" t="str">
        <f>IFERROR(__xludf.DUMMYFUNCTION("""COMPUTED_VALUE"""),"")</f>
        <v/>
      </c>
      <c r="R101" s="20">
        <f>IFERROR(__xludf.DUMMYFUNCTION("""COMPUTED_VALUE"""),10.0)</f>
        <v>10</v>
      </c>
      <c r="S101" s="21" t="str">
        <f>IFERROR(__xludf.DUMMYFUNCTION("""COMPUTED_VALUE"""),"This course introduces students to the process of system analysis methods and forms of physical geography. The main components of the physical environment which will be introduced and discussed are as atmospheric, geophysical, biosphere, cryosfera, hydros"&amp;"phere and oceans. This course will also discuss the changes that occur intentionally or not from human activities. Relevance feedback from one component to the component will also be discussed.")</f>
        <v>This course introduces students to the process of system analysis methods and forms of physical geography. The main components of the physical environment which will be introduced and discussed are as atmospheric, geophysical, biosphere, cryosfera, hydrosphere and oceans. This course will also discuss the changes that occur intentionally or not from human activities. Relevance feedback from one component to the component will also be discussed.</v>
      </c>
      <c r="T101" s="12"/>
      <c r="U101" s="12"/>
      <c r="V101" s="12"/>
      <c r="W101" s="12"/>
      <c r="X101" s="12"/>
      <c r="Y101" s="12"/>
      <c r="Z101" s="12"/>
      <c r="AA101" s="12"/>
      <c r="AB101" s="12"/>
      <c r="AC101" s="12"/>
    </row>
    <row r="102" ht="22.5" customHeight="1">
      <c r="A102" s="22">
        <f>IFERROR(__xludf.DUMMYFUNCTION("""COMPUTED_VALUE"""),101.0)</f>
        <v>101</v>
      </c>
      <c r="B102" s="12">
        <f>IFERROR(__xludf.DUMMYFUNCTION("""COMPUTED_VALUE"""),1101.0)</f>
        <v>1101</v>
      </c>
      <c r="C102" s="12" t="str">
        <f>IFERROR(__xludf.DUMMYFUNCTION("""COMPUTED_VALUE"""),"ISC1101")</f>
        <v>ISC1101</v>
      </c>
      <c r="D102" s="18" t="str">
        <f>IFERROR(__xludf.DUMMYFUNCTION("""COMPUTED_VALUE"""),"FASS")</f>
        <v>FASS</v>
      </c>
      <c r="E102" s="15" t="str">
        <f>IFERROR(__xludf.DUMMYFUNCTION("""COMPUTED_VALUE"""),"ARTS AND SOCIAL SCIENCES")</f>
        <v>ARTS AND SOCIAL SCIENCES</v>
      </c>
      <c r="F102" s="12" t="str">
        <f>IFERROR(__xludf.DUMMYFUNCTION("""COMPUTED_VALUE"""),"AIB2007")</f>
        <v>AIB2007</v>
      </c>
      <c r="G102" s="16" t="str">
        <f>IFERROR(__xludf.DUMMYFUNCTION("""COMPUTED_VALUE"""),"Geographic Quantitative Method")</f>
        <v>Geographic Quantitative Method</v>
      </c>
      <c r="H102" s="12" t="str">
        <f>IFERROR(__xludf.DUMMYFUNCTION("""COMPUTED_VALUE"""),"NIL")</f>
        <v>NIL</v>
      </c>
      <c r="I102" s="18">
        <f>IFERROR(__xludf.DUMMYFUNCTION("""COMPUTED_VALUE"""),3.0)</f>
        <v>3</v>
      </c>
      <c r="J102" s="18" t="str">
        <f>IFERROR(__xludf.DUMMYFUNCTION("""COMPUTED_VALUE"""),"Semester 2")</f>
        <v>Semester 2</v>
      </c>
      <c r="K102" s="12" t="str">
        <f>IFERROR(__xludf.DUMMYFUNCTION("""COMPUTED_VALUE"""),"Semester 2")</f>
        <v>Semester 2</v>
      </c>
      <c r="L102" s="12" t="str">
        <f>IFERROR(__xludf.DUMMYFUNCTION("""COMPUTED_VALUE"""),"Malay")</f>
        <v>Malay</v>
      </c>
      <c r="M102" s="18" t="str">
        <f>IFERROR(__xludf.DUMMYFUNCTION("""COMPUTED_VALUE"""),"Not Applicable")</f>
        <v>Not Applicable</v>
      </c>
      <c r="N102" s="18" t="str">
        <f>IFERROR(__xludf.DUMMYFUNCTION("""COMPUTED_VALUE"""),"NA")</f>
        <v>NA</v>
      </c>
      <c r="O102" s="22" t="str">
        <f>IFERROR(__xludf.DUMMYFUNCTION("""COMPUTED_VALUE"""),"Not Applicable")</f>
        <v>Not Applicable</v>
      </c>
      <c r="P102" s="12" t="str">
        <f>IFERROR(__xludf.DUMMYFUNCTION("""COMPUTED_VALUE"""),"Undergraduate")</f>
        <v>Undergraduate</v>
      </c>
      <c r="Q102" s="33" t="str">
        <f>IFERROR(__xludf.DUMMYFUNCTION("""COMPUTED_VALUE"""),"")</f>
        <v/>
      </c>
      <c r="R102" s="20">
        <f>IFERROR(__xludf.DUMMYFUNCTION("""COMPUTED_VALUE"""),5.0)</f>
        <v>5</v>
      </c>
      <c r="S102" s="21" t="str">
        <f>IFERROR(__xludf.DUMMYFUNCTION("""COMPUTED_VALUE"""),"This course will introduce appropriate quantitative techniques to assess and explain the geography and environmental phenomena. Emphasis will be given to concepts and to clarify the application of a data and studying the relationships and differences betw"&amp;"een data. Emphasis will also be given to methods of predicting a data using regression techniques and draw conclusions from data analysis conducted.")</f>
        <v>This course will introduce appropriate quantitative techniques to assess and explain the geography and environmental phenomena. Emphasis will be given to concepts and to clarify the application of a data and studying the relationships and differences between data. Emphasis will also be given to methods of predicting a data using regression techniques and draw conclusions from data analysis conducted.</v>
      </c>
      <c r="T102" s="12"/>
      <c r="U102" s="12"/>
      <c r="V102" s="12"/>
      <c r="W102" s="12"/>
      <c r="X102" s="12"/>
      <c r="Y102" s="12"/>
      <c r="Z102" s="12"/>
      <c r="AA102" s="12"/>
      <c r="AB102" s="12"/>
      <c r="AC102" s="12"/>
    </row>
    <row r="103" ht="22.5" customHeight="1">
      <c r="A103" s="22">
        <f>IFERROR(__xludf.DUMMYFUNCTION("""COMPUTED_VALUE"""),102.0)</f>
        <v>102</v>
      </c>
      <c r="B103" s="12">
        <f>IFERROR(__xludf.DUMMYFUNCTION("""COMPUTED_VALUE"""),1102.0)</f>
        <v>1102</v>
      </c>
      <c r="C103" s="12" t="str">
        <f>IFERROR(__xludf.DUMMYFUNCTION("""COMPUTED_VALUE"""),"ISC1102")</f>
        <v>ISC1102</v>
      </c>
      <c r="D103" s="18" t="str">
        <f>IFERROR(__xludf.DUMMYFUNCTION("""COMPUTED_VALUE"""),"FASS")</f>
        <v>FASS</v>
      </c>
      <c r="E103" s="15" t="str">
        <f>IFERROR(__xludf.DUMMYFUNCTION("""COMPUTED_VALUE"""),"ARTS AND SOCIAL SCIENCES")</f>
        <v>ARTS AND SOCIAL SCIENCES</v>
      </c>
      <c r="F103" s="12" t="str">
        <f>IFERROR(__xludf.DUMMYFUNCTION("""COMPUTED_VALUE"""),"AIB1007")</f>
        <v>AIB1007</v>
      </c>
      <c r="G103" s="16" t="str">
        <f>IFERROR(__xludf.DUMMYFUNCTION("""COMPUTED_VALUE"""),"Analysis Techniques in Geography")</f>
        <v>Analysis Techniques in Geography</v>
      </c>
      <c r="H103" s="12" t="str">
        <f>IFERROR(__xludf.DUMMYFUNCTION("""COMPUTED_VALUE"""),"NIL")</f>
        <v>NIL</v>
      </c>
      <c r="I103" s="18">
        <f>IFERROR(__xludf.DUMMYFUNCTION("""COMPUTED_VALUE"""),3.0)</f>
        <v>3</v>
      </c>
      <c r="J103" s="18" t="str">
        <f>IFERROR(__xludf.DUMMYFUNCTION("""COMPUTED_VALUE"""),"Semester 2")</f>
        <v>Semester 2</v>
      </c>
      <c r="K103" s="12" t="str">
        <f>IFERROR(__xludf.DUMMYFUNCTION("""COMPUTED_VALUE"""),"Semester 2")</f>
        <v>Semester 2</v>
      </c>
      <c r="L103" s="12" t="str">
        <f>IFERROR(__xludf.DUMMYFUNCTION("""COMPUTED_VALUE"""),"Malay")</f>
        <v>Malay</v>
      </c>
      <c r="M103" s="18" t="str">
        <f>IFERROR(__xludf.DUMMYFUNCTION("""COMPUTED_VALUE"""),"Not Applicable")</f>
        <v>Not Applicable</v>
      </c>
      <c r="N103" s="18" t="str">
        <f>IFERROR(__xludf.DUMMYFUNCTION("""COMPUTED_VALUE"""),"NA")</f>
        <v>NA</v>
      </c>
      <c r="O103" s="22" t="str">
        <f>IFERROR(__xludf.DUMMYFUNCTION("""COMPUTED_VALUE"""),"Not Applicable")</f>
        <v>Not Applicable</v>
      </c>
      <c r="P103" s="12" t="str">
        <f>IFERROR(__xludf.DUMMYFUNCTION("""COMPUTED_VALUE"""),"Undergraduate")</f>
        <v>Undergraduate</v>
      </c>
      <c r="Q103" s="33" t="str">
        <f>IFERROR(__xludf.DUMMYFUNCTION("""COMPUTED_VALUE"""),"")</f>
        <v/>
      </c>
      <c r="R103" s="20">
        <f>IFERROR(__xludf.DUMMYFUNCTION("""COMPUTED_VALUE"""),5.0)</f>
        <v>5</v>
      </c>
      <c r="S103" s="21" t="str">
        <f>IFERROR(__xludf.DUMMYFUNCTION("""COMPUTED_VALUE"""),"This course discusses topics such as basic statistics and analysis of central tendency and dispersion measurements; Interpretation of maps - physical characteristics and human; scale maps, distance measurements; area; traverse and the representative natur"&amp;"e of the earth; bering and the timing of the world; and thematic mapping -point; chloropleth; isoplet and flow maps.")</f>
        <v>This course discusses topics such as basic statistics and analysis of central tendency and dispersion measurements; Interpretation of maps - physical characteristics and human; scale maps, distance measurements; area; traverse and the representative nature of the earth; bering and the timing of the world; and thematic mapping -point; chloropleth; isoplet and flow maps.</v>
      </c>
      <c r="T103" s="12"/>
      <c r="U103" s="12"/>
      <c r="V103" s="12"/>
      <c r="W103" s="12"/>
      <c r="X103" s="12"/>
      <c r="Y103" s="12"/>
      <c r="Z103" s="12"/>
      <c r="AA103" s="12"/>
      <c r="AB103" s="12"/>
      <c r="AC103" s="12"/>
    </row>
    <row r="104" ht="22.5" customHeight="1">
      <c r="A104" s="22">
        <f>IFERROR(__xludf.DUMMYFUNCTION("""COMPUTED_VALUE"""),103.0)</f>
        <v>103</v>
      </c>
      <c r="B104" s="12">
        <f>IFERROR(__xludf.DUMMYFUNCTION("""COMPUTED_VALUE"""),1103.0)</f>
        <v>1103</v>
      </c>
      <c r="C104" s="12" t="str">
        <f>IFERROR(__xludf.DUMMYFUNCTION("""COMPUTED_VALUE"""),"ISC1103")</f>
        <v>ISC1103</v>
      </c>
      <c r="D104" s="18" t="str">
        <f>IFERROR(__xludf.DUMMYFUNCTION("""COMPUTED_VALUE"""),"FASS")</f>
        <v>FASS</v>
      </c>
      <c r="E104" s="15" t="str">
        <f>IFERROR(__xludf.DUMMYFUNCTION("""COMPUTED_VALUE"""),"ARTS AND SOCIAL SCIENCES")</f>
        <v>ARTS AND SOCIAL SCIENCES</v>
      </c>
      <c r="F104" s="12" t="str">
        <f>IFERROR(__xludf.DUMMYFUNCTION("""COMPUTED_VALUE"""),"AIC2005")</f>
        <v>AIC2005</v>
      </c>
      <c r="G104" s="16" t="str">
        <f>IFERROR(__xludf.DUMMYFUNCTION("""COMPUTED_VALUE"""),"Topics in the Nineteenth Century")</f>
        <v>Topics in the Nineteenth Century</v>
      </c>
      <c r="H104" s="12" t="str">
        <f>IFERROR(__xludf.DUMMYFUNCTION("""COMPUTED_VALUE"""),"NIL")</f>
        <v>NIL</v>
      </c>
      <c r="I104" s="18">
        <f>IFERROR(__xludf.DUMMYFUNCTION("""COMPUTED_VALUE"""),3.0)</f>
        <v>3</v>
      </c>
      <c r="J104" s="18" t="str">
        <f>IFERROR(__xludf.DUMMYFUNCTION("""COMPUTED_VALUE"""),"Semester 2")</f>
        <v>Semester 2</v>
      </c>
      <c r="K104" s="18" t="str">
        <f>IFERROR(__xludf.DUMMYFUNCTION("""COMPUTED_VALUE"""),"Semester 2")</f>
        <v>Semester 2</v>
      </c>
      <c r="L104" s="12" t="str">
        <f>IFERROR(__xludf.DUMMYFUNCTION("""COMPUTED_VALUE"""),"English")</f>
        <v>English</v>
      </c>
      <c r="M104" s="18" t="str">
        <f>IFERROR(__xludf.DUMMYFUNCTION("""COMPUTED_VALUE"""),"IELTS BAND 6")</f>
        <v>IELTS BAND 6</v>
      </c>
      <c r="N104" s="18" t="str">
        <f>IFERROR(__xludf.DUMMYFUNCTION("""COMPUTED_VALUE"""),"NA")</f>
        <v>NA</v>
      </c>
      <c r="O104"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104" s="12" t="str">
        <f>IFERROR(__xludf.DUMMYFUNCTION("""COMPUTED_VALUE"""),"Undergraduate")</f>
        <v>Undergraduate</v>
      </c>
      <c r="Q104" s="33" t="str">
        <f>IFERROR(__xludf.DUMMYFUNCTION("""COMPUTED_VALUE"""),"")</f>
        <v/>
      </c>
      <c r="R104" s="20">
        <f>IFERROR(__xludf.DUMMYFUNCTION("""COMPUTED_VALUE"""),5.0)</f>
        <v>5</v>
      </c>
      <c r="S104" s="21" t="str">
        <f>IFERROR(__xludf.DUMMYFUNCTION("""COMPUTED_VALUE"""),"This course covers a variety of literary texts representative of the British Romantic and Victorian era. Students will be exposed to major texts from various literary genres such as poetry, essays, novels and political tracts. Developments in nineteenth-c"&amp;"entury poetry and prose will begin with the study of selected works ranging from Blake, Wordsworth, Coleridge, Byron and Keats, and followed by discussions on the works of Austen, Bronte, Shelley and Dickens. Topics will be discussed thematically to enabl"&amp;"e students to gain a more holistic understanding of the two literary periods, as well as relate the texts studied to the social, cultural and intellectual milieu of the period")</f>
        <v>This course covers a variety of literary texts representative of the British Romantic and Victorian era. Students will be exposed to major texts from various literary genres such as poetry, essays, novels and political tracts. Developments in nineteenth-century poetry and prose will begin with the study of selected works ranging from Blake, Wordsworth, Coleridge, Byron and Keats, and followed by discussions on the works of Austen, Bronte, Shelley and Dickens. Topics will be discussed thematically to enable students to gain a more holistic understanding of the two literary periods, as well as relate the texts studied to the social, cultural and intellectual milieu of the period</v>
      </c>
      <c r="T104" s="12"/>
      <c r="U104" s="12"/>
      <c r="V104" s="12"/>
      <c r="W104" s="12"/>
      <c r="X104" s="12"/>
      <c r="Y104" s="12"/>
      <c r="Z104" s="12"/>
      <c r="AA104" s="12"/>
      <c r="AB104" s="12"/>
      <c r="AC104" s="12"/>
    </row>
    <row r="105" ht="22.5" customHeight="1">
      <c r="A105" s="22">
        <f>IFERROR(__xludf.DUMMYFUNCTION("""COMPUTED_VALUE"""),104.0)</f>
        <v>104</v>
      </c>
      <c r="B105" s="12">
        <f>IFERROR(__xludf.DUMMYFUNCTION("""COMPUTED_VALUE"""),1104.0)</f>
        <v>1104</v>
      </c>
      <c r="C105" s="12" t="str">
        <f>IFERROR(__xludf.DUMMYFUNCTION("""COMPUTED_VALUE"""),"ISC1104")</f>
        <v>ISC1104</v>
      </c>
      <c r="D105" s="18" t="str">
        <f>IFERROR(__xludf.DUMMYFUNCTION("""COMPUTED_VALUE"""),"FASS")</f>
        <v>FASS</v>
      </c>
      <c r="E105" s="15" t="str">
        <f>IFERROR(__xludf.DUMMYFUNCTION("""COMPUTED_VALUE"""),"ARTS AND SOCIAL SCIENCES")</f>
        <v>ARTS AND SOCIAL SCIENCES</v>
      </c>
      <c r="F105" s="12" t="str">
        <f>IFERROR(__xludf.DUMMYFUNCTION("""COMPUTED_VALUE"""),"AIC2009")</f>
        <v>AIC2009</v>
      </c>
      <c r="G105" s="16" t="str">
        <f>IFERROR(__xludf.DUMMYFUNCTION("""COMPUTED_VALUE"""),"Theatre Performance in English")</f>
        <v>Theatre Performance in English</v>
      </c>
      <c r="H105" s="12" t="str">
        <f>IFERROR(__xludf.DUMMYFUNCTION("""COMPUTED_VALUE"""),"NIL")</f>
        <v>NIL</v>
      </c>
      <c r="I105" s="18">
        <f>IFERROR(__xludf.DUMMYFUNCTION("""COMPUTED_VALUE"""),3.0)</f>
        <v>3</v>
      </c>
      <c r="J105" s="18" t="str">
        <f>IFERROR(__xludf.DUMMYFUNCTION("""COMPUTED_VALUE"""),"Semester 2")</f>
        <v>Semester 2</v>
      </c>
      <c r="K105" s="18" t="str">
        <f>IFERROR(__xludf.DUMMYFUNCTION("""COMPUTED_VALUE"""),"Semester 2")</f>
        <v>Semester 2</v>
      </c>
      <c r="L105" s="12" t="str">
        <f>IFERROR(__xludf.DUMMYFUNCTION("""COMPUTED_VALUE"""),"English")</f>
        <v>English</v>
      </c>
      <c r="M105" s="18" t="str">
        <f>IFERROR(__xludf.DUMMYFUNCTION("""COMPUTED_VALUE"""),"IELTS BAND 6")</f>
        <v>IELTS BAND 6</v>
      </c>
      <c r="N105" s="18" t="str">
        <f>IFERROR(__xludf.DUMMYFUNCTION("""COMPUTED_VALUE"""),"NA")</f>
        <v>NA</v>
      </c>
      <c r="O105"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105" s="12" t="str">
        <f>IFERROR(__xludf.DUMMYFUNCTION("""COMPUTED_VALUE"""),"Undergraduate")</f>
        <v>Undergraduate</v>
      </c>
      <c r="Q105" s="33" t="str">
        <f>IFERROR(__xludf.DUMMYFUNCTION("""COMPUTED_VALUE"""),"")</f>
        <v/>
      </c>
      <c r="R105" s="20">
        <f>IFERROR(__xludf.DUMMYFUNCTION("""COMPUTED_VALUE"""),10.0)</f>
        <v>10</v>
      </c>
      <c r="S105" s="21" t="str">
        <f>IFERROR(__xludf.DUMMYFUNCTION("""COMPUTED_VALUE"""),"In this course students will learn basic theatre skills such as acting, directing, and backstage and production work. They will apply these skills to mounting a full-length production at the end of the semester, for an audience.")</f>
        <v>In this course students will learn basic theatre skills such as acting, directing, and backstage and production work. They will apply these skills to mounting a full-length production at the end of the semester, for an audience.</v>
      </c>
      <c r="T105" s="12"/>
      <c r="U105" s="12"/>
      <c r="V105" s="12"/>
      <c r="W105" s="12"/>
      <c r="X105" s="12"/>
      <c r="Y105" s="12"/>
      <c r="Z105" s="12"/>
      <c r="AA105" s="12"/>
      <c r="AB105" s="12"/>
      <c r="AC105" s="12"/>
    </row>
    <row r="106" ht="22.5" customHeight="1">
      <c r="A106" s="22">
        <f>IFERROR(__xludf.DUMMYFUNCTION("""COMPUTED_VALUE"""),105.0)</f>
        <v>105</v>
      </c>
      <c r="B106" s="12">
        <f>IFERROR(__xludf.DUMMYFUNCTION("""COMPUTED_VALUE"""),1105.0)</f>
        <v>1105</v>
      </c>
      <c r="C106" s="12" t="str">
        <f>IFERROR(__xludf.DUMMYFUNCTION("""COMPUTED_VALUE"""),"ISC1105")</f>
        <v>ISC1105</v>
      </c>
      <c r="D106" s="18" t="str">
        <f>IFERROR(__xludf.DUMMYFUNCTION("""COMPUTED_VALUE"""),"FASS")</f>
        <v>FASS</v>
      </c>
      <c r="E106" s="15" t="str">
        <f>IFERROR(__xludf.DUMMYFUNCTION("""COMPUTED_VALUE"""),"ARTS AND SOCIAL SCIENCES")</f>
        <v>ARTS AND SOCIAL SCIENCES</v>
      </c>
      <c r="F106" s="12" t="str">
        <f>IFERROR(__xludf.DUMMYFUNCTION("""COMPUTED_VALUE"""),"AIC3008")</f>
        <v>AIC3008</v>
      </c>
      <c r="G106" s="16" t="str">
        <f>IFERROR(__xludf.DUMMYFUNCTION("""COMPUTED_VALUE"""),"Texts and Contexts in the Middle Ages")</f>
        <v>Texts and Contexts in the Middle Ages</v>
      </c>
      <c r="H106" s="12" t="str">
        <f>IFERROR(__xludf.DUMMYFUNCTION("""COMPUTED_VALUE"""),"NIL")</f>
        <v>NIL</v>
      </c>
      <c r="I106" s="18">
        <f>IFERROR(__xludf.DUMMYFUNCTION("""COMPUTED_VALUE"""),3.0)</f>
        <v>3</v>
      </c>
      <c r="J106" s="18" t="str">
        <f>IFERROR(__xludf.DUMMYFUNCTION("""COMPUTED_VALUE"""),"Semester 2")</f>
        <v>Semester 2</v>
      </c>
      <c r="K106" s="18" t="str">
        <f>IFERROR(__xludf.DUMMYFUNCTION("""COMPUTED_VALUE"""),"Semester 2")</f>
        <v>Semester 2</v>
      </c>
      <c r="L106" s="12" t="str">
        <f>IFERROR(__xludf.DUMMYFUNCTION("""COMPUTED_VALUE"""),"English")</f>
        <v>English</v>
      </c>
      <c r="M106" s="18" t="str">
        <f>IFERROR(__xludf.DUMMYFUNCTION("""COMPUTED_VALUE"""),"IELTS BAND 6")</f>
        <v>IELTS BAND 6</v>
      </c>
      <c r="N106" s="18" t="str">
        <f>IFERROR(__xludf.DUMMYFUNCTION("""COMPUTED_VALUE"""),"NA")</f>
        <v>NA</v>
      </c>
      <c r="O106"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106" s="12" t="str">
        <f>IFERROR(__xludf.DUMMYFUNCTION("""COMPUTED_VALUE"""),"Undergraduate")</f>
        <v>Undergraduate</v>
      </c>
      <c r="Q106" s="33" t="str">
        <f>IFERROR(__xludf.DUMMYFUNCTION("""COMPUTED_VALUE"""),"")</f>
        <v/>
      </c>
      <c r="R106" s="20">
        <f>IFERROR(__xludf.DUMMYFUNCTION("""COMPUTED_VALUE"""),5.0)</f>
        <v>5</v>
      </c>
      <c r="S106" s="21" t="str">
        <f>IFERROR(__xludf.DUMMYFUNCTION("""COMPUTED_VALUE"""),"This course introduces a number of representative texts of the Middle Ages which serve as a window into a bygone age. Through a study of these texts, students will get a perspective on the world of letters of medieval England and in the context of the cul"&amp;"ture, society, religion and politics of the period. Students will look at texts from different genres in the original Middle English. Modern English versions of Old English texts will be used although students will get to work with a small number of excer"&amp;"pts in Old English in order to gain a better understanding of Old English prose and verse style.")</f>
        <v>This course introduces a number of representative texts of the Middle Ages which serve as a window into a bygone age. Through a study of these texts, students will get a perspective on the world of letters of medieval England and in the context of the culture, society, religion and politics of the period. Students will look at texts from different genres in the original Middle English. Modern English versions of Old English texts will be used although students will get to work with a small number of excerpts in Old English in order to gain a better understanding of Old English prose and verse style.</v>
      </c>
      <c r="T106" s="12"/>
      <c r="U106" s="12"/>
      <c r="V106" s="12"/>
      <c r="W106" s="12"/>
      <c r="X106" s="12"/>
      <c r="Y106" s="12"/>
      <c r="Z106" s="12"/>
      <c r="AA106" s="12"/>
      <c r="AB106" s="12"/>
      <c r="AC106" s="12"/>
    </row>
    <row r="107" ht="22.5" customHeight="1">
      <c r="A107" s="22">
        <f>IFERROR(__xludf.DUMMYFUNCTION("""COMPUTED_VALUE"""),106.0)</f>
        <v>106</v>
      </c>
      <c r="B107" s="12">
        <f>IFERROR(__xludf.DUMMYFUNCTION("""COMPUTED_VALUE"""),1106.0)</f>
        <v>1106</v>
      </c>
      <c r="C107" s="12" t="str">
        <f>IFERROR(__xludf.DUMMYFUNCTION("""COMPUTED_VALUE"""),"ISC1106")</f>
        <v>ISC1106</v>
      </c>
      <c r="D107" s="18" t="str">
        <f>IFERROR(__xludf.DUMMYFUNCTION("""COMPUTED_VALUE"""),"FASS")</f>
        <v>FASS</v>
      </c>
      <c r="E107" s="15" t="str">
        <f>IFERROR(__xludf.DUMMYFUNCTION("""COMPUTED_VALUE"""),"ARTS AND SOCIAL SCIENCES")</f>
        <v>ARTS AND SOCIAL SCIENCES</v>
      </c>
      <c r="F107" s="12" t="str">
        <f>IFERROR(__xludf.DUMMYFUNCTION("""COMPUTED_VALUE"""),"AIE1002")</f>
        <v>AIE1002</v>
      </c>
      <c r="G107" s="16" t="str">
        <f>IFERROR(__xludf.DUMMYFUNCTION("""COMPUTED_VALUE"""),"Introduction to Politics")</f>
        <v>Introduction to Politics</v>
      </c>
      <c r="H107" s="12" t="str">
        <f>IFERROR(__xludf.DUMMYFUNCTION("""COMPUTED_VALUE"""),"NIL")</f>
        <v>NIL</v>
      </c>
      <c r="I107" s="18">
        <f>IFERROR(__xludf.DUMMYFUNCTION("""COMPUTED_VALUE"""),3.0)</f>
        <v>3</v>
      </c>
      <c r="J107" s="18" t="str">
        <f>IFERROR(__xludf.DUMMYFUNCTION("""COMPUTED_VALUE"""),"Semester 2")</f>
        <v>Semester 2</v>
      </c>
      <c r="K107" s="18" t="str">
        <f>IFERROR(__xludf.DUMMYFUNCTION("""COMPUTED_VALUE"""),"Semester 2")</f>
        <v>Semester 2</v>
      </c>
      <c r="L107" s="12" t="str">
        <f>IFERROR(__xludf.DUMMYFUNCTION("""COMPUTED_VALUE"""),"English")</f>
        <v>English</v>
      </c>
      <c r="M107" s="18" t="str">
        <f>IFERROR(__xludf.DUMMYFUNCTION("""COMPUTED_VALUE"""),"Not Applicable")</f>
        <v>Not Applicable</v>
      </c>
      <c r="N107" s="18" t="str">
        <f>IFERROR(__xludf.DUMMYFUNCTION("""COMPUTED_VALUE"""),"NA")</f>
        <v>NA</v>
      </c>
      <c r="O107" s="22" t="str">
        <f>IFERROR(__xludf.DUMMYFUNCTION("""COMPUTED_VALUE"""),"Not Applicable")</f>
        <v>Not Applicable</v>
      </c>
      <c r="P107" s="12" t="str">
        <f>IFERROR(__xludf.DUMMYFUNCTION("""COMPUTED_VALUE"""),"Undergraduate")</f>
        <v>Undergraduate</v>
      </c>
      <c r="Q107" s="33" t="str">
        <f>IFERROR(__xludf.DUMMYFUNCTION("""COMPUTED_VALUE"""),"")</f>
        <v/>
      </c>
      <c r="R107" s="20">
        <f>IFERROR(__xludf.DUMMYFUNCTION("""COMPUTED_VALUE"""),10.0)</f>
        <v>10</v>
      </c>
      <c r="S107" s="21" t="str">
        <f>IFERROR(__xludf.DUMMYFUNCTION("""COMPUTED_VALUE"""),"This course will focus on the introduction to  state system. It will cover on the types of governments and political systems. In addition, aspects such as sovereignty, government, political parties, political ideologies that shape the state system and gov"&amp;"ernment will be also studied. The weaknesses and challenges confronting the state system in the age of globalisation will also be analysed in the contemporary context.")</f>
        <v>This course will focus on the introduction to  state system. It will cover on the types of governments and political systems. In addition, aspects such as sovereignty, government, political parties, political ideologies that shape the state system and government will be also studied. The weaknesses and challenges confronting the state system in the age of globalisation will also be analysed in the contemporary context.</v>
      </c>
      <c r="T107" s="12"/>
      <c r="U107" s="12"/>
      <c r="V107" s="12"/>
      <c r="W107" s="12"/>
      <c r="X107" s="12"/>
      <c r="Y107" s="12"/>
      <c r="Z107" s="12"/>
      <c r="AA107" s="12"/>
      <c r="AB107" s="12"/>
      <c r="AC107" s="12"/>
    </row>
    <row r="108" ht="22.5" customHeight="1">
      <c r="A108" s="22">
        <f>IFERROR(__xludf.DUMMYFUNCTION("""COMPUTED_VALUE"""),107.0)</f>
        <v>107</v>
      </c>
      <c r="B108" s="12">
        <f>IFERROR(__xludf.DUMMYFUNCTION("""COMPUTED_VALUE"""),1107.0)</f>
        <v>1107</v>
      </c>
      <c r="C108" s="12" t="str">
        <f>IFERROR(__xludf.DUMMYFUNCTION("""COMPUTED_VALUE"""),"ISC1107")</f>
        <v>ISC1107</v>
      </c>
      <c r="D108" s="18" t="str">
        <f>IFERROR(__xludf.DUMMYFUNCTION("""COMPUTED_VALUE"""),"FASS")</f>
        <v>FASS</v>
      </c>
      <c r="E108" s="15" t="str">
        <f>IFERROR(__xludf.DUMMYFUNCTION("""COMPUTED_VALUE"""),"ARTS AND SOCIAL SCIENCES")</f>
        <v>ARTS AND SOCIAL SCIENCES</v>
      </c>
      <c r="F108" s="12" t="str">
        <f>IFERROR(__xludf.DUMMYFUNCTION("""COMPUTED_VALUE"""),"AIE1005")</f>
        <v>AIE1005</v>
      </c>
      <c r="G108" s="16" t="str">
        <f>IFERROR(__xludf.DUMMYFUNCTION("""COMPUTED_VALUE"""),"Research Methodology in International Relations")</f>
        <v>Research Methodology in International Relations</v>
      </c>
      <c r="H108" s="12" t="str">
        <f>IFERROR(__xludf.DUMMYFUNCTION("""COMPUTED_VALUE"""),"NIL")</f>
        <v>NIL</v>
      </c>
      <c r="I108" s="18">
        <f>IFERROR(__xludf.DUMMYFUNCTION("""COMPUTED_VALUE"""),3.0)</f>
        <v>3</v>
      </c>
      <c r="J108" s="18" t="str">
        <f>IFERROR(__xludf.DUMMYFUNCTION("""COMPUTED_VALUE"""),"Semester 2")</f>
        <v>Semester 2</v>
      </c>
      <c r="K108" s="18" t="str">
        <f>IFERROR(__xludf.DUMMYFUNCTION("""COMPUTED_VALUE"""),"Semester 2")</f>
        <v>Semester 2</v>
      </c>
      <c r="L108" s="12" t="str">
        <f>IFERROR(__xludf.DUMMYFUNCTION("""COMPUTED_VALUE"""),"English")</f>
        <v>English</v>
      </c>
      <c r="M108" s="18" t="str">
        <f>IFERROR(__xludf.DUMMYFUNCTION("""COMPUTED_VALUE"""),"Not Applicable")</f>
        <v>Not Applicable</v>
      </c>
      <c r="N108" s="18" t="str">
        <f>IFERROR(__xludf.DUMMYFUNCTION("""COMPUTED_VALUE"""),"NA")</f>
        <v>NA</v>
      </c>
      <c r="O108" s="22" t="str">
        <f>IFERROR(__xludf.DUMMYFUNCTION("""COMPUTED_VALUE"""),"Not Applicable")</f>
        <v>Not Applicable</v>
      </c>
      <c r="P108" s="12" t="str">
        <f>IFERROR(__xludf.DUMMYFUNCTION("""COMPUTED_VALUE"""),"Undergraduate")</f>
        <v>Undergraduate</v>
      </c>
      <c r="Q108" s="33" t="str">
        <f>IFERROR(__xludf.DUMMYFUNCTION("""COMPUTED_VALUE"""),"")</f>
        <v/>
      </c>
      <c r="R108" s="20">
        <f>IFERROR(__xludf.DUMMYFUNCTION("""COMPUTED_VALUE"""),10.0)</f>
        <v>10</v>
      </c>
      <c r="S108" s="21" t="str">
        <f>IFERROR(__xludf.DUMMYFUNCTION("""COMPUTED_VALUE"""),"This course exposes students to academic research and writing. It is compulsory for students to undertake this course because it teaches the students on research methodology. Academic writing require the students to be exposed with proper methodology and "&amp;"relevant approaches. This course will highlight on qualitative methodology, data collection and analysis for the students of International Relations. This will enhance student knowledge when comes to doing research.")</f>
        <v>This course exposes students to academic research and writing. It is compulsory for students to undertake this course because it teaches the students on research methodology. Academic writing require the students to be exposed with proper methodology and relevant approaches. This course will highlight on qualitative methodology, data collection and analysis for the students of International Relations. This will enhance student knowledge when comes to doing research.</v>
      </c>
      <c r="T108" s="12"/>
      <c r="U108" s="12"/>
      <c r="V108" s="12"/>
      <c r="W108" s="12"/>
      <c r="X108" s="12"/>
      <c r="Y108" s="12"/>
      <c r="Z108" s="12"/>
      <c r="AA108" s="12"/>
      <c r="AB108" s="12"/>
      <c r="AC108" s="12"/>
    </row>
    <row r="109" ht="22.5" customHeight="1">
      <c r="A109" s="22">
        <f>IFERROR(__xludf.DUMMYFUNCTION("""COMPUTED_VALUE"""),108.0)</f>
        <v>108</v>
      </c>
      <c r="B109" s="12">
        <f>IFERROR(__xludf.DUMMYFUNCTION("""COMPUTED_VALUE"""),1108.0)</f>
        <v>1108</v>
      </c>
      <c r="C109" s="12" t="str">
        <f>IFERROR(__xludf.DUMMYFUNCTION("""COMPUTED_VALUE"""),"ISC1108")</f>
        <v>ISC1108</v>
      </c>
      <c r="D109" s="18" t="str">
        <f>IFERROR(__xludf.DUMMYFUNCTION("""COMPUTED_VALUE"""),"FASS")</f>
        <v>FASS</v>
      </c>
      <c r="E109" s="15" t="str">
        <f>IFERROR(__xludf.DUMMYFUNCTION("""COMPUTED_VALUE"""),"ARTS AND SOCIAL SCIENCES")</f>
        <v>ARTS AND SOCIAL SCIENCES</v>
      </c>
      <c r="F109" s="12" t="str">
        <f>IFERROR(__xludf.DUMMYFUNCTION("""COMPUTED_VALUE"""),"AIE2002")</f>
        <v>AIE2002</v>
      </c>
      <c r="G109" s="16" t="str">
        <f>IFERROR(__xludf.DUMMYFUNCTION("""COMPUTED_VALUE"""),"Theories of International Relations II")</f>
        <v>Theories of International Relations II</v>
      </c>
      <c r="H109" s="12" t="str">
        <f>IFERROR(__xludf.DUMMYFUNCTION("""COMPUTED_VALUE"""),"NIL")</f>
        <v>NIL</v>
      </c>
      <c r="I109" s="18">
        <f>IFERROR(__xludf.DUMMYFUNCTION("""COMPUTED_VALUE"""),3.0)</f>
        <v>3</v>
      </c>
      <c r="J109" s="18" t="str">
        <f>IFERROR(__xludf.DUMMYFUNCTION("""COMPUTED_VALUE"""),"Semester 2")</f>
        <v>Semester 2</v>
      </c>
      <c r="K109" s="18" t="str">
        <f>IFERROR(__xludf.DUMMYFUNCTION("""COMPUTED_VALUE"""),"Semester 2")</f>
        <v>Semester 2</v>
      </c>
      <c r="L109" s="12" t="str">
        <f>IFERROR(__xludf.DUMMYFUNCTION("""COMPUTED_VALUE"""),"English")</f>
        <v>English</v>
      </c>
      <c r="M109" s="18" t="str">
        <f>IFERROR(__xludf.DUMMYFUNCTION("""COMPUTED_VALUE"""),"Not Applicable")</f>
        <v>Not Applicable</v>
      </c>
      <c r="N109" s="18" t="str">
        <f>IFERROR(__xludf.DUMMYFUNCTION("""COMPUTED_VALUE"""),"NA")</f>
        <v>NA</v>
      </c>
      <c r="O109" s="22" t="str">
        <f>IFERROR(__xludf.DUMMYFUNCTION("""COMPUTED_VALUE"""),"Not Applicable")</f>
        <v>Not Applicable</v>
      </c>
      <c r="P109" s="12" t="str">
        <f>IFERROR(__xludf.DUMMYFUNCTION("""COMPUTED_VALUE"""),"Undergraduate")</f>
        <v>Undergraduate</v>
      </c>
      <c r="Q109" s="33" t="str">
        <f>IFERROR(__xludf.DUMMYFUNCTION("""COMPUTED_VALUE"""),"")</f>
        <v/>
      </c>
      <c r="R109" s="20">
        <f>IFERROR(__xludf.DUMMYFUNCTION("""COMPUTED_VALUE"""),10.0)</f>
        <v>10</v>
      </c>
      <c r="S109" s="21" t="str">
        <f>IFERROR(__xludf.DUMMYFUNCTION("""COMPUTED_VALUE"""),"The aim of the course is to analyse the new theories of International Relations since the end of the Cold War. The course also analyses the impact of these theories towards the discipline of International Relations. Focus will be given to the application "&amp;"of the theories in analysing contemporary international issues.")</f>
        <v>The aim of the course is to analyse the new theories of International Relations since the end of the Cold War. The course also analyses the impact of these theories towards the discipline of International Relations. Focus will be given to the application of the theories in analysing contemporary international issues.</v>
      </c>
      <c r="T109" s="12"/>
      <c r="U109" s="12"/>
      <c r="V109" s="12"/>
      <c r="W109" s="12"/>
      <c r="X109" s="12"/>
      <c r="Y109" s="12"/>
      <c r="Z109" s="12"/>
      <c r="AA109" s="12"/>
      <c r="AB109" s="12"/>
      <c r="AC109" s="12"/>
    </row>
    <row r="110" ht="22.5" customHeight="1">
      <c r="A110" s="22">
        <f>IFERROR(__xludf.DUMMYFUNCTION("""COMPUTED_VALUE"""),109.0)</f>
        <v>109</v>
      </c>
      <c r="B110" s="12">
        <f>IFERROR(__xludf.DUMMYFUNCTION("""COMPUTED_VALUE"""),1109.0)</f>
        <v>1109</v>
      </c>
      <c r="C110" s="12" t="str">
        <f>IFERROR(__xludf.DUMMYFUNCTION("""COMPUTED_VALUE"""),"ISC1109")</f>
        <v>ISC1109</v>
      </c>
      <c r="D110" s="18" t="str">
        <f>IFERROR(__xludf.DUMMYFUNCTION("""COMPUTED_VALUE"""),"FASS")</f>
        <v>FASS</v>
      </c>
      <c r="E110" s="15" t="str">
        <f>IFERROR(__xludf.DUMMYFUNCTION("""COMPUTED_VALUE"""),"ARTS AND SOCIAL SCIENCES")</f>
        <v>ARTS AND SOCIAL SCIENCES</v>
      </c>
      <c r="F110" s="12" t="str">
        <f>IFERROR(__xludf.DUMMYFUNCTION("""COMPUTED_VALUE"""),"AIE2005")</f>
        <v>AIE2005</v>
      </c>
      <c r="G110" s="16" t="str">
        <f>IFERROR(__xludf.DUMMYFUNCTION("""COMPUTED_VALUE"""),"Comparative Regionalism")</f>
        <v>Comparative Regionalism</v>
      </c>
      <c r="H110" s="12" t="str">
        <f>IFERROR(__xludf.DUMMYFUNCTION("""COMPUTED_VALUE"""),"NIL")</f>
        <v>NIL</v>
      </c>
      <c r="I110" s="18">
        <f>IFERROR(__xludf.DUMMYFUNCTION("""COMPUTED_VALUE"""),3.0)</f>
        <v>3</v>
      </c>
      <c r="J110" s="18" t="str">
        <f>IFERROR(__xludf.DUMMYFUNCTION("""COMPUTED_VALUE"""),"Semester 2")</f>
        <v>Semester 2</v>
      </c>
      <c r="K110" s="18" t="str">
        <f>IFERROR(__xludf.DUMMYFUNCTION("""COMPUTED_VALUE"""),"Semester 2")</f>
        <v>Semester 2</v>
      </c>
      <c r="L110" s="12" t="str">
        <f>IFERROR(__xludf.DUMMYFUNCTION("""COMPUTED_VALUE"""),"English")</f>
        <v>English</v>
      </c>
      <c r="M110" s="18" t="str">
        <f>IFERROR(__xludf.DUMMYFUNCTION("""COMPUTED_VALUE"""),"Not Applicable")</f>
        <v>Not Applicable</v>
      </c>
      <c r="N110" s="18" t="str">
        <f>IFERROR(__xludf.DUMMYFUNCTION("""COMPUTED_VALUE"""),"NA")</f>
        <v>NA</v>
      </c>
      <c r="O110" s="22" t="str">
        <f>IFERROR(__xludf.DUMMYFUNCTION("""COMPUTED_VALUE"""),"Not Applicable")</f>
        <v>Not Applicable</v>
      </c>
      <c r="P110" s="12" t="str">
        <f>IFERROR(__xludf.DUMMYFUNCTION("""COMPUTED_VALUE"""),"Undergraduate")</f>
        <v>Undergraduate</v>
      </c>
      <c r="Q110" s="33" t="str">
        <f>IFERROR(__xludf.DUMMYFUNCTION("""COMPUTED_VALUE"""),"")</f>
        <v/>
      </c>
      <c r="R110" s="20">
        <f>IFERROR(__xludf.DUMMYFUNCTION("""COMPUTED_VALUE"""),10.0)</f>
        <v>10</v>
      </c>
      <c r="S110" s="21" t="str">
        <f>IFERROR(__xludf.DUMMYFUNCTION("""COMPUTED_VALUE"""),"This course comprises the process of regionalism, regional institutions, globalisation and international relations. The course will also provide emphasis on international relations theories and its applicability within the context of regionalism. Focus wi"&amp;"ll be also on contemporary issues which influence policies of regional organisations. Analysis will be also on the differences in the regional process in different regions. How globalisation affects regionalism will be also covered.")</f>
        <v>This course comprises the process of regionalism, regional institutions, globalisation and international relations. The course will also provide emphasis on international relations theories and its applicability within the context of regionalism. Focus will be also on contemporary issues which influence policies of regional organisations. Analysis will be also on the differences in the regional process in different regions. How globalisation affects regionalism will be also covered.</v>
      </c>
      <c r="T110" s="12"/>
      <c r="U110" s="12"/>
      <c r="V110" s="12"/>
      <c r="W110" s="12"/>
      <c r="X110" s="12"/>
      <c r="Y110" s="12"/>
      <c r="Z110" s="12"/>
      <c r="AA110" s="12"/>
      <c r="AB110" s="12"/>
      <c r="AC110" s="12"/>
    </row>
    <row r="111" ht="22.5" customHeight="1">
      <c r="A111" s="22">
        <f>IFERROR(__xludf.DUMMYFUNCTION("""COMPUTED_VALUE"""),110.0)</f>
        <v>110</v>
      </c>
      <c r="B111" s="12">
        <f>IFERROR(__xludf.DUMMYFUNCTION("""COMPUTED_VALUE"""),1110.0)</f>
        <v>1110</v>
      </c>
      <c r="C111" s="12" t="str">
        <f>IFERROR(__xludf.DUMMYFUNCTION("""COMPUTED_VALUE"""),"ISC1110")</f>
        <v>ISC1110</v>
      </c>
      <c r="D111" s="18" t="str">
        <f>IFERROR(__xludf.DUMMYFUNCTION("""COMPUTED_VALUE"""),"FASS")</f>
        <v>FASS</v>
      </c>
      <c r="E111" s="15" t="str">
        <f>IFERROR(__xludf.DUMMYFUNCTION("""COMPUTED_VALUE"""),"ARTS AND SOCIAL SCIENCES")</f>
        <v>ARTS AND SOCIAL SCIENCES</v>
      </c>
      <c r="F111" s="12" t="str">
        <f>IFERROR(__xludf.DUMMYFUNCTION("""COMPUTED_VALUE"""),"AIE2006")</f>
        <v>AIE2006</v>
      </c>
      <c r="G111" s="16" t="str">
        <f>IFERROR(__xludf.DUMMYFUNCTION("""COMPUTED_VALUE"""),"International Law")</f>
        <v>International Law</v>
      </c>
      <c r="H111" s="12" t="str">
        <f>IFERROR(__xludf.DUMMYFUNCTION("""COMPUTED_VALUE"""),"NIL")</f>
        <v>NIL</v>
      </c>
      <c r="I111" s="18">
        <f>IFERROR(__xludf.DUMMYFUNCTION("""COMPUTED_VALUE"""),3.0)</f>
        <v>3</v>
      </c>
      <c r="J111" s="18" t="str">
        <f>IFERROR(__xludf.DUMMYFUNCTION("""COMPUTED_VALUE"""),"Semester 2")</f>
        <v>Semester 2</v>
      </c>
      <c r="K111" s="18" t="str">
        <f>IFERROR(__xludf.DUMMYFUNCTION("""COMPUTED_VALUE"""),"Semester 2")</f>
        <v>Semester 2</v>
      </c>
      <c r="L111" s="12" t="str">
        <f>IFERROR(__xludf.DUMMYFUNCTION("""COMPUTED_VALUE"""),"English")</f>
        <v>English</v>
      </c>
      <c r="M111" s="18" t="str">
        <f>IFERROR(__xludf.DUMMYFUNCTION("""COMPUTED_VALUE"""),"Not Applicable")</f>
        <v>Not Applicable</v>
      </c>
      <c r="N111" s="18" t="str">
        <f>IFERROR(__xludf.DUMMYFUNCTION("""COMPUTED_VALUE"""),"NA")</f>
        <v>NA</v>
      </c>
      <c r="O111" s="22" t="str">
        <f>IFERROR(__xludf.DUMMYFUNCTION("""COMPUTED_VALUE"""),"Not Applicable")</f>
        <v>Not Applicable</v>
      </c>
      <c r="P111" s="12" t="str">
        <f>IFERROR(__xludf.DUMMYFUNCTION("""COMPUTED_VALUE"""),"Undergraduate")</f>
        <v>Undergraduate</v>
      </c>
      <c r="Q111" s="33" t="str">
        <f>IFERROR(__xludf.DUMMYFUNCTION("""COMPUTED_VALUE"""),"")</f>
        <v/>
      </c>
      <c r="R111" s="20">
        <f>IFERROR(__xludf.DUMMYFUNCTION("""COMPUTED_VALUE"""),10.0)</f>
        <v>10</v>
      </c>
      <c r="S111" s="21" t="str">
        <f>IFERROR(__xludf.DUMMYFUNCTION("""COMPUTED_VALUE"""),"This course exposes the students to the sources of international law used by international courts and tribunals in making their decisions in any given international disputes. Students are also exposed to the legal methods and processes in solving internat"&amp;"ional disputes. The differences between municipal and international laws are also explained to the students. Students are also exposed to the different types of legal personalities having rights under the international law, and the elements and/or criteri"&amp;"a which must be fulfilled before such rights may be realized.")</f>
        <v>This course exposes the students to the sources of international law used by international courts and tribunals in making their decisions in any given international disputes. Students are also exposed to the legal methods and processes in solving international disputes. The differences between municipal and international laws are also explained to the students. Students are also exposed to the different types of legal personalities having rights under the international law, and the elements and/or criteria which must be fulfilled before such rights may be realized.</v>
      </c>
      <c r="T111" s="12"/>
      <c r="U111" s="12"/>
      <c r="V111" s="12"/>
      <c r="W111" s="12"/>
      <c r="X111" s="12"/>
      <c r="Y111" s="12"/>
      <c r="Z111" s="12"/>
      <c r="AA111" s="12"/>
      <c r="AB111" s="12"/>
      <c r="AC111" s="12"/>
    </row>
    <row r="112" ht="22.5" customHeight="1">
      <c r="A112" s="22">
        <f>IFERROR(__xludf.DUMMYFUNCTION("""COMPUTED_VALUE"""),111.0)</f>
        <v>111</v>
      </c>
      <c r="B112" s="12">
        <f>IFERROR(__xludf.DUMMYFUNCTION("""COMPUTED_VALUE"""),1111.0)</f>
        <v>1111</v>
      </c>
      <c r="C112" s="12" t="str">
        <f>IFERROR(__xludf.DUMMYFUNCTION("""COMPUTED_VALUE"""),"ISC1111")</f>
        <v>ISC1111</v>
      </c>
      <c r="D112" s="18" t="str">
        <f>IFERROR(__xludf.DUMMYFUNCTION("""COMPUTED_VALUE"""),"FASS")</f>
        <v>FASS</v>
      </c>
      <c r="E112" s="15" t="str">
        <f>IFERROR(__xludf.DUMMYFUNCTION("""COMPUTED_VALUE"""),"ARTS AND SOCIAL SCIENCES")</f>
        <v>ARTS AND SOCIAL SCIENCES</v>
      </c>
      <c r="F112" s="12" t="str">
        <f>IFERROR(__xludf.DUMMYFUNCTION("""COMPUTED_VALUE"""),"AIE3001")</f>
        <v>AIE3001</v>
      </c>
      <c r="G112" s="16" t="str">
        <f>IFERROR(__xludf.DUMMYFUNCTION("""COMPUTED_VALUE"""),"International Organisation")</f>
        <v>International Organisation</v>
      </c>
      <c r="H112" s="12" t="str">
        <f>IFERROR(__xludf.DUMMYFUNCTION("""COMPUTED_VALUE"""),"NIL")</f>
        <v>NIL</v>
      </c>
      <c r="I112" s="18">
        <f>IFERROR(__xludf.DUMMYFUNCTION("""COMPUTED_VALUE"""),3.0)</f>
        <v>3</v>
      </c>
      <c r="J112" s="18" t="str">
        <f>IFERROR(__xludf.DUMMYFUNCTION("""COMPUTED_VALUE"""),"Semester 2")</f>
        <v>Semester 2</v>
      </c>
      <c r="K112" s="18" t="str">
        <f>IFERROR(__xludf.DUMMYFUNCTION("""COMPUTED_VALUE"""),"Semester 2")</f>
        <v>Semester 2</v>
      </c>
      <c r="L112" s="12" t="str">
        <f>IFERROR(__xludf.DUMMYFUNCTION("""COMPUTED_VALUE"""),"English")</f>
        <v>English</v>
      </c>
      <c r="M112" s="18" t="str">
        <f>IFERROR(__xludf.DUMMYFUNCTION("""COMPUTED_VALUE"""),"Not Applicable")</f>
        <v>Not Applicable</v>
      </c>
      <c r="N112" s="18" t="str">
        <f>IFERROR(__xludf.DUMMYFUNCTION("""COMPUTED_VALUE"""),"NA")</f>
        <v>NA</v>
      </c>
      <c r="O112" s="22" t="str">
        <f>IFERROR(__xludf.DUMMYFUNCTION("""COMPUTED_VALUE"""),"Not Applicable")</f>
        <v>Not Applicable</v>
      </c>
      <c r="P112" s="12" t="str">
        <f>IFERROR(__xludf.DUMMYFUNCTION("""COMPUTED_VALUE"""),"Undergraduate")</f>
        <v>Undergraduate</v>
      </c>
      <c r="Q112" s="33" t="str">
        <f>IFERROR(__xludf.DUMMYFUNCTION("""COMPUTED_VALUE"""),"")</f>
        <v/>
      </c>
      <c r="R112" s="20">
        <f>IFERROR(__xludf.DUMMYFUNCTION("""COMPUTED_VALUE"""),10.0)</f>
        <v>10</v>
      </c>
      <c r="S112" s="21" t="str">
        <f>IFERROR(__xludf.DUMMYFUNCTION("""COMPUTED_VALUE"""),"Students will be exposed to the theories pertaining to the evolution of international organisations as well as the process of international integration. In addition, it will also focus on the development of international organisations in the 20th century "&amp;"especially through the study of the League of Nations and the United Nations. The main objective of this course is to study the role played by international organisations in world politics.")</f>
        <v>Students will be exposed to the theories pertaining to the evolution of international organisations as well as the process of international integration. In addition, it will also focus on the development of international organisations in the 20th century especially through the study of the League of Nations and the United Nations. The main objective of this course is to study the role played by international organisations in world politics.</v>
      </c>
      <c r="T112" s="12"/>
      <c r="U112" s="12"/>
      <c r="V112" s="12"/>
      <c r="W112" s="12"/>
      <c r="X112" s="12"/>
      <c r="Y112" s="12"/>
      <c r="Z112" s="12"/>
      <c r="AA112" s="12"/>
      <c r="AB112" s="12"/>
      <c r="AC112" s="12"/>
    </row>
    <row r="113" ht="22.5" customHeight="1">
      <c r="A113" s="22">
        <f>IFERROR(__xludf.DUMMYFUNCTION("""COMPUTED_VALUE"""),112.0)</f>
        <v>112</v>
      </c>
      <c r="B113" s="12">
        <f>IFERROR(__xludf.DUMMYFUNCTION("""COMPUTED_VALUE"""),1112.0)</f>
        <v>1112</v>
      </c>
      <c r="C113" s="12" t="str">
        <f>IFERROR(__xludf.DUMMYFUNCTION("""COMPUTED_VALUE"""),"ISC1112")</f>
        <v>ISC1112</v>
      </c>
      <c r="D113" s="18" t="str">
        <f>IFERROR(__xludf.DUMMYFUNCTION("""COMPUTED_VALUE"""),"FASS")</f>
        <v>FASS</v>
      </c>
      <c r="E113" s="15" t="str">
        <f>IFERROR(__xludf.DUMMYFUNCTION("""COMPUTED_VALUE"""),"ARTS AND SOCIAL SCIENCES")</f>
        <v>ARTS AND SOCIAL SCIENCES</v>
      </c>
      <c r="F113" s="12" t="str">
        <f>IFERROR(__xludf.DUMMYFUNCTION("""COMPUTED_VALUE"""),"AIE3003")</f>
        <v>AIE3003</v>
      </c>
      <c r="G113" s="16" t="str">
        <f>IFERROR(__xludf.DUMMYFUNCTION("""COMPUTED_VALUE"""),"International Security")</f>
        <v>International Security</v>
      </c>
      <c r="H113" s="12" t="str">
        <f>IFERROR(__xludf.DUMMYFUNCTION("""COMPUTED_VALUE"""),"NIL")</f>
        <v>NIL</v>
      </c>
      <c r="I113" s="18">
        <f>IFERROR(__xludf.DUMMYFUNCTION("""COMPUTED_VALUE"""),3.0)</f>
        <v>3</v>
      </c>
      <c r="J113" s="18" t="str">
        <f>IFERROR(__xludf.DUMMYFUNCTION("""COMPUTED_VALUE"""),"Semester 2")</f>
        <v>Semester 2</v>
      </c>
      <c r="K113" s="18" t="str">
        <f>IFERROR(__xludf.DUMMYFUNCTION("""COMPUTED_VALUE"""),"Semester 2")</f>
        <v>Semester 2</v>
      </c>
      <c r="L113" s="12" t="str">
        <f>IFERROR(__xludf.DUMMYFUNCTION("""COMPUTED_VALUE"""),"English")</f>
        <v>English</v>
      </c>
      <c r="M113" s="18" t="str">
        <f>IFERROR(__xludf.DUMMYFUNCTION("""COMPUTED_VALUE"""),"Not Applicable")</f>
        <v>Not Applicable</v>
      </c>
      <c r="N113" s="18" t="str">
        <f>IFERROR(__xludf.DUMMYFUNCTION("""COMPUTED_VALUE"""),"NA")</f>
        <v>NA</v>
      </c>
      <c r="O113" s="22" t="str">
        <f>IFERROR(__xludf.DUMMYFUNCTION("""COMPUTED_VALUE"""),"Not Applicable")</f>
        <v>Not Applicable</v>
      </c>
      <c r="P113" s="12" t="str">
        <f>IFERROR(__xludf.DUMMYFUNCTION("""COMPUTED_VALUE"""),"Undergraduate")</f>
        <v>Undergraduate</v>
      </c>
      <c r="Q113" s="33" t="str">
        <f>IFERROR(__xludf.DUMMYFUNCTION("""COMPUTED_VALUE"""),"")</f>
        <v/>
      </c>
      <c r="R113" s="20">
        <f>IFERROR(__xludf.DUMMYFUNCTION("""COMPUTED_VALUE"""),10.0)</f>
        <v>10</v>
      </c>
      <c r="S113" s="21" t="str">
        <f>IFERROR(__xludf.DUMMYFUNCTION("""COMPUTED_VALUE"""),"This course will study the problems of international security. The focus will be on the variety of issues affecting the national and global security in general. Issues relating to the causes and types of wars will be covered. In addition, the problems of "&amp;"arms race and non-military threats will be also given serious attention. In this context, the students will be also exposed to translational threats such as the environmental problem and organised crimes whereby factors that are beyond state control can b"&amp;"e studied. Beside theoretical dimensions, this course will familiarise students to the process of policy making in international security.")</f>
        <v>This course will study the problems of international security. The focus will be on the variety of issues affecting the national and global security in general. Issues relating to the causes and types of wars will be covered. In addition, the problems of arms race and non-military threats will be also given serious attention. In this context, the students will be also exposed to translational threats such as the environmental problem and organised crimes whereby factors that are beyond state control can be studied. Beside theoretical dimensions, this course will familiarise students to the process of policy making in international security.</v>
      </c>
      <c r="T113" s="12"/>
      <c r="U113" s="12"/>
      <c r="V113" s="12"/>
      <c r="W113" s="12"/>
      <c r="X113" s="12"/>
      <c r="Y113" s="12"/>
      <c r="Z113" s="12"/>
      <c r="AA113" s="12"/>
      <c r="AB113" s="12"/>
      <c r="AC113" s="12"/>
    </row>
    <row r="114" ht="22.5" customHeight="1">
      <c r="A114" s="22">
        <f>IFERROR(__xludf.DUMMYFUNCTION("""COMPUTED_VALUE"""),113.0)</f>
        <v>113</v>
      </c>
      <c r="B114" s="12">
        <f>IFERROR(__xludf.DUMMYFUNCTION("""COMPUTED_VALUE"""),1113.0)</f>
        <v>1113</v>
      </c>
      <c r="C114" s="12" t="str">
        <f>IFERROR(__xludf.DUMMYFUNCTION("""COMPUTED_VALUE"""),"ISC1113")</f>
        <v>ISC1113</v>
      </c>
      <c r="D114" s="18" t="str">
        <f>IFERROR(__xludf.DUMMYFUNCTION("""COMPUTED_VALUE"""),"FASS")</f>
        <v>FASS</v>
      </c>
      <c r="E114" s="15" t="str">
        <f>IFERROR(__xludf.DUMMYFUNCTION("""COMPUTED_VALUE"""),"ARTS AND SOCIAL SCIENCES")</f>
        <v>ARTS AND SOCIAL SCIENCES</v>
      </c>
      <c r="F114" s="12" t="str">
        <f>IFERROR(__xludf.DUMMYFUNCTION("""COMPUTED_VALUE"""),"AIE3004")</f>
        <v>AIE3004</v>
      </c>
      <c r="G114" s="16" t="str">
        <f>IFERROR(__xludf.DUMMYFUNCTION("""COMPUTED_VALUE"""),"Foreign Policy of Malaysia")</f>
        <v>Foreign Policy of Malaysia</v>
      </c>
      <c r="H114" s="12" t="str">
        <f>IFERROR(__xludf.DUMMYFUNCTION("""COMPUTED_VALUE"""),"NIL")</f>
        <v>NIL</v>
      </c>
      <c r="I114" s="18">
        <f>IFERROR(__xludf.DUMMYFUNCTION("""COMPUTED_VALUE"""),3.0)</f>
        <v>3</v>
      </c>
      <c r="J114" s="18" t="str">
        <f>IFERROR(__xludf.DUMMYFUNCTION("""COMPUTED_VALUE"""),"Semester 2")</f>
        <v>Semester 2</v>
      </c>
      <c r="K114" s="18" t="str">
        <f>IFERROR(__xludf.DUMMYFUNCTION("""COMPUTED_VALUE"""),"Semester 2")</f>
        <v>Semester 2</v>
      </c>
      <c r="L114" s="12" t="str">
        <f>IFERROR(__xludf.DUMMYFUNCTION("""COMPUTED_VALUE"""),"English")</f>
        <v>English</v>
      </c>
      <c r="M114" s="18" t="str">
        <f>IFERROR(__xludf.DUMMYFUNCTION("""COMPUTED_VALUE"""),"Not Applicable")</f>
        <v>Not Applicable</v>
      </c>
      <c r="N114" s="18" t="str">
        <f>IFERROR(__xludf.DUMMYFUNCTION("""COMPUTED_VALUE"""),"NA")</f>
        <v>NA</v>
      </c>
      <c r="O114" s="22" t="str">
        <f>IFERROR(__xludf.DUMMYFUNCTION("""COMPUTED_VALUE"""),"Not Applicable")</f>
        <v>Not Applicable</v>
      </c>
      <c r="P114" s="12" t="str">
        <f>IFERROR(__xludf.DUMMYFUNCTION("""COMPUTED_VALUE"""),"Undergraduate")</f>
        <v>Undergraduate</v>
      </c>
      <c r="Q114" s="33" t="str">
        <f>IFERROR(__xludf.DUMMYFUNCTION("""COMPUTED_VALUE"""),"")</f>
        <v/>
      </c>
      <c r="R114" s="20">
        <f>IFERROR(__xludf.DUMMYFUNCTION("""COMPUTED_VALUE"""),10.0)</f>
        <v>10</v>
      </c>
      <c r="S114" s="21" t="str">
        <f>IFERROR(__xludf.DUMMYFUNCTION("""COMPUTED_VALUE"""),"Among the themes that will be studied are the theoretical framework and the various approaches used in the study of foreign policy. Internal and external factors that influence foreign policy will also be identified. The formulation, implementation, effec"&amp;"tiveness and the changes in foreign policy orientation will also be studied. Malaysia’s relations with the big powers / neighbouring states and its posture on international issues will also be analysed.")</f>
        <v>Among the themes that will be studied are the theoretical framework and the various approaches used in the study of foreign policy. Internal and external factors that influence foreign policy will also be identified. The formulation, implementation, effectiveness and the changes in foreign policy orientation will also be studied. Malaysia’s relations with the big powers / neighbouring states and its posture on international issues will also be analysed.</v>
      </c>
      <c r="T114" s="12"/>
      <c r="U114" s="12"/>
      <c r="V114" s="12"/>
      <c r="W114" s="12"/>
      <c r="X114" s="12"/>
      <c r="Y114" s="12"/>
      <c r="Z114" s="12"/>
      <c r="AA114" s="12"/>
      <c r="AB114" s="12"/>
      <c r="AC114" s="12"/>
    </row>
    <row r="115" ht="22.5" customHeight="1">
      <c r="A115" s="22">
        <f>IFERROR(__xludf.DUMMYFUNCTION("""COMPUTED_VALUE"""),114.0)</f>
        <v>114</v>
      </c>
      <c r="B115" s="12">
        <f>IFERROR(__xludf.DUMMYFUNCTION("""COMPUTED_VALUE"""),1114.0)</f>
        <v>1114</v>
      </c>
      <c r="C115" s="12" t="str">
        <f>IFERROR(__xludf.DUMMYFUNCTION("""COMPUTED_VALUE"""),"ISC1114")</f>
        <v>ISC1114</v>
      </c>
      <c r="D115" s="18" t="str">
        <f>IFERROR(__xludf.DUMMYFUNCTION("""COMPUTED_VALUE"""),"FASS")</f>
        <v>FASS</v>
      </c>
      <c r="E115" s="15" t="str">
        <f>IFERROR(__xludf.DUMMYFUNCTION("""COMPUTED_VALUE"""),"ARTS AND SOCIAL SCIENCES")</f>
        <v>ARTS AND SOCIAL SCIENCES</v>
      </c>
      <c r="F115" s="12" t="str">
        <f>IFERROR(__xludf.DUMMYFUNCTION("""COMPUTED_VALUE"""),"AIE3007")</f>
        <v>AIE3007</v>
      </c>
      <c r="G115" s="16" t="str">
        <f>IFERROR(__xludf.DUMMYFUNCTION("""COMPUTED_VALUE"""),"South Asia in International Relations")</f>
        <v>South Asia in International Relations</v>
      </c>
      <c r="H115" s="12" t="str">
        <f>IFERROR(__xludf.DUMMYFUNCTION("""COMPUTED_VALUE"""),"NIL")</f>
        <v>NIL</v>
      </c>
      <c r="I115" s="18">
        <f>IFERROR(__xludf.DUMMYFUNCTION("""COMPUTED_VALUE"""),3.0)</f>
        <v>3</v>
      </c>
      <c r="J115" s="18" t="str">
        <f>IFERROR(__xludf.DUMMYFUNCTION("""COMPUTED_VALUE"""),"Semester 2")</f>
        <v>Semester 2</v>
      </c>
      <c r="K115" s="18" t="str">
        <f>IFERROR(__xludf.DUMMYFUNCTION("""COMPUTED_VALUE"""),"Not Offered")</f>
        <v>Not Offered</v>
      </c>
      <c r="L115" s="12" t="str">
        <f>IFERROR(__xludf.DUMMYFUNCTION("""COMPUTED_VALUE"""),"English")</f>
        <v>English</v>
      </c>
      <c r="M115" s="18" t="str">
        <f>IFERROR(__xludf.DUMMYFUNCTION("""COMPUTED_VALUE"""),"Not Applicable")</f>
        <v>Not Applicable</v>
      </c>
      <c r="N115" s="18" t="str">
        <f>IFERROR(__xludf.DUMMYFUNCTION("""COMPUTED_VALUE"""),"NA")</f>
        <v>NA</v>
      </c>
      <c r="O115" s="22" t="str">
        <f>IFERROR(__xludf.DUMMYFUNCTION("""COMPUTED_VALUE"""),"Not Applicable")</f>
        <v>Not Applicable</v>
      </c>
      <c r="P115" s="12" t="str">
        <f>IFERROR(__xludf.DUMMYFUNCTION("""COMPUTED_VALUE"""),"Undergraduate")</f>
        <v>Undergraduate</v>
      </c>
      <c r="Q115" s="33" t="str">
        <f>IFERROR(__xludf.DUMMYFUNCTION("""COMPUTED_VALUE"""),"")</f>
        <v/>
      </c>
      <c r="R115" s="20">
        <f>IFERROR(__xludf.DUMMYFUNCTION("""COMPUTED_VALUE"""),10.0)</f>
        <v>10</v>
      </c>
      <c r="S115" s="21" t="str">
        <f>IFERROR(__xludf.DUMMYFUNCTION("""COMPUTED_VALUE"""),"")</f>
        <v/>
      </c>
      <c r="T115" s="12"/>
      <c r="U115" s="12"/>
      <c r="V115" s="12"/>
      <c r="W115" s="12"/>
      <c r="X115" s="12"/>
      <c r="Y115" s="12"/>
      <c r="Z115" s="12"/>
      <c r="AA115" s="12"/>
      <c r="AB115" s="12"/>
      <c r="AC115" s="12"/>
    </row>
    <row r="116" ht="22.5" customHeight="1">
      <c r="A116" s="22">
        <f>IFERROR(__xludf.DUMMYFUNCTION("""COMPUTED_VALUE"""),115.0)</f>
        <v>115</v>
      </c>
      <c r="B116" s="12">
        <f>IFERROR(__xludf.DUMMYFUNCTION("""COMPUTED_VALUE"""),1115.0)</f>
        <v>1115</v>
      </c>
      <c r="C116" s="12" t="str">
        <f>IFERROR(__xludf.DUMMYFUNCTION("""COMPUTED_VALUE"""),"ISC1115")</f>
        <v>ISC1115</v>
      </c>
      <c r="D116" s="18" t="str">
        <f>IFERROR(__xludf.DUMMYFUNCTION("""COMPUTED_VALUE"""),"FASS")</f>
        <v>FASS</v>
      </c>
      <c r="E116" s="15" t="str">
        <f>IFERROR(__xludf.DUMMYFUNCTION("""COMPUTED_VALUE"""),"ARTS AND SOCIAL SCIENCES")</f>
        <v>ARTS AND SOCIAL SCIENCES</v>
      </c>
      <c r="F116" s="12" t="str">
        <f>IFERROR(__xludf.DUMMYFUNCTION("""COMPUTED_VALUE"""),"AIE3009")</f>
        <v>AIE3009</v>
      </c>
      <c r="G116" s="16" t="str">
        <f>IFERROR(__xludf.DUMMYFUNCTION("""COMPUTED_VALUE"""),"Conflict Analysis")</f>
        <v>Conflict Analysis</v>
      </c>
      <c r="H116" s="12" t="str">
        <f>IFERROR(__xludf.DUMMYFUNCTION("""COMPUTED_VALUE"""),"NIL")</f>
        <v>NIL</v>
      </c>
      <c r="I116" s="18">
        <f>IFERROR(__xludf.DUMMYFUNCTION("""COMPUTED_VALUE"""),3.0)</f>
        <v>3</v>
      </c>
      <c r="J116" s="18" t="str">
        <f>IFERROR(__xludf.DUMMYFUNCTION("""COMPUTED_VALUE"""),"Semester 2")</f>
        <v>Semester 2</v>
      </c>
      <c r="K116" s="18" t="str">
        <f>IFERROR(__xludf.DUMMYFUNCTION("""COMPUTED_VALUE"""),"Semester 2")</f>
        <v>Semester 2</v>
      </c>
      <c r="L116" s="12" t="str">
        <f>IFERROR(__xludf.DUMMYFUNCTION("""COMPUTED_VALUE"""),"English")</f>
        <v>English</v>
      </c>
      <c r="M116" s="18" t="str">
        <f>IFERROR(__xludf.DUMMYFUNCTION("""COMPUTED_VALUE"""),"Not Applicable")</f>
        <v>Not Applicable</v>
      </c>
      <c r="N116" s="18" t="str">
        <f>IFERROR(__xludf.DUMMYFUNCTION("""COMPUTED_VALUE"""),"NA")</f>
        <v>NA</v>
      </c>
      <c r="O116" s="22" t="str">
        <f>IFERROR(__xludf.DUMMYFUNCTION("""COMPUTED_VALUE"""),"Not Applicable")</f>
        <v>Not Applicable</v>
      </c>
      <c r="P116" s="12" t="str">
        <f>IFERROR(__xludf.DUMMYFUNCTION("""COMPUTED_VALUE"""),"Undergraduate")</f>
        <v>Undergraduate</v>
      </c>
      <c r="Q116" s="33" t="str">
        <f>IFERROR(__xludf.DUMMYFUNCTION("""COMPUTED_VALUE"""),"")</f>
        <v/>
      </c>
      <c r="R116" s="20">
        <f>IFERROR(__xludf.DUMMYFUNCTION("""COMPUTED_VALUE"""),10.0)</f>
        <v>10</v>
      </c>
      <c r="S116" s="21" t="str">
        <f>IFERROR(__xludf.DUMMYFUNCTION("""COMPUTED_VALUE"""),"This course will expose students to identify the types and causes of international conflicts as well as the approaches/methods employed in managing international conflicts. Emphasis will be given to the application of approaches/methods of conflict manage"&amp;"ment such as humanitarian intervention, the role of non-state entities, negotiations and diplomacy. Apart from that, the course will also evaluate the effectiveness of approaches/methods used in the management of international conflicts.")</f>
        <v>This course will expose students to identify the types and causes of international conflicts as well as the approaches/methods employed in managing international conflicts. Emphasis will be given to the application of approaches/methods of conflict management such as humanitarian intervention, the role of non-state entities, negotiations and diplomacy. Apart from that, the course will also evaluate the effectiveness of approaches/methods used in the management of international conflicts.</v>
      </c>
      <c r="T116" s="12"/>
      <c r="U116" s="12"/>
      <c r="V116" s="12"/>
      <c r="W116" s="12"/>
      <c r="X116" s="12"/>
      <c r="Y116" s="12"/>
      <c r="Z116" s="12"/>
      <c r="AA116" s="12"/>
      <c r="AB116" s="12"/>
      <c r="AC116" s="12"/>
    </row>
    <row r="117" ht="22.5" customHeight="1">
      <c r="A117" s="22">
        <f>IFERROR(__xludf.DUMMYFUNCTION("""COMPUTED_VALUE"""),116.0)</f>
        <v>116</v>
      </c>
      <c r="B117" s="12">
        <f>IFERROR(__xludf.DUMMYFUNCTION("""COMPUTED_VALUE"""),1116.0)</f>
        <v>1116</v>
      </c>
      <c r="C117" s="12" t="str">
        <f>IFERROR(__xludf.DUMMYFUNCTION("""COMPUTED_VALUE"""),"ISC1116")</f>
        <v>ISC1116</v>
      </c>
      <c r="D117" s="18" t="str">
        <f>IFERROR(__xludf.DUMMYFUNCTION("""COMPUTED_VALUE"""),"FASS")</f>
        <v>FASS</v>
      </c>
      <c r="E117" s="15" t="str">
        <f>IFERROR(__xludf.DUMMYFUNCTION("""COMPUTED_VALUE"""),"ARTS AND SOCIAL SCIENCES")</f>
        <v>ARTS AND SOCIAL SCIENCES</v>
      </c>
      <c r="F117" s="12" t="str">
        <f>IFERROR(__xludf.DUMMYFUNCTION("""COMPUTED_VALUE"""),"AIE3010")</f>
        <v>AIE3010</v>
      </c>
      <c r="G117" s="16" t="str">
        <f>IFERROR(__xludf.DUMMYFUNCTION("""COMPUTED_VALUE"""),"Theory and Practice of Diplomacy")</f>
        <v>Theory and Practice of Diplomacy</v>
      </c>
      <c r="H117" s="12" t="str">
        <f>IFERROR(__xludf.DUMMYFUNCTION("""COMPUTED_VALUE"""),"NIL")</f>
        <v>NIL</v>
      </c>
      <c r="I117" s="18">
        <f>IFERROR(__xludf.DUMMYFUNCTION("""COMPUTED_VALUE"""),3.0)</f>
        <v>3</v>
      </c>
      <c r="J117" s="18" t="str">
        <f>IFERROR(__xludf.DUMMYFUNCTION("""COMPUTED_VALUE"""),"Semester 2")</f>
        <v>Semester 2</v>
      </c>
      <c r="K117" s="18" t="str">
        <f>IFERROR(__xludf.DUMMYFUNCTION("""COMPUTED_VALUE"""),"Semester 2")</f>
        <v>Semester 2</v>
      </c>
      <c r="L117" s="12" t="str">
        <f>IFERROR(__xludf.DUMMYFUNCTION("""COMPUTED_VALUE"""),"English")</f>
        <v>English</v>
      </c>
      <c r="M117" s="18" t="str">
        <f>IFERROR(__xludf.DUMMYFUNCTION("""COMPUTED_VALUE"""),"Not Applicable")</f>
        <v>Not Applicable</v>
      </c>
      <c r="N117" s="18" t="str">
        <f>IFERROR(__xludf.DUMMYFUNCTION("""COMPUTED_VALUE"""),"NA")</f>
        <v>NA</v>
      </c>
      <c r="O117" s="22" t="str">
        <f>IFERROR(__xludf.DUMMYFUNCTION("""COMPUTED_VALUE"""),"Not Applicable")</f>
        <v>Not Applicable</v>
      </c>
      <c r="P117" s="12" t="str">
        <f>IFERROR(__xludf.DUMMYFUNCTION("""COMPUTED_VALUE"""),"Undergraduate")</f>
        <v>Undergraduate</v>
      </c>
      <c r="Q117" s="33" t="str">
        <f>IFERROR(__xludf.DUMMYFUNCTION("""COMPUTED_VALUE"""),"")</f>
        <v/>
      </c>
      <c r="R117" s="20">
        <f>IFERROR(__xludf.DUMMYFUNCTION("""COMPUTED_VALUE"""),10.0)</f>
        <v>10</v>
      </c>
      <c r="S117" s="21" t="str">
        <f>IFERROR(__xludf.DUMMYFUNCTION("""COMPUTED_VALUE"""),"Among the themes that will be studied are the theoretical framework and the various approaches used in the study of foreign policy. Internal and external factors that influence foreign policy will also be identified. The formulation, implementation, effec"&amp;"tiveness and the changes in foreign policy orientation will also be studied. Malaysia’s relations with the big powers / neighbouring states and its posture on international issues will also be analysed.")</f>
        <v>Among the themes that will be studied are the theoretical framework and the various approaches used in the study of foreign policy. Internal and external factors that influence foreign policy will also be identified. The formulation, implementation, effectiveness and the changes in foreign policy orientation will also be studied. Malaysia’s relations with the big powers / neighbouring states and its posture on international issues will also be analysed.</v>
      </c>
      <c r="T117" s="12"/>
      <c r="U117" s="12"/>
      <c r="V117" s="12"/>
      <c r="W117" s="12"/>
      <c r="X117" s="12"/>
      <c r="Y117" s="12"/>
      <c r="Z117" s="12"/>
      <c r="AA117" s="12"/>
      <c r="AB117" s="12"/>
      <c r="AC117" s="12"/>
    </row>
    <row r="118" ht="22.5" customHeight="1">
      <c r="A118" s="22">
        <f>IFERROR(__xludf.DUMMYFUNCTION("""COMPUTED_VALUE"""),117.0)</f>
        <v>117</v>
      </c>
      <c r="B118" s="12">
        <f>IFERROR(__xludf.DUMMYFUNCTION("""COMPUTED_VALUE"""),1117.0)</f>
        <v>1117</v>
      </c>
      <c r="C118" s="12" t="str">
        <f>IFERROR(__xludf.DUMMYFUNCTION("""COMPUTED_VALUE"""),"ISC1117")</f>
        <v>ISC1117</v>
      </c>
      <c r="D118" s="18" t="str">
        <f>IFERROR(__xludf.DUMMYFUNCTION("""COMPUTED_VALUE"""),"FASS")</f>
        <v>FASS</v>
      </c>
      <c r="E118" s="15" t="str">
        <f>IFERROR(__xludf.DUMMYFUNCTION("""COMPUTED_VALUE"""),"ARTS AND SOCIAL SCIENCES")</f>
        <v>ARTS AND SOCIAL SCIENCES</v>
      </c>
      <c r="F118" s="12" t="str">
        <f>IFERROR(__xludf.DUMMYFUNCTION("""COMPUTED_VALUE"""),"AIF2019")</f>
        <v>AIF2019</v>
      </c>
      <c r="G118" s="16" t="str">
        <f>IFERROR(__xludf.DUMMYFUNCTION("""COMPUTED_VALUE"""),"Culture and Society in Southeast Asia")</f>
        <v>Culture and Society in Southeast Asia</v>
      </c>
      <c r="H118" s="12" t="str">
        <f>IFERROR(__xludf.DUMMYFUNCTION("""COMPUTED_VALUE"""),"NIL")</f>
        <v>NIL</v>
      </c>
      <c r="I118" s="18">
        <f>IFERROR(__xludf.DUMMYFUNCTION("""COMPUTED_VALUE"""),3.0)</f>
        <v>3</v>
      </c>
      <c r="J118" s="18" t="str">
        <f>IFERROR(__xludf.DUMMYFUNCTION("""COMPUTED_VALUE"""),"Semester 2")</f>
        <v>Semester 2</v>
      </c>
      <c r="K118" s="18" t="str">
        <f>IFERROR(__xludf.DUMMYFUNCTION("""COMPUTED_VALUE"""),"Semester 2")</f>
        <v>Semester 2</v>
      </c>
      <c r="L118" s="12" t="str">
        <f>IFERROR(__xludf.DUMMYFUNCTION("""COMPUTED_VALUE"""),"English")</f>
        <v>English</v>
      </c>
      <c r="M118" s="18" t="str">
        <f>IFERROR(__xludf.DUMMYFUNCTION("""COMPUTED_VALUE"""),"Not Applicable")</f>
        <v>Not Applicable</v>
      </c>
      <c r="N118" s="18" t="str">
        <f>IFERROR(__xludf.DUMMYFUNCTION("""COMPUTED_VALUE"""),"NA")</f>
        <v>NA</v>
      </c>
      <c r="O118" s="22" t="str">
        <f>IFERROR(__xludf.DUMMYFUNCTION("""COMPUTED_VALUE"""),"Not Applicable")</f>
        <v>Not Applicable</v>
      </c>
      <c r="P118" s="12" t="str">
        <f>IFERROR(__xludf.DUMMYFUNCTION("""COMPUTED_VALUE"""),"Undergraduate")</f>
        <v>Undergraduate</v>
      </c>
      <c r="Q118" s="33" t="str">
        <f>IFERROR(__xludf.DUMMYFUNCTION("""COMPUTED_VALUE"""),"")</f>
        <v/>
      </c>
      <c r="R118" s="20">
        <f>IFERROR(__xludf.DUMMYFUNCTION("""COMPUTED_VALUE"""),10.0)</f>
        <v>10</v>
      </c>
      <c r="S118" s="21" t="str">
        <f>IFERROR(__xludf.DUMMYFUNCTION("""COMPUTED_VALUE"""),"The course introduces students to socio-political cultures of communities in Southeast Asia with references to specific case studies from each Southeast Asian country. Key concepts related to socio-politics namely power, legitimacy, leadership and commona"&amp;"lities in the culture of Southeast Asian society i.e. cultural matrix will be discussed. Core religions namely Buddhism in mainland and Islam in island Southeast Asia as well as cultural practices and law such as the Adat among the people of the region wi"&amp;"ll also be examined. The course also discusses adaptations to local socio-political cultures as a result of various external influences including Indian and Chinese civilizations, Islam and western colonisation. These consequently led to the multiple vari"&amp;"ations and syncretic practices in the socio-cultures of the societies in Southeast Asia. ")</f>
        <v>The course introduces students to socio-political cultures of communities in Southeast Asia with references to specific case studies from each Southeast Asian country. Key concepts related to socio-politics namely power, legitimacy, leadership and commonalities in the culture of Southeast Asian society i.e. cultural matrix will be discussed. Core religions namely Buddhism in mainland and Islam in island Southeast Asia as well as cultural practices and law such as the Adat among the people of the region will also be examined. The course also discusses adaptations to local socio-political cultures as a result of various external influences including Indian and Chinese civilizations, Islam and western colonisation. These consequently led to the multiple variations and syncretic practices in the socio-cultures of the societies in Southeast Asia. </v>
      </c>
      <c r="T118" s="12"/>
      <c r="U118" s="12"/>
      <c r="V118" s="12"/>
      <c r="W118" s="12"/>
      <c r="X118" s="12"/>
      <c r="Y118" s="12"/>
      <c r="Z118" s="12"/>
      <c r="AA118" s="12"/>
      <c r="AB118" s="12"/>
      <c r="AC118" s="12"/>
    </row>
    <row r="119" ht="22.5" customHeight="1">
      <c r="A119" s="22">
        <f>IFERROR(__xludf.DUMMYFUNCTION("""COMPUTED_VALUE"""),118.0)</f>
        <v>118</v>
      </c>
      <c r="B119" s="12">
        <f>IFERROR(__xludf.DUMMYFUNCTION("""COMPUTED_VALUE"""),1118.0)</f>
        <v>1118</v>
      </c>
      <c r="C119" s="12" t="str">
        <f>IFERROR(__xludf.DUMMYFUNCTION("""COMPUTED_VALUE"""),"ISC1118")</f>
        <v>ISC1118</v>
      </c>
      <c r="D119" s="18" t="str">
        <f>IFERROR(__xludf.DUMMYFUNCTION("""COMPUTED_VALUE"""),"FASS")</f>
        <v>FASS</v>
      </c>
      <c r="E119" s="15" t="str">
        <f>IFERROR(__xludf.DUMMYFUNCTION("""COMPUTED_VALUE"""),"ARTS AND SOCIAL SCIENCES")</f>
        <v>ARTS AND SOCIAL SCIENCES</v>
      </c>
      <c r="F119" s="12" t="str">
        <f>IFERROR(__xludf.DUMMYFUNCTION("""COMPUTED_VALUE"""),"AIF2021")</f>
        <v>AIF2021</v>
      </c>
      <c r="G119" s="16" t="str">
        <f>IFERROR(__xludf.DUMMYFUNCTION("""COMPUTED_VALUE"""),"Political Development in Southeast Asia")</f>
        <v>Political Development in Southeast Asia</v>
      </c>
      <c r="H119" s="12" t="str">
        <f>IFERROR(__xludf.DUMMYFUNCTION("""COMPUTED_VALUE"""),"NIL")</f>
        <v>NIL</v>
      </c>
      <c r="I119" s="18">
        <f>IFERROR(__xludf.DUMMYFUNCTION("""COMPUTED_VALUE"""),3.0)</f>
        <v>3</v>
      </c>
      <c r="J119" s="18" t="str">
        <f>IFERROR(__xludf.DUMMYFUNCTION("""COMPUTED_VALUE"""),"Semester 2")</f>
        <v>Semester 2</v>
      </c>
      <c r="K119" s="18" t="str">
        <f>IFERROR(__xludf.DUMMYFUNCTION("""COMPUTED_VALUE"""),"Semester 2")</f>
        <v>Semester 2</v>
      </c>
      <c r="L119" s="12" t="str">
        <f>IFERROR(__xludf.DUMMYFUNCTION("""COMPUTED_VALUE"""),"English")</f>
        <v>English</v>
      </c>
      <c r="M119" s="18" t="str">
        <f>IFERROR(__xludf.DUMMYFUNCTION("""COMPUTED_VALUE"""),"Not Applicable")</f>
        <v>Not Applicable</v>
      </c>
      <c r="N119" s="18" t="str">
        <f>IFERROR(__xludf.DUMMYFUNCTION("""COMPUTED_VALUE"""),"NA")</f>
        <v>NA</v>
      </c>
      <c r="O119" s="22" t="str">
        <f>IFERROR(__xludf.DUMMYFUNCTION("""COMPUTED_VALUE"""),"Not Applicable")</f>
        <v>Not Applicable</v>
      </c>
      <c r="P119" s="12" t="str">
        <f>IFERROR(__xludf.DUMMYFUNCTION("""COMPUTED_VALUE"""),"Undergraduate")</f>
        <v>Undergraduate</v>
      </c>
      <c r="Q119" s="33" t="str">
        <f>IFERROR(__xludf.DUMMYFUNCTION("""COMPUTED_VALUE"""),"")</f>
        <v/>
      </c>
      <c r="R119" s="20">
        <f>IFERROR(__xludf.DUMMYFUNCTION("""COMPUTED_VALUE"""),10.0)</f>
        <v>10</v>
      </c>
      <c r="S119" s="21" t="str">
        <f>IFERROR(__xludf.DUMMYFUNCTION("""COMPUTED_VALUE"""),"The first part of the course will explain theories related to political development. The focus will be on modernization theory, dependency theory and other alternative theories that can explain political development in Southeast Asia. The course will also"&amp;" describe the process of democratization in the countries of Southeast Asia. Focus will also be given to the factors that influence political development in the region such as the role of political culture, traditional structures, systems of belief and et"&amp;"hnic conflict in Southeast Asia. In the end, the course will relate the theory of political development with problems such as challenges and constraints in the political development in Southeast Asia.")</f>
        <v>The first part of the course will explain theories related to political development. The focus will be on modernization theory, dependency theory and other alternative theories that can explain political development in Southeast Asia. The course will also describe the process of democratization in the countries of Southeast Asia. Focus will also be given to the factors that influence political development in the region such as the role of political culture, traditional structures, systems of belief and ethnic conflict in Southeast Asia. In the end, the course will relate the theory of political development with problems such as challenges and constraints in the political development in Southeast Asia.</v>
      </c>
      <c r="T119" s="12"/>
      <c r="U119" s="12"/>
      <c r="V119" s="12"/>
      <c r="W119" s="12"/>
      <c r="X119" s="12"/>
      <c r="Y119" s="12"/>
      <c r="Z119" s="12"/>
      <c r="AA119" s="12"/>
      <c r="AB119" s="12"/>
      <c r="AC119" s="12"/>
    </row>
    <row r="120" ht="22.5" customHeight="1">
      <c r="A120" s="22">
        <f>IFERROR(__xludf.DUMMYFUNCTION("""COMPUTED_VALUE"""),119.0)</f>
        <v>119</v>
      </c>
      <c r="B120" s="12">
        <f>IFERROR(__xludf.DUMMYFUNCTION("""COMPUTED_VALUE"""),1119.0)</f>
        <v>1119</v>
      </c>
      <c r="C120" s="12" t="str">
        <f>IFERROR(__xludf.DUMMYFUNCTION("""COMPUTED_VALUE"""),"ISC1119")</f>
        <v>ISC1119</v>
      </c>
      <c r="D120" s="18" t="str">
        <f>IFERROR(__xludf.DUMMYFUNCTION("""COMPUTED_VALUE"""),"FASS")</f>
        <v>FASS</v>
      </c>
      <c r="E120" s="15" t="str">
        <f>IFERROR(__xludf.DUMMYFUNCTION("""COMPUTED_VALUE"""),"ARTS AND SOCIAL SCIENCES")</f>
        <v>ARTS AND SOCIAL SCIENCES</v>
      </c>
      <c r="F120" s="12" t="str">
        <f>IFERROR(__xludf.DUMMYFUNCTION("""COMPUTED_VALUE"""),"AIF2022")</f>
        <v>AIF2022</v>
      </c>
      <c r="G120" s="16" t="str">
        <f>IFERROR(__xludf.DUMMYFUNCTION("""COMPUTED_VALUE"""),"ASEAN Identity and Development")</f>
        <v>ASEAN Identity and Development</v>
      </c>
      <c r="H120" s="12" t="str">
        <f>IFERROR(__xludf.DUMMYFUNCTION("""COMPUTED_VALUE"""),"NIL")</f>
        <v>NIL</v>
      </c>
      <c r="I120" s="18">
        <f>IFERROR(__xludf.DUMMYFUNCTION("""COMPUTED_VALUE"""),3.0)</f>
        <v>3</v>
      </c>
      <c r="J120" s="18" t="str">
        <f>IFERROR(__xludf.DUMMYFUNCTION("""COMPUTED_VALUE"""),"Semester 2")</f>
        <v>Semester 2</v>
      </c>
      <c r="K120" s="18" t="str">
        <f>IFERROR(__xludf.DUMMYFUNCTION("""COMPUTED_VALUE"""),"Semester 2")</f>
        <v>Semester 2</v>
      </c>
      <c r="L120" s="12" t="str">
        <f>IFERROR(__xludf.DUMMYFUNCTION("""COMPUTED_VALUE"""),"English")</f>
        <v>English</v>
      </c>
      <c r="M120" s="18" t="str">
        <f>IFERROR(__xludf.DUMMYFUNCTION("""COMPUTED_VALUE"""),"Not Applicable")</f>
        <v>Not Applicable</v>
      </c>
      <c r="N120" s="18" t="str">
        <f>IFERROR(__xludf.DUMMYFUNCTION("""COMPUTED_VALUE"""),"NA")</f>
        <v>NA</v>
      </c>
      <c r="O120" s="22" t="str">
        <f>IFERROR(__xludf.DUMMYFUNCTION("""COMPUTED_VALUE"""),"Not Applicable")</f>
        <v>Not Applicable</v>
      </c>
      <c r="P120" s="12" t="str">
        <f>IFERROR(__xludf.DUMMYFUNCTION("""COMPUTED_VALUE"""),"Undergraduate")</f>
        <v>Undergraduate</v>
      </c>
      <c r="Q120" s="33" t="str">
        <f>IFERROR(__xludf.DUMMYFUNCTION("""COMPUTED_VALUE"""),"")</f>
        <v/>
      </c>
      <c r="R120" s="20">
        <f>IFERROR(__xludf.DUMMYFUNCTION("""COMPUTED_VALUE"""),10.0)</f>
        <v>10</v>
      </c>
      <c r="S120" s="21" t="str">
        <f>IFERROR(__xludf.DUMMYFUNCTION("""COMPUTED_VALUE"""),"This course will examine the factors that led to the establishment of ASEAN in 1967. Focus will be given on internal and external factors that have led to the establishment of ASEAN. The second part will explain the growth of ASEAN members from five count"&amp;"ries to six, then to ten member states at present. The final part of the course will discuss thoroughly on the emergence and development of the ASEAN identity among the member states.")</f>
        <v>This course will examine the factors that led to the establishment of ASEAN in 1967. Focus will be given on internal and external factors that have led to the establishment of ASEAN. The second part will explain the growth of ASEAN members from five countries to six, then to ten member states at present. The final part of the course will discuss thoroughly on the emergence and development of the ASEAN identity among the member states.</v>
      </c>
      <c r="T120" s="12"/>
      <c r="U120" s="12"/>
      <c r="V120" s="12"/>
      <c r="W120" s="12"/>
      <c r="X120" s="12"/>
      <c r="Y120" s="12"/>
      <c r="Z120" s="12"/>
      <c r="AA120" s="12"/>
      <c r="AB120" s="12"/>
      <c r="AC120" s="12"/>
    </row>
    <row r="121" ht="22.5" customHeight="1">
      <c r="A121" s="22">
        <f>IFERROR(__xludf.DUMMYFUNCTION("""COMPUTED_VALUE"""),120.0)</f>
        <v>120</v>
      </c>
      <c r="B121" s="12">
        <f>IFERROR(__xludf.DUMMYFUNCTION("""COMPUTED_VALUE"""),1120.0)</f>
        <v>1120</v>
      </c>
      <c r="C121" s="12" t="str">
        <f>IFERROR(__xludf.DUMMYFUNCTION("""COMPUTED_VALUE"""),"ISC1120")</f>
        <v>ISC1120</v>
      </c>
      <c r="D121" s="18" t="str">
        <f>IFERROR(__xludf.DUMMYFUNCTION("""COMPUTED_VALUE"""),"FASS")</f>
        <v>FASS</v>
      </c>
      <c r="E121" s="15" t="str">
        <f>IFERROR(__xludf.DUMMYFUNCTION("""COMPUTED_VALUE"""),"ARTS AND SOCIAL SCIENCES")</f>
        <v>ARTS AND SOCIAL SCIENCES</v>
      </c>
      <c r="F121" s="12" t="str">
        <f>IFERROR(__xludf.DUMMYFUNCTION("""COMPUTED_VALUE"""),"AIF3017")</f>
        <v>AIF3017</v>
      </c>
      <c r="G121" s="16" t="str">
        <f>IFERROR(__xludf.DUMMYFUNCTION("""COMPUTED_VALUE"""),"Cultural Tourism in Southeast Asia")</f>
        <v>Cultural Tourism in Southeast Asia</v>
      </c>
      <c r="H121" s="12" t="str">
        <f>IFERROR(__xludf.DUMMYFUNCTION("""COMPUTED_VALUE"""),"NIL")</f>
        <v>NIL</v>
      </c>
      <c r="I121" s="18">
        <f>IFERROR(__xludf.DUMMYFUNCTION("""COMPUTED_VALUE"""),3.0)</f>
        <v>3</v>
      </c>
      <c r="J121" s="18" t="str">
        <f>IFERROR(__xludf.DUMMYFUNCTION("""COMPUTED_VALUE"""),"Semester 2")</f>
        <v>Semester 2</v>
      </c>
      <c r="K121" s="18" t="str">
        <f>IFERROR(__xludf.DUMMYFUNCTION("""COMPUTED_VALUE"""),"Semester 2")</f>
        <v>Semester 2</v>
      </c>
      <c r="L121" s="12" t="str">
        <f>IFERROR(__xludf.DUMMYFUNCTION("""COMPUTED_VALUE"""),"English")</f>
        <v>English</v>
      </c>
      <c r="M121" s="18" t="str">
        <f>IFERROR(__xludf.DUMMYFUNCTION("""COMPUTED_VALUE"""),"Not Applicable")</f>
        <v>Not Applicable</v>
      </c>
      <c r="N121" s="18" t="str">
        <f>IFERROR(__xludf.DUMMYFUNCTION("""COMPUTED_VALUE"""),"NA")</f>
        <v>NA</v>
      </c>
      <c r="O121" s="22" t="str">
        <f>IFERROR(__xludf.DUMMYFUNCTION("""COMPUTED_VALUE"""),"Not Applicable")</f>
        <v>Not Applicable</v>
      </c>
      <c r="P121" s="12" t="str">
        <f>IFERROR(__xludf.DUMMYFUNCTION("""COMPUTED_VALUE"""),"Undergraduate")</f>
        <v>Undergraduate</v>
      </c>
      <c r="Q121" s="33" t="str">
        <f>IFERROR(__xludf.DUMMYFUNCTION("""COMPUTED_VALUE"""),"")</f>
        <v/>
      </c>
      <c r="R121" s="20">
        <f>IFERROR(__xludf.DUMMYFUNCTION("""COMPUTED_VALUE"""),10.0)</f>
        <v>10</v>
      </c>
      <c r="S121" s="21" t="str">
        <f>IFERROR(__xludf.DUMMYFUNCTION("""COMPUTED_VALUE"""),"Cultural tourism is one of the primary sectors that generate lucrative income for Southeast Asian countries. This course will discuss in depth the development of cultural tourism under the patronage of respective Southeast Asian governments. The first par"&amp;"t of this course deals with a discussion of cultural tourism concepts in Southeast Asia. The second part focuses on cultural tourism activities, and evaluates resources and the effects towards national development in Southeast Asia. The third part deals w"&amp;"ith the analysis of policies of national governments in Southeast Asia on the development of each country’s cultural tourism. The last part of this course deals with the writing of the fieldwork-based research report in one of the cultural tourism centers"&amp;" located in Southeast Asia.")</f>
        <v>Cultural tourism is one of the primary sectors that generate lucrative income for Southeast Asian countries. This course will discuss in depth the development of cultural tourism under the patronage of respective Southeast Asian governments. The first part of this course deals with a discussion of cultural tourism concepts in Southeast Asia. The second part focuses on cultural tourism activities, and evaluates resources and the effects towards national development in Southeast Asia. The third part deals with the analysis of policies of national governments in Southeast Asia on the development of each country’s cultural tourism. The last part of this course deals with the writing of the fieldwork-based research report in one of the cultural tourism centers located in Southeast Asia.</v>
      </c>
      <c r="T121" s="12"/>
      <c r="U121" s="12"/>
      <c r="V121" s="12"/>
      <c r="W121" s="12"/>
      <c r="X121" s="12"/>
      <c r="Y121" s="12"/>
      <c r="Z121" s="12"/>
      <c r="AA121" s="12"/>
      <c r="AB121" s="12"/>
      <c r="AC121" s="12"/>
    </row>
    <row r="122" ht="22.5" customHeight="1">
      <c r="A122" s="22">
        <f>IFERROR(__xludf.DUMMYFUNCTION("""COMPUTED_VALUE"""),121.0)</f>
        <v>121</v>
      </c>
      <c r="B122" s="12">
        <f>IFERROR(__xludf.DUMMYFUNCTION("""COMPUTED_VALUE"""),1121.0)</f>
        <v>1121</v>
      </c>
      <c r="C122" s="12" t="str">
        <f>IFERROR(__xludf.DUMMYFUNCTION("""COMPUTED_VALUE"""),"ISC1121")</f>
        <v>ISC1121</v>
      </c>
      <c r="D122" s="18" t="str">
        <f>IFERROR(__xludf.DUMMYFUNCTION("""COMPUTED_VALUE"""),"FASS")</f>
        <v>FASS</v>
      </c>
      <c r="E122" s="15" t="str">
        <f>IFERROR(__xludf.DUMMYFUNCTION("""COMPUTED_VALUE"""),"ARTS AND SOCIAL SCIENCES")</f>
        <v>ARTS AND SOCIAL SCIENCES</v>
      </c>
      <c r="F122" s="12" t="str">
        <f>IFERROR(__xludf.DUMMYFUNCTION("""COMPUTED_VALUE"""),"AIG2014")</f>
        <v>AIG2014</v>
      </c>
      <c r="G122" s="16" t="str">
        <f>IFERROR(__xludf.DUMMYFUNCTION("""COMPUTED_VALUE"""),"Economy Policy of China")</f>
        <v>Economy Policy of China</v>
      </c>
      <c r="H122" s="12" t="str">
        <f>IFERROR(__xludf.DUMMYFUNCTION("""COMPUTED_VALUE"""),"NIL")</f>
        <v>NIL</v>
      </c>
      <c r="I122" s="18">
        <f>IFERROR(__xludf.DUMMYFUNCTION("""COMPUTED_VALUE"""),3.0)</f>
        <v>3</v>
      </c>
      <c r="J122" s="18" t="str">
        <f>IFERROR(__xludf.DUMMYFUNCTION("""COMPUTED_VALUE"""),"Semester 2")</f>
        <v>Semester 2</v>
      </c>
      <c r="K122" s="18" t="str">
        <f>IFERROR(__xludf.DUMMYFUNCTION("""COMPUTED_VALUE"""),"Semester 2")</f>
        <v>Semester 2</v>
      </c>
      <c r="L122" s="12" t="str">
        <f>IFERROR(__xludf.DUMMYFUNCTION("""COMPUTED_VALUE"""),"English")</f>
        <v>English</v>
      </c>
      <c r="M122" s="18" t="str">
        <f>IFERROR(__xludf.DUMMYFUNCTION("""COMPUTED_VALUE"""),"Not Applicable")</f>
        <v>Not Applicable</v>
      </c>
      <c r="N122" s="18" t="str">
        <f>IFERROR(__xludf.DUMMYFUNCTION("""COMPUTED_VALUE"""),"NA")</f>
        <v>NA</v>
      </c>
      <c r="O122" s="22" t="str">
        <f>IFERROR(__xludf.DUMMYFUNCTION("""COMPUTED_VALUE"""),"Not Applicable")</f>
        <v>Not Applicable</v>
      </c>
      <c r="P122" s="12" t="str">
        <f>IFERROR(__xludf.DUMMYFUNCTION("""COMPUTED_VALUE"""),"Undergraduate")</f>
        <v>Undergraduate</v>
      </c>
      <c r="Q122" s="33" t="str">
        <f>IFERROR(__xludf.DUMMYFUNCTION("""COMPUTED_VALUE"""),"")</f>
        <v/>
      </c>
      <c r="R122" s="20">
        <f>IFERROR(__xludf.DUMMYFUNCTION("""COMPUTED_VALUE"""),20.0)</f>
        <v>20</v>
      </c>
      <c r="S122" s="21" t="str">
        <f>IFERROR(__xludf.DUMMYFUNCTION("""COMPUTED_VALUE"""),"This course focuses on Chinese economic policies from 1949 till the present. It emphasizes the economic model of 1949, economic development plans and policies of 1978 and thereafter. The course also stresses the impact of Chinese policies on the internati"&amp;"onal world as a result of China becoming a new global economic power.")</f>
        <v>This course focuses on Chinese economic policies from 1949 till the present. It emphasizes the economic model of 1949, economic development plans and policies of 1978 and thereafter. The course also stresses the impact of Chinese policies on the international world as a result of China becoming a new global economic power.</v>
      </c>
      <c r="T122" s="12"/>
      <c r="U122" s="12"/>
      <c r="V122" s="12"/>
      <c r="W122" s="12"/>
      <c r="X122" s="12"/>
      <c r="Y122" s="12"/>
      <c r="Z122" s="12"/>
      <c r="AA122" s="12"/>
      <c r="AB122" s="12"/>
      <c r="AC122" s="12"/>
    </row>
    <row r="123" ht="22.5" customHeight="1">
      <c r="A123" s="22">
        <f>IFERROR(__xludf.DUMMYFUNCTION("""COMPUTED_VALUE"""),122.0)</f>
        <v>122</v>
      </c>
      <c r="B123" s="12">
        <f>IFERROR(__xludf.DUMMYFUNCTION("""COMPUTED_VALUE"""),1122.0)</f>
        <v>1122</v>
      </c>
      <c r="C123" s="12" t="str">
        <f>IFERROR(__xludf.DUMMYFUNCTION("""COMPUTED_VALUE"""),"ISC1122")</f>
        <v>ISC1122</v>
      </c>
      <c r="D123" s="18" t="str">
        <f>IFERROR(__xludf.DUMMYFUNCTION("""COMPUTED_VALUE"""),"FASS")</f>
        <v>FASS</v>
      </c>
      <c r="E123" s="15" t="str">
        <f>IFERROR(__xludf.DUMMYFUNCTION("""COMPUTED_VALUE"""),"ARTS AND SOCIAL SCIENCES")</f>
        <v>ARTS AND SOCIAL SCIENCES</v>
      </c>
      <c r="F123" s="12" t="str">
        <f>IFERROR(__xludf.DUMMYFUNCTION("""COMPUTED_VALUE"""),"AIX3006")</f>
        <v>AIX3006</v>
      </c>
      <c r="G123" s="16" t="str">
        <f>IFERROR(__xludf.DUMMYFUNCTION("""COMPUTED_VALUE"""),"East Asian Society")</f>
        <v>East Asian Society</v>
      </c>
      <c r="H123" s="12" t="str">
        <f>IFERROR(__xludf.DUMMYFUNCTION("""COMPUTED_VALUE"""),"NIL")</f>
        <v>NIL</v>
      </c>
      <c r="I123" s="18">
        <f>IFERROR(__xludf.DUMMYFUNCTION("""COMPUTED_VALUE"""),3.0)</f>
        <v>3</v>
      </c>
      <c r="J123" s="18" t="str">
        <f>IFERROR(__xludf.DUMMYFUNCTION("""COMPUTED_VALUE"""),"Semester 2")</f>
        <v>Semester 2</v>
      </c>
      <c r="K123" s="18" t="str">
        <f>IFERROR(__xludf.DUMMYFUNCTION("""COMPUTED_VALUE"""),"Semester 2")</f>
        <v>Semester 2</v>
      </c>
      <c r="L123" s="12" t="str">
        <f>IFERROR(__xludf.DUMMYFUNCTION("""COMPUTED_VALUE"""),"English")</f>
        <v>English</v>
      </c>
      <c r="M123" s="18" t="str">
        <f>IFERROR(__xludf.DUMMYFUNCTION("""COMPUTED_VALUE"""),"Not Applicable")</f>
        <v>Not Applicable</v>
      </c>
      <c r="N123" s="18" t="str">
        <f>IFERROR(__xludf.DUMMYFUNCTION("""COMPUTED_VALUE"""),"NA")</f>
        <v>NA</v>
      </c>
      <c r="O123" s="22" t="str">
        <f>IFERROR(__xludf.DUMMYFUNCTION("""COMPUTED_VALUE"""),"Not Applicable")</f>
        <v>Not Applicable</v>
      </c>
      <c r="P123" s="12" t="str">
        <f>IFERROR(__xludf.DUMMYFUNCTION("""COMPUTED_VALUE"""),"Undergraduate")</f>
        <v>Undergraduate</v>
      </c>
      <c r="Q123" s="33" t="str">
        <f>IFERROR(__xludf.DUMMYFUNCTION("""COMPUTED_VALUE"""),"")</f>
        <v/>
      </c>
      <c r="R123" s="20">
        <f>IFERROR(__xludf.DUMMYFUNCTION("""COMPUTED_VALUE"""),20.0)</f>
        <v>20</v>
      </c>
      <c r="S123" s="21" t="str">
        <f>IFERROR(__xludf.DUMMYFUNCTION("""COMPUTED_VALUE"""),"This course examines the sociocultural patterns of East Asia society. This course emphasis on traditional and social change shared by China, Japan and Korea, especially in globalization era. Among the topics to be covered include family ties and kinship, "&amp;"urban and rural life, and the impact of globalization on social changes in East Asia.")</f>
        <v>This course examines the sociocultural patterns of East Asia society. This course emphasis on traditional and social change shared by China, Japan and Korea, especially in globalization era. Among the topics to be covered include family ties and kinship, urban and rural life, and the impact of globalization on social changes in East Asia.</v>
      </c>
      <c r="T123" s="12"/>
      <c r="U123" s="12"/>
      <c r="V123" s="12"/>
      <c r="W123" s="12"/>
      <c r="X123" s="12"/>
      <c r="Y123" s="12"/>
      <c r="Z123" s="12"/>
      <c r="AA123" s="12"/>
      <c r="AB123" s="12"/>
      <c r="AC123" s="12"/>
    </row>
    <row r="124" ht="22.5" customHeight="1">
      <c r="A124" s="22">
        <f>IFERROR(__xludf.DUMMYFUNCTION("""COMPUTED_VALUE"""),123.0)</f>
        <v>123</v>
      </c>
      <c r="B124" s="12">
        <f>IFERROR(__xludf.DUMMYFUNCTION("""COMPUTED_VALUE"""),1123.0)</f>
        <v>1123</v>
      </c>
      <c r="C124" s="12" t="str">
        <f>IFERROR(__xludf.DUMMYFUNCTION("""COMPUTED_VALUE"""),"ISC1123")</f>
        <v>ISC1123</v>
      </c>
      <c r="D124" s="18" t="str">
        <f>IFERROR(__xludf.DUMMYFUNCTION("""COMPUTED_VALUE"""),"FASS")</f>
        <v>FASS</v>
      </c>
      <c r="E124" s="15" t="str">
        <f>IFERROR(__xludf.DUMMYFUNCTION("""COMPUTED_VALUE"""),"ARTS AND SOCIAL SCIENCES")</f>
        <v>ARTS AND SOCIAL SCIENCES</v>
      </c>
      <c r="F124" s="12" t="str">
        <f>IFERROR(__xludf.DUMMYFUNCTION("""COMPUTED_VALUE"""),"GIA2003")</f>
        <v>GIA2003</v>
      </c>
      <c r="G124" s="16" t="str">
        <f>IFERROR(__xludf.DUMMYFUNCTION("""COMPUTED_VALUE"""),"Modernization Process of East Asia")</f>
        <v>Modernization Process of East Asia</v>
      </c>
      <c r="H124" s="12" t="str">
        <f>IFERROR(__xludf.DUMMYFUNCTION("""COMPUTED_VALUE"""),"NIL")</f>
        <v>NIL</v>
      </c>
      <c r="I124" s="18">
        <f>IFERROR(__xludf.DUMMYFUNCTION("""COMPUTED_VALUE"""),3.0)</f>
        <v>3</v>
      </c>
      <c r="J124" s="18" t="str">
        <f>IFERROR(__xludf.DUMMYFUNCTION("""COMPUTED_VALUE"""),"Semester 2")</f>
        <v>Semester 2</v>
      </c>
      <c r="K124" s="18" t="str">
        <f>IFERROR(__xludf.DUMMYFUNCTION("""COMPUTED_VALUE"""),"Semester 2")</f>
        <v>Semester 2</v>
      </c>
      <c r="L124" s="12" t="str">
        <f>IFERROR(__xludf.DUMMYFUNCTION("""COMPUTED_VALUE"""),"English")</f>
        <v>English</v>
      </c>
      <c r="M124" s="18" t="str">
        <f>IFERROR(__xludf.DUMMYFUNCTION("""COMPUTED_VALUE"""),"Not Applicable")</f>
        <v>Not Applicable</v>
      </c>
      <c r="N124" s="18" t="str">
        <f>IFERROR(__xludf.DUMMYFUNCTION("""COMPUTED_VALUE"""),"NA")</f>
        <v>NA</v>
      </c>
      <c r="O124" s="22" t="str">
        <f>IFERROR(__xludf.DUMMYFUNCTION("""COMPUTED_VALUE"""),"Not Applicable")</f>
        <v>Not Applicable</v>
      </c>
      <c r="P124" s="12" t="str">
        <f>IFERROR(__xludf.DUMMYFUNCTION("""COMPUTED_VALUE"""),"Undergraduate")</f>
        <v>Undergraduate</v>
      </c>
      <c r="Q124" s="33" t="str">
        <f>IFERROR(__xludf.DUMMYFUNCTION("""COMPUTED_VALUE"""),"")</f>
        <v/>
      </c>
      <c r="R124" s="20">
        <f>IFERROR(__xludf.DUMMYFUNCTION("""COMPUTED_VALUE"""),10.0)</f>
        <v>10</v>
      </c>
      <c r="S124" s="21" t="str">
        <f>IFERROR(__xludf.DUMMYFUNCTION("""COMPUTED_VALUE"""),"This course introduces students to the Korean political economic modernization processes and culture starting from the 19th to the 20th century. It will examine the history of foreign influences especially from the west. Its impact and the result of moder"&amp;"nization process on political institutions, the economy, and role of gender, culture and society’s livelihood will also be examined. The focus will be mostly on cultural modernization and the changes in society’s social structure")</f>
        <v>This course introduces students to the Korean political economic modernization processes and culture starting from the 19th to the 20th century. It will examine the history of foreign influences especially from the west. Its impact and the result of modernization process on political institutions, the economy, and role of gender, culture and society’s livelihood will also be examined. The focus will be mostly on cultural modernization and the changes in society’s social structure</v>
      </c>
      <c r="T124" s="12"/>
      <c r="U124" s="12"/>
      <c r="V124" s="12"/>
      <c r="W124" s="12"/>
      <c r="X124" s="12"/>
      <c r="Y124" s="12"/>
      <c r="Z124" s="12"/>
      <c r="AA124" s="12"/>
      <c r="AB124" s="12"/>
      <c r="AC124" s="12"/>
    </row>
    <row r="125" ht="22.5" customHeight="1">
      <c r="A125" s="22">
        <f>IFERROR(__xludf.DUMMYFUNCTION("""COMPUTED_VALUE"""),124.0)</f>
        <v>124</v>
      </c>
      <c r="B125" s="12">
        <f>IFERROR(__xludf.DUMMYFUNCTION("""COMPUTED_VALUE"""),1124.0)</f>
        <v>1124</v>
      </c>
      <c r="C125" s="12" t="str">
        <f>IFERROR(__xludf.DUMMYFUNCTION("""COMPUTED_VALUE"""),"ISC1124")</f>
        <v>ISC1124</v>
      </c>
      <c r="D125" s="18" t="str">
        <f>IFERROR(__xludf.DUMMYFUNCTION("""COMPUTED_VALUE"""),"FASS")</f>
        <v>FASS</v>
      </c>
      <c r="E125" s="15" t="str">
        <f>IFERROR(__xludf.DUMMYFUNCTION("""COMPUTED_VALUE"""),"ARTS AND SOCIAL SCIENCES")</f>
        <v>ARTS AND SOCIAL SCIENCES</v>
      </c>
      <c r="F125" s="12" t="str">
        <f>IFERROR(__xludf.DUMMYFUNCTION("""COMPUTED_VALUE"""),"AIH2008")</f>
        <v>AIH2008</v>
      </c>
      <c r="G125" s="16" t="str">
        <f>IFERROR(__xludf.DUMMYFUNCTION("""COMPUTED_VALUE"""),"Indian Family Systems in India and Malaysia")</f>
        <v>Indian Family Systems in India and Malaysia</v>
      </c>
      <c r="H125" s="12" t="str">
        <f>IFERROR(__xludf.DUMMYFUNCTION("""COMPUTED_VALUE"""),"NIL")</f>
        <v>NIL</v>
      </c>
      <c r="I125" s="18">
        <f>IFERROR(__xludf.DUMMYFUNCTION("""COMPUTED_VALUE"""),3.0)</f>
        <v>3</v>
      </c>
      <c r="J125" s="18" t="str">
        <f>IFERROR(__xludf.DUMMYFUNCTION("""COMPUTED_VALUE"""),"Semester 2")</f>
        <v>Semester 2</v>
      </c>
      <c r="K125" s="18" t="str">
        <f>IFERROR(__xludf.DUMMYFUNCTION("""COMPUTED_VALUE"""),"Semester 2")</f>
        <v>Semester 2</v>
      </c>
      <c r="L125" s="12" t="str">
        <f>IFERROR(__xludf.DUMMYFUNCTION("""COMPUTED_VALUE"""),"English")</f>
        <v>English</v>
      </c>
      <c r="M125" s="18" t="str">
        <f>IFERROR(__xludf.DUMMYFUNCTION("""COMPUTED_VALUE"""),"Not Applicable")</f>
        <v>Not Applicable</v>
      </c>
      <c r="N125" s="18" t="str">
        <f>IFERROR(__xludf.DUMMYFUNCTION("""COMPUTED_VALUE"""),"NA")</f>
        <v>NA</v>
      </c>
      <c r="O125" s="22" t="str">
        <f>IFERROR(__xludf.DUMMYFUNCTION("""COMPUTED_VALUE"""),"Not Applicable")</f>
        <v>Not Applicable</v>
      </c>
      <c r="P125" s="12" t="str">
        <f>IFERROR(__xludf.DUMMYFUNCTION("""COMPUTED_VALUE"""),"Undergraduate")</f>
        <v>Undergraduate</v>
      </c>
      <c r="Q125" s="33" t="str">
        <f>IFERROR(__xludf.DUMMYFUNCTION("""COMPUTED_VALUE"""),"")</f>
        <v/>
      </c>
      <c r="R125" s="20">
        <f>IFERROR(__xludf.DUMMYFUNCTION("""COMPUTED_VALUE"""),20.0)</f>
        <v>20</v>
      </c>
      <c r="S125" s="21" t="str">
        <f>IFERROR(__xludf.DUMMYFUNCTION("""COMPUTED_VALUE"""),"This course explains the theories related to Indian family system from the sociological perspective. The Indian family system in Malaysia and South India will be discussed. Discussion includes comparison between traditional and modern aspects of family op"&amp;"erations, status, role and strength of the family. The process of industrialization, urbanization and education in Malaysian Indian family system will be analysed.")</f>
        <v>This course explains the theories related to Indian family system from the sociological perspective. The Indian family system in Malaysia and South India will be discussed. Discussion includes comparison between traditional and modern aspects of family operations, status, role and strength of the family. The process of industrialization, urbanization and education in Malaysian Indian family system will be analysed.</v>
      </c>
      <c r="T125" s="12"/>
      <c r="U125" s="12"/>
      <c r="V125" s="12"/>
      <c r="W125" s="12"/>
      <c r="X125" s="12"/>
      <c r="Y125" s="12"/>
      <c r="Z125" s="12"/>
      <c r="AA125" s="12"/>
      <c r="AB125" s="12"/>
      <c r="AC125" s="12"/>
    </row>
    <row r="126" ht="22.5" customHeight="1">
      <c r="A126" s="22">
        <f>IFERROR(__xludf.DUMMYFUNCTION("""COMPUTED_VALUE"""),125.0)</f>
        <v>125</v>
      </c>
      <c r="B126" s="12">
        <f>IFERROR(__xludf.DUMMYFUNCTION("""COMPUTED_VALUE"""),1125.0)</f>
        <v>1125</v>
      </c>
      <c r="C126" s="12" t="str">
        <f>IFERROR(__xludf.DUMMYFUNCTION("""COMPUTED_VALUE"""),"ISC1125")</f>
        <v>ISC1125</v>
      </c>
      <c r="D126" s="18" t="str">
        <f>IFERROR(__xludf.DUMMYFUNCTION("""COMPUTED_VALUE"""),"FASS")</f>
        <v>FASS</v>
      </c>
      <c r="E126" s="15" t="str">
        <f>IFERROR(__xludf.DUMMYFUNCTION("""COMPUTED_VALUE"""),"ARTS AND SOCIAL SCIENCES")</f>
        <v>ARTS AND SOCIAL SCIENCES</v>
      </c>
      <c r="F126" s="12" t="str">
        <f>IFERROR(__xludf.DUMMYFUNCTION("""COMPUTED_VALUE"""),"AIH2009")</f>
        <v>AIH2009</v>
      </c>
      <c r="G126" s="16" t="str">
        <f>IFERROR(__xludf.DUMMYFUNCTION("""COMPUTED_VALUE"""),"Modern Indian Social History")</f>
        <v>Modern Indian Social History</v>
      </c>
      <c r="H126" s="12" t="str">
        <f>IFERROR(__xludf.DUMMYFUNCTION("""COMPUTED_VALUE"""),"NIL")</f>
        <v>NIL</v>
      </c>
      <c r="I126" s="18">
        <f>IFERROR(__xludf.DUMMYFUNCTION("""COMPUTED_VALUE"""),3.0)</f>
        <v>3</v>
      </c>
      <c r="J126" s="18" t="str">
        <f>IFERROR(__xludf.DUMMYFUNCTION("""COMPUTED_VALUE"""),"Semester 2")</f>
        <v>Semester 2</v>
      </c>
      <c r="K126" s="18" t="str">
        <f>IFERROR(__xludf.DUMMYFUNCTION("""COMPUTED_VALUE"""),"Semester 2")</f>
        <v>Semester 2</v>
      </c>
      <c r="L126" s="12" t="str">
        <f>IFERROR(__xludf.DUMMYFUNCTION("""COMPUTED_VALUE"""),"English")</f>
        <v>English</v>
      </c>
      <c r="M126" s="18" t="str">
        <f>IFERROR(__xludf.DUMMYFUNCTION("""COMPUTED_VALUE"""),"Not Applicable")</f>
        <v>Not Applicable</v>
      </c>
      <c r="N126" s="18" t="str">
        <f>IFERROR(__xludf.DUMMYFUNCTION("""COMPUTED_VALUE"""),"NA")</f>
        <v>NA</v>
      </c>
      <c r="O126" s="22" t="str">
        <f>IFERROR(__xludf.DUMMYFUNCTION("""COMPUTED_VALUE"""),"Not Applicable")</f>
        <v>Not Applicable</v>
      </c>
      <c r="P126" s="12" t="str">
        <f>IFERROR(__xludf.DUMMYFUNCTION("""COMPUTED_VALUE"""),"Undergraduate")</f>
        <v>Undergraduate</v>
      </c>
      <c r="Q126" s="33" t="str">
        <f>IFERROR(__xludf.DUMMYFUNCTION("""COMPUTED_VALUE"""),"")</f>
        <v/>
      </c>
      <c r="R126" s="20">
        <f>IFERROR(__xludf.DUMMYFUNCTION("""COMPUTED_VALUE"""),20.0)</f>
        <v>20</v>
      </c>
      <c r="S126" s="21" t="str">
        <f>IFERROR(__xludf.DUMMYFUNCTION("""COMPUTED_VALUE"""),"This course discusses certain developments that took place in India between 19th and 20th centuries. The discussion involves issues related to the British rule and social policies implemented at that time and their impact on people. This includes the aspe"&amp;"cts of social and religious reformation, awareness of nationalism, social imbalance, women reformation, religious communalism, development of modern thinking, independence and India-Pakistan separation.")</f>
        <v>This course discusses certain developments that took place in India between 19th and 20th centuries. The discussion involves issues related to the British rule and social policies implemented at that time and their impact on people. This includes the aspects of social and religious reformation, awareness of nationalism, social imbalance, women reformation, religious communalism, development of modern thinking, independence and India-Pakistan separation.</v>
      </c>
      <c r="T126" s="12"/>
      <c r="U126" s="12"/>
      <c r="V126" s="12"/>
      <c r="W126" s="12"/>
      <c r="X126" s="12"/>
      <c r="Y126" s="12"/>
      <c r="Z126" s="12"/>
      <c r="AA126" s="12"/>
      <c r="AB126" s="12"/>
      <c r="AC126" s="12"/>
    </row>
    <row r="127" ht="22.5" customHeight="1">
      <c r="A127" s="22">
        <f>IFERROR(__xludf.DUMMYFUNCTION("""COMPUTED_VALUE"""),126.0)</f>
        <v>126</v>
      </c>
      <c r="B127" s="12">
        <f>IFERROR(__xludf.DUMMYFUNCTION("""COMPUTED_VALUE"""),1126.0)</f>
        <v>1126</v>
      </c>
      <c r="C127" s="12" t="str">
        <f>IFERROR(__xludf.DUMMYFUNCTION("""COMPUTED_VALUE"""),"ISC1126")</f>
        <v>ISC1126</v>
      </c>
      <c r="D127" s="18" t="str">
        <f>IFERROR(__xludf.DUMMYFUNCTION("""COMPUTED_VALUE"""),"FASS")</f>
        <v>FASS</v>
      </c>
      <c r="E127" s="15" t="str">
        <f>IFERROR(__xludf.DUMMYFUNCTION("""COMPUTED_VALUE"""),"ARTS AND SOCIAL SCIENCES")</f>
        <v>ARTS AND SOCIAL SCIENCES</v>
      </c>
      <c r="F127" s="12" t="str">
        <f>IFERROR(__xludf.DUMMYFUNCTION("""COMPUTED_VALUE"""),"AIH2025")</f>
        <v>AIH2025</v>
      </c>
      <c r="G127" s="16" t="str">
        <f>IFERROR(__xludf.DUMMYFUNCTION("""COMPUTED_VALUE"""),"Tradition of Indian Music and Dance")</f>
        <v>Tradition of Indian Music and Dance</v>
      </c>
      <c r="H127" s="12" t="str">
        <f>IFERROR(__xludf.DUMMYFUNCTION("""COMPUTED_VALUE"""),"NIL")</f>
        <v>NIL</v>
      </c>
      <c r="I127" s="18">
        <f>IFERROR(__xludf.DUMMYFUNCTION("""COMPUTED_VALUE"""),3.0)</f>
        <v>3</v>
      </c>
      <c r="J127" s="18" t="str">
        <f>IFERROR(__xludf.DUMMYFUNCTION("""COMPUTED_VALUE"""),"Semester 2")</f>
        <v>Semester 2</v>
      </c>
      <c r="K127" s="18" t="str">
        <f>IFERROR(__xludf.DUMMYFUNCTION("""COMPUTED_VALUE"""),"Semester 2")</f>
        <v>Semester 2</v>
      </c>
      <c r="L127" s="12" t="str">
        <f>IFERROR(__xludf.DUMMYFUNCTION("""COMPUTED_VALUE"""),"English")</f>
        <v>English</v>
      </c>
      <c r="M127" s="18" t="str">
        <f>IFERROR(__xludf.DUMMYFUNCTION("""COMPUTED_VALUE"""),"Not Applicable")</f>
        <v>Not Applicable</v>
      </c>
      <c r="N127" s="18" t="str">
        <f>IFERROR(__xludf.DUMMYFUNCTION("""COMPUTED_VALUE"""),"NA")</f>
        <v>NA</v>
      </c>
      <c r="O127" s="22" t="str">
        <f>IFERROR(__xludf.DUMMYFUNCTION("""COMPUTED_VALUE"""),"Not Applicable")</f>
        <v>Not Applicable</v>
      </c>
      <c r="P127" s="12" t="str">
        <f>IFERROR(__xludf.DUMMYFUNCTION("""COMPUTED_VALUE"""),"Undergraduate")</f>
        <v>Undergraduate</v>
      </c>
      <c r="Q127" s="33" t="str">
        <f>IFERROR(__xludf.DUMMYFUNCTION("""COMPUTED_VALUE"""),"")</f>
        <v/>
      </c>
      <c r="R127" s="20">
        <f>IFERROR(__xludf.DUMMYFUNCTION("""COMPUTED_VALUE"""),20.0)</f>
        <v>20</v>
      </c>
      <c r="S127" s="21" t="str">
        <f>IFERROR(__xludf.DUMMYFUNCTION("""COMPUTED_VALUE"""),"The aim of this course is to provide an introduction to the Tradition of Indian Music and Dance. Students will have an exposure to the basic principles of Indian Music and Dance. The unique characteristics of each art, will be focused upon. Students will "&amp;"also learn the differences between the north and south Indian arts. The relationship between music and dance will also be analysed. Students will also be educated about the progression of the Indian arts and how they have evolved over time and how they ha"&amp;"ve adapted to the current times.")</f>
        <v>The aim of this course is to provide an introduction to the Tradition of Indian Music and Dance. Students will have an exposure to the basic principles of Indian Music and Dance. The unique characteristics of each art, will be focused upon. Students will also learn the differences between the north and south Indian arts. The relationship between music and dance will also be analysed. Students will also be educated about the progression of the Indian arts and how they have evolved over time and how they have adapted to the current times.</v>
      </c>
      <c r="T127" s="12"/>
      <c r="U127" s="12"/>
      <c r="V127" s="12"/>
      <c r="W127" s="12"/>
      <c r="X127" s="12"/>
      <c r="Y127" s="12"/>
      <c r="Z127" s="12"/>
      <c r="AA127" s="12"/>
      <c r="AB127" s="12"/>
      <c r="AC127" s="12"/>
    </row>
    <row r="128" ht="22.5" customHeight="1">
      <c r="A128" s="22">
        <f>IFERROR(__xludf.DUMMYFUNCTION("""COMPUTED_VALUE"""),127.0)</f>
        <v>127</v>
      </c>
      <c r="B128" s="12">
        <f>IFERROR(__xludf.DUMMYFUNCTION("""COMPUTED_VALUE"""),1127.0)</f>
        <v>1127</v>
      </c>
      <c r="C128" s="12" t="str">
        <f>IFERROR(__xludf.DUMMYFUNCTION("""COMPUTED_VALUE"""),"ISC1127")</f>
        <v>ISC1127</v>
      </c>
      <c r="D128" s="18" t="str">
        <f>IFERROR(__xludf.DUMMYFUNCTION("""COMPUTED_VALUE"""),"FASS")</f>
        <v>FASS</v>
      </c>
      <c r="E128" s="15" t="str">
        <f>IFERROR(__xludf.DUMMYFUNCTION("""COMPUTED_VALUE"""),"ARTS AND SOCIAL SCIENCES")</f>
        <v>ARTS AND SOCIAL SCIENCES</v>
      </c>
      <c r="F128" s="12" t="str">
        <f>IFERROR(__xludf.DUMMYFUNCTION("""COMPUTED_VALUE"""),"AIM2011")</f>
        <v>AIM2011</v>
      </c>
      <c r="G128" s="16" t="str">
        <f>IFERROR(__xludf.DUMMYFUNCTION("""COMPUTED_VALUE"""),"Electronic Publishing")</f>
        <v>Electronic Publishing</v>
      </c>
      <c r="H128" s="12" t="str">
        <f>IFERROR(__xludf.DUMMYFUNCTION("""COMPUTED_VALUE"""),"NIL")</f>
        <v>NIL</v>
      </c>
      <c r="I128" s="18">
        <f>IFERROR(__xludf.DUMMYFUNCTION("""COMPUTED_VALUE"""),3.0)</f>
        <v>3</v>
      </c>
      <c r="J128" s="18" t="str">
        <f>IFERROR(__xludf.DUMMYFUNCTION("""COMPUTED_VALUE"""),"Semester 2")</f>
        <v>Semester 2</v>
      </c>
      <c r="K128" s="18" t="str">
        <f>IFERROR(__xludf.DUMMYFUNCTION("""COMPUTED_VALUE"""),"Semester 2")</f>
        <v>Semester 2</v>
      </c>
      <c r="L128" s="12" t="str">
        <f>IFERROR(__xludf.DUMMYFUNCTION("""COMPUTED_VALUE"""),"English")</f>
        <v>English</v>
      </c>
      <c r="M128" s="18" t="str">
        <f>IFERROR(__xludf.DUMMYFUNCTION("""COMPUTED_VALUE"""),"Not Applicable")</f>
        <v>Not Applicable</v>
      </c>
      <c r="N128" s="18" t="str">
        <f>IFERROR(__xludf.DUMMYFUNCTION("""COMPUTED_VALUE"""),"NA")</f>
        <v>NA</v>
      </c>
      <c r="O128" s="22" t="str">
        <f>IFERROR(__xludf.DUMMYFUNCTION("""COMPUTED_VALUE"""),"Not Applicable")</f>
        <v>Not Applicable</v>
      </c>
      <c r="P128" s="12" t="str">
        <f>IFERROR(__xludf.DUMMYFUNCTION("""COMPUTED_VALUE"""),"Undergraduate")</f>
        <v>Undergraduate</v>
      </c>
      <c r="Q128" s="33" t="str">
        <f>IFERROR(__xludf.DUMMYFUNCTION("""COMPUTED_VALUE"""),"")</f>
        <v/>
      </c>
      <c r="R128" s="20">
        <f>IFERROR(__xludf.DUMMYFUNCTION("""COMPUTED_VALUE"""),20.0)</f>
        <v>20</v>
      </c>
      <c r="S128" s="21" t="str">
        <f>IFERROR(__xludf.DUMMYFUNCTION("""COMPUTED_VALUE"""),"The course will discuss on technological development, its impact and challenges in the publishing world, as well as business models of e-publishing and technologies used to deliver electronic publications. Students will be exposed to digital formats (e-bo"&amp;"oks, apps and more), aggregators, and usage of the web in marketing and promotion, as well as exploring new ways of content acquisition, development, management and archiving.")</f>
        <v>The course will discuss on technological development, its impact and challenges in the publishing world, as well as business models of e-publishing and technologies used to deliver electronic publications. Students will be exposed to digital formats (e-books, apps and more), aggregators, and usage of the web in marketing and promotion, as well as exploring new ways of content acquisition, development, management and archiving.</v>
      </c>
      <c r="T128" s="12"/>
      <c r="U128" s="12"/>
      <c r="V128" s="12"/>
      <c r="W128" s="12"/>
      <c r="X128" s="12"/>
      <c r="Y128" s="12"/>
      <c r="Z128" s="12"/>
      <c r="AA128" s="12"/>
      <c r="AB128" s="12"/>
      <c r="AC128" s="12"/>
    </row>
    <row r="129" ht="22.5" customHeight="1">
      <c r="A129" s="22">
        <f>IFERROR(__xludf.DUMMYFUNCTION("""COMPUTED_VALUE"""),128.0)</f>
        <v>128</v>
      </c>
      <c r="B129" s="12">
        <f>IFERROR(__xludf.DUMMYFUNCTION("""COMPUTED_VALUE"""),1128.0)</f>
        <v>1128</v>
      </c>
      <c r="C129" s="12" t="str">
        <f>IFERROR(__xludf.DUMMYFUNCTION("""COMPUTED_VALUE"""),"ISC1128")</f>
        <v>ISC1128</v>
      </c>
      <c r="D129" s="18" t="str">
        <f>IFERROR(__xludf.DUMMYFUNCTION("""COMPUTED_VALUE"""),"FASS")</f>
        <v>FASS</v>
      </c>
      <c r="E129" s="15" t="str">
        <f>IFERROR(__xludf.DUMMYFUNCTION("""COMPUTED_VALUE"""),"ARTS AND SOCIAL SCIENCES")</f>
        <v>ARTS AND SOCIAL SCIENCES</v>
      </c>
      <c r="F129" s="12" t="str">
        <f>IFERROR(__xludf.DUMMYFUNCTION("""COMPUTED_VALUE"""),"AIM2018")</f>
        <v>AIM2018</v>
      </c>
      <c r="G129" s="16" t="str">
        <f>IFERROR(__xludf.DUMMYFUNCTION("""COMPUTED_VALUE"""),"Creative Industry Management")</f>
        <v>Creative Industry Management</v>
      </c>
      <c r="H129" s="12" t="str">
        <f>IFERROR(__xludf.DUMMYFUNCTION("""COMPUTED_VALUE"""),"NIL")</f>
        <v>NIL</v>
      </c>
      <c r="I129" s="18">
        <f>IFERROR(__xludf.DUMMYFUNCTION("""COMPUTED_VALUE"""),3.0)</f>
        <v>3</v>
      </c>
      <c r="J129" s="18" t="str">
        <f>IFERROR(__xludf.DUMMYFUNCTION("""COMPUTED_VALUE"""),"Semester 2")</f>
        <v>Semester 2</v>
      </c>
      <c r="K129" s="18" t="str">
        <f>IFERROR(__xludf.DUMMYFUNCTION("""COMPUTED_VALUE"""),"Semester 2")</f>
        <v>Semester 2</v>
      </c>
      <c r="L129" s="12" t="str">
        <f>IFERROR(__xludf.DUMMYFUNCTION("""COMPUTED_VALUE"""),"English")</f>
        <v>English</v>
      </c>
      <c r="M129" s="18" t="str">
        <f>IFERROR(__xludf.DUMMYFUNCTION("""COMPUTED_VALUE"""),"Not Applicable")</f>
        <v>Not Applicable</v>
      </c>
      <c r="N129" s="18" t="str">
        <f>IFERROR(__xludf.DUMMYFUNCTION("""COMPUTED_VALUE"""),"NA")</f>
        <v>NA</v>
      </c>
      <c r="O129" s="22" t="str">
        <f>IFERROR(__xludf.DUMMYFUNCTION("""COMPUTED_VALUE"""),"Not Applicable")</f>
        <v>Not Applicable</v>
      </c>
      <c r="P129" s="12" t="str">
        <f>IFERROR(__xludf.DUMMYFUNCTION("""COMPUTED_VALUE"""),"Undergraduate")</f>
        <v>Undergraduate</v>
      </c>
      <c r="Q129" s="33" t="str">
        <f>IFERROR(__xludf.DUMMYFUNCTION("""COMPUTED_VALUE"""),"")</f>
        <v/>
      </c>
      <c r="R129" s="20">
        <f>IFERROR(__xludf.DUMMYFUNCTION("""COMPUTED_VALUE"""),20.0)</f>
        <v>20</v>
      </c>
      <c r="S129" s="21" t="str">
        <f>IFERROR(__xludf.DUMMYFUNCTION("""COMPUTED_VALUE"""),"This course offers students the opportunity to develop professional leadership and strategic skills for the creative industries including print, electronic and digital media. Students will learn both management theory and practice and the context and oper"&amp;"ations of selected creative industry aspects.")</f>
        <v>This course offers students the opportunity to develop professional leadership and strategic skills for the creative industries including print, electronic and digital media. Students will learn both management theory and practice and the context and operations of selected creative industry aspects.</v>
      </c>
      <c r="T129" s="12"/>
      <c r="U129" s="12"/>
      <c r="V129" s="12"/>
      <c r="W129" s="12"/>
      <c r="X129" s="12"/>
      <c r="Y129" s="12"/>
      <c r="Z129" s="12"/>
      <c r="AA129" s="12"/>
      <c r="AB129" s="12"/>
      <c r="AC129" s="12"/>
    </row>
    <row r="130" ht="22.5" customHeight="1">
      <c r="A130" s="22">
        <f>IFERROR(__xludf.DUMMYFUNCTION("""COMPUTED_VALUE"""),129.0)</f>
        <v>129</v>
      </c>
      <c r="B130" s="12">
        <f>IFERROR(__xludf.DUMMYFUNCTION("""COMPUTED_VALUE"""),1129.0)</f>
        <v>1129</v>
      </c>
      <c r="C130" s="12" t="str">
        <f>IFERROR(__xludf.DUMMYFUNCTION("""COMPUTED_VALUE"""),"ISC1129")</f>
        <v>ISC1129</v>
      </c>
      <c r="D130" s="18" t="str">
        <f>IFERROR(__xludf.DUMMYFUNCTION("""COMPUTED_VALUE"""),"FASS")</f>
        <v>FASS</v>
      </c>
      <c r="E130" s="15" t="str">
        <f>IFERROR(__xludf.DUMMYFUNCTION("""COMPUTED_VALUE"""),"ARTS AND SOCIAL SCIENCES")</f>
        <v>ARTS AND SOCIAL SCIENCES</v>
      </c>
      <c r="F130" s="12" t="str">
        <f>IFERROR(__xludf.DUMMYFUNCTION("""COMPUTED_VALUE"""),"AII3016")</f>
        <v>AII3016</v>
      </c>
      <c r="G130" s="16" t="str">
        <f>IFERROR(__xludf.DUMMYFUNCTION("""COMPUTED_VALUE"""),"Contemporary Chinese Politics in Malaysia")</f>
        <v>Contemporary Chinese Politics in Malaysia</v>
      </c>
      <c r="H130" s="12" t="str">
        <f>IFERROR(__xludf.DUMMYFUNCTION("""COMPUTED_VALUE"""),"NIL")</f>
        <v>NIL</v>
      </c>
      <c r="I130" s="18">
        <f>IFERROR(__xludf.DUMMYFUNCTION("""COMPUTED_VALUE"""),3.0)</f>
        <v>3</v>
      </c>
      <c r="J130" s="18" t="str">
        <f>IFERROR(__xludf.DUMMYFUNCTION("""COMPUTED_VALUE"""),"Semester 2")</f>
        <v>Semester 2</v>
      </c>
      <c r="K130" s="18" t="str">
        <f>IFERROR(__xludf.DUMMYFUNCTION("""COMPUTED_VALUE"""),"Semester 2")</f>
        <v>Semester 2</v>
      </c>
      <c r="L130" s="12" t="str">
        <f>IFERROR(__xludf.DUMMYFUNCTION("""COMPUTED_VALUE"""),"English")</f>
        <v>English</v>
      </c>
      <c r="M130" s="18" t="str">
        <f>IFERROR(__xludf.DUMMYFUNCTION("""COMPUTED_VALUE"""),"Not Applicable")</f>
        <v>Not Applicable</v>
      </c>
      <c r="N130" s="18" t="str">
        <f>IFERROR(__xludf.DUMMYFUNCTION("""COMPUTED_VALUE"""),"NA")</f>
        <v>NA</v>
      </c>
      <c r="O130" s="22" t="str">
        <f>IFERROR(__xludf.DUMMYFUNCTION("""COMPUTED_VALUE"""),"Not Applicable")</f>
        <v>Not Applicable</v>
      </c>
      <c r="P130" s="12" t="str">
        <f>IFERROR(__xludf.DUMMYFUNCTION("""COMPUTED_VALUE"""),"Undergraduate")</f>
        <v>Undergraduate</v>
      </c>
      <c r="Q130" s="33" t="str">
        <f>IFERROR(__xludf.DUMMYFUNCTION("""COMPUTED_VALUE"""),"")</f>
        <v/>
      </c>
      <c r="R130" s="20">
        <f>IFERROR(__xludf.DUMMYFUNCTION("""COMPUTED_VALUE"""),10.0)</f>
        <v>10</v>
      </c>
      <c r="S130" s="21" t="str">
        <f>IFERROR(__xludf.DUMMYFUNCTION("""COMPUTED_VALUE"""),"This course examines the political participation of Malaysian Chinese since the Second World War. It examines the characteristics of Chinese politics at different political stages shaped by national and international politics. The Chinese political partie"&amp;"s and NGOs which are the driving force of Chinese political development will be the focus of discussion. Cultural politics of Chinese education, language and performing arts will also beexplored.")</f>
        <v>This course examines the political participation of Malaysian Chinese since the Second World War. It examines the characteristics of Chinese politics at different political stages shaped by national and international politics. The Chinese political parties and NGOs which are the driving force of Chinese political development will be the focus of discussion. Cultural politics of Chinese education, language and performing arts will also beexplored.</v>
      </c>
      <c r="T130" s="12"/>
      <c r="U130" s="12"/>
      <c r="V130" s="12"/>
      <c r="W130" s="12"/>
      <c r="X130" s="12"/>
      <c r="Y130" s="12"/>
      <c r="Z130" s="12"/>
      <c r="AA130" s="12"/>
      <c r="AB130" s="12"/>
      <c r="AC130" s="12"/>
    </row>
    <row r="131" ht="22.5" customHeight="1">
      <c r="A131" s="22">
        <f>IFERROR(__xludf.DUMMYFUNCTION("""COMPUTED_VALUE"""),130.0)</f>
        <v>130</v>
      </c>
      <c r="B131" s="12">
        <f>IFERROR(__xludf.DUMMYFUNCTION("""COMPUTED_VALUE"""),1130.0)</f>
        <v>1130</v>
      </c>
      <c r="C131" s="12" t="str">
        <f>IFERROR(__xludf.DUMMYFUNCTION("""COMPUTED_VALUE"""),"ISC1130")</f>
        <v>ISC1130</v>
      </c>
      <c r="D131" s="18" t="str">
        <f>IFERROR(__xludf.DUMMYFUNCTION("""COMPUTED_VALUE"""),"FASS")</f>
        <v>FASS</v>
      </c>
      <c r="E131" s="15" t="str">
        <f>IFERROR(__xludf.DUMMYFUNCTION("""COMPUTED_VALUE"""),"ARTS AND SOCIAL SCIENCES")</f>
        <v>ARTS AND SOCIAL SCIENCES</v>
      </c>
      <c r="F131" s="12" t="str">
        <f>IFERROR(__xludf.DUMMYFUNCTION("""COMPUTED_VALUE"""),"AII2017")</f>
        <v>AII2017</v>
      </c>
      <c r="G131" s="16" t="str">
        <f>IFERROR(__xludf.DUMMYFUNCTION("""COMPUTED_VALUE"""),"Chinese Religion")</f>
        <v>Chinese Religion</v>
      </c>
      <c r="H131" s="12" t="str">
        <f>IFERROR(__xludf.DUMMYFUNCTION("""COMPUTED_VALUE"""),"NIL")</f>
        <v>NIL</v>
      </c>
      <c r="I131" s="18">
        <f>IFERROR(__xludf.DUMMYFUNCTION("""COMPUTED_VALUE"""),3.0)</f>
        <v>3</v>
      </c>
      <c r="J131" s="18" t="str">
        <f>IFERROR(__xludf.DUMMYFUNCTION("""COMPUTED_VALUE"""),"Semester 2")</f>
        <v>Semester 2</v>
      </c>
      <c r="K131" s="18" t="str">
        <f>IFERROR(__xludf.DUMMYFUNCTION("""COMPUTED_VALUE"""),"Semester 2")</f>
        <v>Semester 2</v>
      </c>
      <c r="L131" s="12" t="str">
        <f>IFERROR(__xludf.DUMMYFUNCTION("""COMPUTED_VALUE"""),"English")</f>
        <v>English</v>
      </c>
      <c r="M131" s="18" t="str">
        <f>IFERROR(__xludf.DUMMYFUNCTION("""COMPUTED_VALUE"""),"Not Applicable")</f>
        <v>Not Applicable</v>
      </c>
      <c r="N131" s="18" t="str">
        <f>IFERROR(__xludf.DUMMYFUNCTION("""COMPUTED_VALUE"""),"NA")</f>
        <v>NA</v>
      </c>
      <c r="O131" s="22" t="str">
        <f>IFERROR(__xludf.DUMMYFUNCTION("""COMPUTED_VALUE"""),"Not Applicable")</f>
        <v>Not Applicable</v>
      </c>
      <c r="P131" s="12" t="str">
        <f>IFERROR(__xludf.DUMMYFUNCTION("""COMPUTED_VALUE"""),"Undergraduate")</f>
        <v>Undergraduate</v>
      </c>
      <c r="Q131" s="33" t="str">
        <f>IFERROR(__xludf.DUMMYFUNCTION("""COMPUTED_VALUE"""),"")</f>
        <v/>
      </c>
      <c r="R131" s="20">
        <f>IFERROR(__xludf.DUMMYFUNCTION("""COMPUTED_VALUE"""),10.0)</f>
        <v>10</v>
      </c>
      <c r="S131" s="21" t="str">
        <f>IFERROR(__xludf.DUMMYFUNCTION("""COMPUTED_VALUE"""),"This course is an introduction to Chinese Religion most popularly adhered to by the Chinese community. It is also a religion often misunderstood by Western Scholars and the masses. This course offers relevance explanations regarding Chinese Religion based"&amp;" on latest research by scholars in this field of study besides fieldwork by the students in preparing project papers for this course.")</f>
        <v>This course is an introduction to Chinese Religion most popularly adhered to by the Chinese community. It is also a religion often misunderstood by Western Scholars and the masses. This course offers relevance explanations regarding Chinese Religion based on latest research by scholars in this field of study besides fieldwork by the students in preparing project papers for this course.</v>
      </c>
      <c r="T131" s="12"/>
      <c r="U131" s="12"/>
      <c r="V131" s="12"/>
      <c r="W131" s="12"/>
      <c r="X131" s="12"/>
      <c r="Y131" s="12"/>
      <c r="Z131" s="12"/>
      <c r="AA131" s="12"/>
      <c r="AB131" s="12"/>
      <c r="AC131" s="12"/>
    </row>
    <row r="132" ht="22.5" customHeight="1">
      <c r="A132" s="22">
        <f>IFERROR(__xludf.DUMMYFUNCTION("""COMPUTED_VALUE"""),131.0)</f>
        <v>131</v>
      </c>
      <c r="B132" s="12">
        <f>IFERROR(__xludf.DUMMYFUNCTION("""COMPUTED_VALUE"""),1131.0)</f>
        <v>1131</v>
      </c>
      <c r="C132" s="12" t="str">
        <f>IFERROR(__xludf.DUMMYFUNCTION("""COMPUTED_VALUE"""),"ISC1131")</f>
        <v>ISC1131</v>
      </c>
      <c r="D132" s="18" t="str">
        <f>IFERROR(__xludf.DUMMYFUNCTION("""COMPUTED_VALUE"""),"FASS")</f>
        <v>FASS</v>
      </c>
      <c r="E132" s="15" t="str">
        <f>IFERROR(__xludf.DUMMYFUNCTION("""COMPUTED_VALUE"""),"ARTS AND SOCIAL SCIENCES")</f>
        <v>ARTS AND SOCIAL SCIENCES</v>
      </c>
      <c r="F132" s="12" t="str">
        <f>IFERROR(__xludf.DUMMYFUNCTION("""COMPUTED_VALUE"""),"AII2013")</f>
        <v>AII2013</v>
      </c>
      <c r="G132" s="16" t="str">
        <f>IFERROR(__xludf.DUMMYFUNCTION("""COMPUTED_VALUE"""),"Chinese Creative Writing")</f>
        <v>Chinese Creative Writing</v>
      </c>
      <c r="H132" s="12" t="str">
        <f>IFERROR(__xludf.DUMMYFUNCTION("""COMPUTED_VALUE"""),"NIL")</f>
        <v>NIL</v>
      </c>
      <c r="I132" s="18">
        <f>IFERROR(__xludf.DUMMYFUNCTION("""COMPUTED_VALUE"""),3.0)</f>
        <v>3</v>
      </c>
      <c r="J132" s="18" t="str">
        <f>IFERROR(__xludf.DUMMYFUNCTION("""COMPUTED_VALUE"""),"Semester 2")</f>
        <v>Semester 2</v>
      </c>
      <c r="K132" s="12" t="str">
        <f>IFERROR(__xludf.DUMMYFUNCTION("""COMPUTED_VALUE"""),"Semester 2")</f>
        <v>Semester 2</v>
      </c>
      <c r="L132" s="12" t="str">
        <f>IFERROR(__xludf.DUMMYFUNCTION("""COMPUTED_VALUE"""),"Chinese")</f>
        <v>Chinese</v>
      </c>
      <c r="M132" s="18" t="str">
        <f>IFERROR(__xludf.DUMMYFUNCTION("""COMPUTED_VALUE"""),"Not Applicable")</f>
        <v>Not Applicable</v>
      </c>
      <c r="N132" s="18" t="str">
        <f>IFERROR(__xludf.DUMMYFUNCTION("""COMPUTED_VALUE"""),"NA")</f>
        <v>NA</v>
      </c>
      <c r="O132" s="22" t="str">
        <f>IFERROR(__xludf.DUMMYFUNCTION("""COMPUTED_VALUE"""),"Not Applicable")</f>
        <v>Not Applicable</v>
      </c>
      <c r="P132" s="12" t="str">
        <f>IFERROR(__xludf.DUMMYFUNCTION("""COMPUTED_VALUE"""),"Undergraduate")</f>
        <v>Undergraduate</v>
      </c>
      <c r="Q132" s="33" t="str">
        <f>IFERROR(__xludf.DUMMYFUNCTION("""COMPUTED_VALUE"""),"")</f>
        <v/>
      </c>
      <c r="R132" s="20">
        <f>IFERROR(__xludf.DUMMYFUNCTION("""COMPUTED_VALUE"""),5.0)</f>
        <v>5</v>
      </c>
      <c r="S132" s="21" t="str">
        <f>IFERROR(__xludf.DUMMYFUNCTION("""COMPUTED_VALUE"""),"The objectives of the course is the introduce and to expose a clear picture to the students different types of theories and principles of creative writing in different genre such as fiction, prose and documentary literature. The students will evaluate the"&amp;" high quality articles and focus on the aspect of organising the idea, writing style, structure to produce valuable works. ")</f>
        <v>The objectives of the course is the introduce and to expose a clear picture to the students different types of theories and principles of creative writing in different genre such as fiction, prose and documentary literature. The students will evaluate the high quality articles and focus on the aspect of organising the idea, writing style, structure to produce valuable works. </v>
      </c>
      <c r="T132" s="12"/>
      <c r="U132" s="12"/>
      <c r="V132" s="12"/>
      <c r="W132" s="12"/>
      <c r="X132" s="12"/>
      <c r="Y132" s="12"/>
      <c r="Z132" s="12"/>
      <c r="AA132" s="12"/>
      <c r="AB132" s="12"/>
      <c r="AC132" s="12"/>
    </row>
    <row r="133" ht="22.5" customHeight="1">
      <c r="A133" s="22">
        <f>IFERROR(__xludf.DUMMYFUNCTION("""COMPUTED_VALUE"""),132.0)</f>
        <v>132</v>
      </c>
      <c r="B133" s="12">
        <f>IFERROR(__xludf.DUMMYFUNCTION("""COMPUTED_VALUE"""),1132.0)</f>
        <v>1132</v>
      </c>
      <c r="C133" s="12" t="str">
        <f>IFERROR(__xludf.DUMMYFUNCTION("""COMPUTED_VALUE"""),"ISC1132")</f>
        <v>ISC1132</v>
      </c>
      <c r="D133" s="18" t="str">
        <f>IFERROR(__xludf.DUMMYFUNCTION("""COMPUTED_VALUE"""),"FASS")</f>
        <v>FASS</v>
      </c>
      <c r="E133" s="15" t="str">
        <f>IFERROR(__xludf.DUMMYFUNCTION("""COMPUTED_VALUE"""),"ARTS AND SOCIAL SCIENCES")</f>
        <v>ARTS AND SOCIAL SCIENCES</v>
      </c>
      <c r="F133" s="12" t="str">
        <f>IFERROR(__xludf.DUMMYFUNCTION("""COMPUTED_VALUE"""),"AIJ1006")</f>
        <v>AIJ1006</v>
      </c>
      <c r="G133" s="16" t="str">
        <f>IFERROR(__xludf.DUMMYFUNCTION("""COMPUTED_VALUE"""),"Principle of Social Work")</f>
        <v>Principle of Social Work</v>
      </c>
      <c r="H133" s="12" t="str">
        <f>IFERROR(__xludf.DUMMYFUNCTION("""COMPUTED_VALUE"""),"NIL")</f>
        <v>NIL</v>
      </c>
      <c r="I133" s="18">
        <f>IFERROR(__xludf.DUMMYFUNCTION("""COMPUTED_VALUE"""),3.0)</f>
        <v>3</v>
      </c>
      <c r="J133" s="18" t="str">
        <f>IFERROR(__xludf.DUMMYFUNCTION("""COMPUTED_VALUE"""),"Semester 2")</f>
        <v>Semester 2</v>
      </c>
      <c r="K133" s="12" t="str">
        <f>IFERROR(__xludf.DUMMYFUNCTION("""COMPUTED_VALUE"""),"Semester 2")</f>
        <v>Semester 2</v>
      </c>
      <c r="L133" s="12" t="str">
        <f>IFERROR(__xludf.DUMMYFUNCTION("""COMPUTED_VALUE"""),"English")</f>
        <v>English</v>
      </c>
      <c r="M133" s="18" t="str">
        <f>IFERROR(__xludf.DUMMYFUNCTION("""COMPUTED_VALUE"""),"Not Applicable")</f>
        <v>Not Applicable</v>
      </c>
      <c r="N133" s="18" t="str">
        <f>IFERROR(__xludf.DUMMYFUNCTION("""COMPUTED_VALUE"""),"NA")</f>
        <v>NA</v>
      </c>
      <c r="O133" s="22" t="str">
        <f>IFERROR(__xludf.DUMMYFUNCTION("""COMPUTED_VALUE"""),"Not Applicable")</f>
        <v>Not Applicable</v>
      </c>
      <c r="P133" s="12" t="str">
        <f>IFERROR(__xludf.DUMMYFUNCTION("""COMPUTED_VALUE"""),"Undergraduate")</f>
        <v>Undergraduate</v>
      </c>
      <c r="Q133" s="33" t="str">
        <f>IFERROR(__xludf.DUMMYFUNCTION("""COMPUTED_VALUE"""),"")</f>
        <v/>
      </c>
      <c r="R133" s="20">
        <f>IFERROR(__xludf.DUMMYFUNCTION("""COMPUTED_VALUE"""),20.0)</f>
        <v>20</v>
      </c>
      <c r="S133" s="21" t="str">
        <f>IFERROR(__xludf.DUMMYFUNCTION("""COMPUTED_VALUE""")," ")</f>
        <v> </v>
      </c>
      <c r="T133" s="12"/>
      <c r="U133" s="12"/>
      <c r="V133" s="12"/>
      <c r="W133" s="12"/>
      <c r="X133" s="12"/>
      <c r="Y133" s="12"/>
      <c r="Z133" s="12"/>
      <c r="AA133" s="12"/>
      <c r="AB133" s="12"/>
      <c r="AC133" s="12"/>
    </row>
    <row r="134" ht="22.5" customHeight="1">
      <c r="A134" s="22">
        <f>IFERROR(__xludf.DUMMYFUNCTION("""COMPUTED_VALUE"""),133.0)</f>
        <v>133</v>
      </c>
      <c r="B134" s="12">
        <f>IFERROR(__xludf.DUMMYFUNCTION("""COMPUTED_VALUE"""),1133.0)</f>
        <v>1133</v>
      </c>
      <c r="C134" s="12" t="str">
        <f>IFERROR(__xludf.DUMMYFUNCTION("""COMPUTED_VALUE"""),"ISC1133")</f>
        <v>ISC1133</v>
      </c>
      <c r="D134" s="18" t="str">
        <f>IFERROR(__xludf.DUMMYFUNCTION("""COMPUTED_VALUE"""),"FASS")</f>
        <v>FASS</v>
      </c>
      <c r="E134" s="15" t="str">
        <f>IFERROR(__xludf.DUMMYFUNCTION("""COMPUTED_VALUE"""),"ARTS AND SOCIAL SCIENCES")</f>
        <v>ARTS AND SOCIAL SCIENCES</v>
      </c>
      <c r="F134" s="12" t="str">
        <f>IFERROR(__xludf.DUMMYFUNCTION("""COMPUTED_VALUE"""),"AIJ2009")</f>
        <v>AIJ2009</v>
      </c>
      <c r="G134" s="16" t="str">
        <f>IFERROR(__xludf.DUMMYFUNCTION("""COMPUTED_VALUE"""),"Social Planning")</f>
        <v>Social Planning</v>
      </c>
      <c r="H134" s="12" t="str">
        <f>IFERROR(__xludf.DUMMYFUNCTION("""COMPUTED_VALUE"""),"NIL")</f>
        <v>NIL</v>
      </c>
      <c r="I134" s="18">
        <f>IFERROR(__xludf.DUMMYFUNCTION("""COMPUTED_VALUE"""),3.0)</f>
        <v>3</v>
      </c>
      <c r="J134" s="18" t="str">
        <f>IFERROR(__xludf.DUMMYFUNCTION("""COMPUTED_VALUE"""),"Not Offered")</f>
        <v>Not Offered</v>
      </c>
      <c r="K134" s="12" t="str">
        <f>IFERROR(__xludf.DUMMYFUNCTION("""COMPUTED_VALUE"""),"Not Offered")</f>
        <v>Not Offered</v>
      </c>
      <c r="L134" s="12" t="str">
        <f>IFERROR(__xludf.DUMMYFUNCTION("""COMPUTED_VALUE"""),"English")</f>
        <v>English</v>
      </c>
      <c r="M134" s="18" t="str">
        <f>IFERROR(__xludf.DUMMYFUNCTION("""COMPUTED_VALUE"""),"Not Applicable")</f>
        <v>Not Applicable</v>
      </c>
      <c r="N134" s="18" t="str">
        <f>IFERROR(__xludf.DUMMYFUNCTION("""COMPUTED_VALUE"""),"NA")</f>
        <v>NA</v>
      </c>
      <c r="O134" s="22" t="str">
        <f>IFERROR(__xludf.DUMMYFUNCTION("""COMPUTED_VALUE"""),"Not Applicable")</f>
        <v>Not Applicable</v>
      </c>
      <c r="P134" s="12" t="str">
        <f>IFERROR(__xludf.DUMMYFUNCTION("""COMPUTED_VALUE"""),"Undergraduate")</f>
        <v>Undergraduate</v>
      </c>
      <c r="Q134" s="33" t="str">
        <f>IFERROR(__xludf.DUMMYFUNCTION("""COMPUTED_VALUE"""),"")</f>
        <v/>
      </c>
      <c r="R134" s="20">
        <f>IFERROR(__xludf.DUMMYFUNCTION("""COMPUTED_VALUE"""),20.0)</f>
        <v>20</v>
      </c>
      <c r="S134" s="21" t="str">
        <f>IFERROR(__xludf.DUMMYFUNCTION("""COMPUTED_VALUE"""),"")</f>
        <v/>
      </c>
      <c r="T134" s="12"/>
      <c r="U134" s="12"/>
      <c r="V134" s="12"/>
      <c r="W134" s="12"/>
      <c r="X134" s="12"/>
      <c r="Y134" s="12"/>
      <c r="Z134" s="12"/>
      <c r="AA134" s="12"/>
      <c r="AB134" s="12"/>
      <c r="AC134" s="12"/>
    </row>
    <row r="135" ht="22.5" customHeight="1">
      <c r="A135" s="22">
        <f>IFERROR(__xludf.DUMMYFUNCTION("""COMPUTED_VALUE"""),134.0)</f>
        <v>134</v>
      </c>
      <c r="B135" s="12">
        <f>IFERROR(__xludf.DUMMYFUNCTION("""COMPUTED_VALUE"""),1134.0)</f>
        <v>1134</v>
      </c>
      <c r="C135" s="12" t="str">
        <f>IFERROR(__xludf.DUMMYFUNCTION("""COMPUTED_VALUE"""),"ISC1134")</f>
        <v>ISC1134</v>
      </c>
      <c r="D135" s="18" t="str">
        <f>IFERROR(__xludf.DUMMYFUNCTION("""COMPUTED_VALUE"""),"FASS")</f>
        <v>FASS</v>
      </c>
      <c r="E135" s="15" t="str">
        <f>IFERROR(__xludf.DUMMYFUNCTION("""COMPUTED_VALUE"""),"ARTS AND SOCIAL SCIENCES")</f>
        <v>ARTS AND SOCIAL SCIENCES</v>
      </c>
      <c r="F135" s="12" t="str">
        <f>IFERROR(__xludf.DUMMYFUNCTION("""COMPUTED_VALUE"""),"AZEA1104")</f>
        <v>AZEA1104</v>
      </c>
      <c r="G135" s="16" t="str">
        <f>IFERROR(__xludf.DUMMYFUNCTION("""COMPUTED_VALUE"""),"Gender and Development")</f>
        <v>Gender and Development</v>
      </c>
      <c r="H135" s="12" t="str">
        <f>IFERROR(__xludf.DUMMYFUNCTION("""COMPUTED_VALUE"""),"NIL")</f>
        <v>NIL</v>
      </c>
      <c r="I135" s="18">
        <f>IFERROR(__xludf.DUMMYFUNCTION("""COMPUTED_VALUE"""),3.0)</f>
        <v>3</v>
      </c>
      <c r="J135" s="18" t="str">
        <f>IFERROR(__xludf.DUMMYFUNCTION("""COMPUTED_VALUE"""),"Semester 2")</f>
        <v>Semester 2</v>
      </c>
      <c r="K135" s="12" t="str">
        <f>IFERROR(__xludf.DUMMYFUNCTION("""COMPUTED_VALUE"""),"Semester 2")</f>
        <v>Semester 2</v>
      </c>
      <c r="L135" s="12" t="str">
        <f>IFERROR(__xludf.DUMMYFUNCTION("""COMPUTED_VALUE"""),"English")</f>
        <v>English</v>
      </c>
      <c r="M135" s="18" t="str">
        <f>IFERROR(__xludf.DUMMYFUNCTION("""COMPUTED_VALUE"""),"Not Applicable")</f>
        <v>Not Applicable</v>
      </c>
      <c r="N135" s="18" t="str">
        <f>IFERROR(__xludf.DUMMYFUNCTION("""COMPUTED_VALUE"""),"NA")</f>
        <v>NA</v>
      </c>
      <c r="O135" s="22" t="str">
        <f>IFERROR(__xludf.DUMMYFUNCTION("""COMPUTED_VALUE"""),"Not Applicable")</f>
        <v>Not Applicable</v>
      </c>
      <c r="P135" s="12" t="str">
        <f>IFERROR(__xludf.DUMMYFUNCTION("""COMPUTED_VALUE"""),"Undergraduate")</f>
        <v>Undergraduate</v>
      </c>
      <c r="Q135" s="33" t="str">
        <f>IFERROR(__xludf.DUMMYFUNCTION("""COMPUTED_VALUE"""),"")</f>
        <v/>
      </c>
      <c r="R135" s="20">
        <f>IFERROR(__xludf.DUMMYFUNCTION("""COMPUTED_VALUE"""),20.0)</f>
        <v>20</v>
      </c>
      <c r="S135" s="21" t="str">
        <f>IFERROR(__xludf.DUMMYFUNCTION("""COMPUTED_VALUE"""),"This course starts with a general introduction of various approaches and theories of gender and development. The discussion will cover the gender questions on development process and implementation in Malaysia. The discussion will also touch on the involv"&amp;"ement and the roles of government agencies and NGOs in the development of Malaysia. Students will be exposed to issues confronted by men and women in the development process by looking at the issues from the gender and feminist perspectives.")</f>
        <v>This course starts with a general introduction of various approaches and theories of gender and development. The discussion will cover the gender questions on development process and implementation in Malaysia. The discussion will also touch on the involvement and the roles of government agencies and NGOs in the development of Malaysia. Students will be exposed to issues confronted by men and women in the development process by looking at the issues from the gender and feminist perspectives.</v>
      </c>
      <c r="T135" s="12"/>
      <c r="U135" s="12"/>
      <c r="V135" s="12"/>
      <c r="W135" s="12"/>
      <c r="X135" s="12"/>
      <c r="Y135" s="12"/>
      <c r="Z135" s="12"/>
      <c r="AA135" s="12"/>
      <c r="AB135" s="12"/>
      <c r="AC135" s="12"/>
    </row>
    <row r="136" ht="22.5" customHeight="1">
      <c r="A136" s="22">
        <f>IFERROR(__xludf.DUMMYFUNCTION("""COMPUTED_VALUE"""),135.0)</f>
        <v>135</v>
      </c>
      <c r="B136" s="12">
        <f>IFERROR(__xludf.DUMMYFUNCTION("""COMPUTED_VALUE"""),1135.0)</f>
        <v>1135</v>
      </c>
      <c r="C136" s="12" t="str">
        <f>IFERROR(__xludf.DUMMYFUNCTION("""COMPUTED_VALUE"""),"ISC1135")</f>
        <v>ISC1135</v>
      </c>
      <c r="D136" s="18" t="str">
        <f>IFERROR(__xludf.DUMMYFUNCTION("""COMPUTED_VALUE"""),"FASS")</f>
        <v>FASS</v>
      </c>
      <c r="E136" s="15" t="str">
        <f>IFERROR(__xludf.DUMMYFUNCTION("""COMPUTED_VALUE"""),"ARTS AND SOCIAL SCIENCES")</f>
        <v>ARTS AND SOCIAL SCIENCES</v>
      </c>
      <c r="F136" s="12" t="str">
        <f>IFERROR(__xludf.DUMMYFUNCTION("""COMPUTED_VALUE"""),"AIO2004")</f>
        <v>AIO2004</v>
      </c>
      <c r="G136" s="16" t="str">
        <f>IFERROR(__xludf.DUMMYFUNCTION("""COMPUTED_VALUE"""),"Gender and Family")</f>
        <v>Gender and Family</v>
      </c>
      <c r="H136" s="12" t="str">
        <f>IFERROR(__xludf.DUMMYFUNCTION("""COMPUTED_VALUE"""),"NIL")</f>
        <v>NIL</v>
      </c>
      <c r="I136" s="18">
        <f>IFERROR(__xludf.DUMMYFUNCTION("""COMPUTED_VALUE"""),3.0)</f>
        <v>3</v>
      </c>
      <c r="J136" s="18" t="str">
        <f>IFERROR(__xludf.DUMMYFUNCTION("""COMPUTED_VALUE"""),"Semester 2")</f>
        <v>Semester 2</v>
      </c>
      <c r="K136" s="12" t="str">
        <f>IFERROR(__xludf.DUMMYFUNCTION("""COMPUTED_VALUE"""),"Semester 2")</f>
        <v>Semester 2</v>
      </c>
      <c r="L136" s="12" t="str">
        <f>IFERROR(__xludf.DUMMYFUNCTION("""COMPUTED_VALUE"""),"English")</f>
        <v>English</v>
      </c>
      <c r="M136" s="18" t="str">
        <f>IFERROR(__xludf.DUMMYFUNCTION("""COMPUTED_VALUE"""),"Not Applicable")</f>
        <v>Not Applicable</v>
      </c>
      <c r="N136" s="18" t="str">
        <f>IFERROR(__xludf.DUMMYFUNCTION("""COMPUTED_VALUE"""),"NA")</f>
        <v>NA</v>
      </c>
      <c r="O136" s="22" t="str">
        <f>IFERROR(__xludf.DUMMYFUNCTION("""COMPUTED_VALUE"""),"Not Applicable")</f>
        <v>Not Applicable</v>
      </c>
      <c r="P136" s="12" t="str">
        <f>IFERROR(__xludf.DUMMYFUNCTION("""COMPUTED_VALUE"""),"Undergraduate")</f>
        <v>Undergraduate</v>
      </c>
      <c r="Q136" s="33" t="str">
        <f>IFERROR(__xludf.DUMMYFUNCTION("""COMPUTED_VALUE"""),"")</f>
        <v/>
      </c>
      <c r="R136" s="20">
        <f>IFERROR(__xludf.DUMMYFUNCTION("""COMPUTED_VALUE"""),20.0)</f>
        <v>20</v>
      </c>
      <c r="S136" s="21" t="str">
        <f>IFERROR(__xludf.DUMMYFUNCTION("""COMPUTED_VALUE"""),"This course will critically explain the family, intimate relationships, and marriage in the context of a changing world. The course will focus on understanding the institutions of motherhood and fatherhood and the demands of employment on the family from "&amp;"a gender perspective. Emphasis will be put on basic theories related to gender and the family as well as the political economy of the family. This course will also evaluate the connections between the economy and the family as well as the relationship of "&amp;"the state to family values.")</f>
        <v>This course will critically explain the family, intimate relationships, and marriage in the context of a changing world. The course will focus on understanding the institutions of motherhood and fatherhood and the demands of employment on the family from a gender perspective. Emphasis will be put on basic theories related to gender and the family as well as the political economy of the family. This course will also evaluate the connections between the economy and the family as well as the relationship of the state to family values.</v>
      </c>
      <c r="T136" s="12"/>
      <c r="U136" s="12"/>
      <c r="V136" s="12"/>
      <c r="W136" s="12"/>
      <c r="X136" s="12"/>
      <c r="Y136" s="12"/>
      <c r="Z136" s="12"/>
      <c r="AA136" s="12"/>
      <c r="AB136" s="12"/>
      <c r="AC136" s="12"/>
    </row>
    <row r="137" ht="22.5" customHeight="1">
      <c r="A137" s="22">
        <f>IFERROR(__xludf.DUMMYFUNCTION("""COMPUTED_VALUE"""),136.0)</f>
        <v>136</v>
      </c>
      <c r="B137" s="12">
        <f>IFERROR(__xludf.DUMMYFUNCTION("""COMPUTED_VALUE"""),1136.0)</f>
        <v>1136</v>
      </c>
      <c r="C137" s="12" t="str">
        <f>IFERROR(__xludf.DUMMYFUNCTION("""COMPUTED_VALUE"""),"ISC1136")</f>
        <v>ISC1136</v>
      </c>
      <c r="D137" s="18" t="str">
        <f>IFERROR(__xludf.DUMMYFUNCTION("""COMPUTED_VALUE"""),"FASS")</f>
        <v>FASS</v>
      </c>
      <c r="E137" s="15" t="str">
        <f>IFERROR(__xludf.DUMMYFUNCTION("""COMPUTED_VALUE"""),"ARTS AND SOCIAL SCIENCES")</f>
        <v>ARTS AND SOCIAL SCIENCES</v>
      </c>
      <c r="F137" s="12" t="str">
        <f>IFERROR(__xludf.DUMMYFUNCTION("""COMPUTED_VALUE"""),"AIO2006")</f>
        <v>AIO2006</v>
      </c>
      <c r="G137" s="16" t="str">
        <f>IFERROR(__xludf.DUMMYFUNCTION("""COMPUTED_VALUE"""),"Gender, Science and Technology")</f>
        <v>Gender, Science and Technology</v>
      </c>
      <c r="H137" s="12" t="str">
        <f>IFERROR(__xludf.DUMMYFUNCTION("""COMPUTED_VALUE"""),"NIL")</f>
        <v>NIL</v>
      </c>
      <c r="I137" s="18">
        <f>IFERROR(__xludf.DUMMYFUNCTION("""COMPUTED_VALUE"""),3.0)</f>
        <v>3</v>
      </c>
      <c r="J137" s="18" t="str">
        <f>IFERROR(__xludf.DUMMYFUNCTION("""COMPUTED_VALUE"""),"Semester 2")</f>
        <v>Semester 2</v>
      </c>
      <c r="K137" s="12" t="str">
        <f>IFERROR(__xludf.DUMMYFUNCTION("""COMPUTED_VALUE"""),"Semester 2")</f>
        <v>Semester 2</v>
      </c>
      <c r="L137" s="12" t="str">
        <f>IFERROR(__xludf.DUMMYFUNCTION("""COMPUTED_VALUE"""),"English")</f>
        <v>English</v>
      </c>
      <c r="M137" s="18" t="str">
        <f>IFERROR(__xludf.DUMMYFUNCTION("""COMPUTED_VALUE"""),"Not Applicable")</f>
        <v>Not Applicable</v>
      </c>
      <c r="N137" s="18" t="str">
        <f>IFERROR(__xludf.DUMMYFUNCTION("""COMPUTED_VALUE"""),"NA")</f>
        <v>NA</v>
      </c>
      <c r="O137" s="22" t="str">
        <f>IFERROR(__xludf.DUMMYFUNCTION("""COMPUTED_VALUE"""),"Not Applicable")</f>
        <v>Not Applicable</v>
      </c>
      <c r="P137" s="12" t="str">
        <f>IFERROR(__xludf.DUMMYFUNCTION("""COMPUTED_VALUE"""),"Undergraduate")</f>
        <v>Undergraduate</v>
      </c>
      <c r="Q137" s="33" t="str">
        <f>IFERROR(__xludf.DUMMYFUNCTION("""COMPUTED_VALUE"""),"")</f>
        <v/>
      </c>
      <c r="R137" s="20">
        <f>IFERROR(__xludf.DUMMYFUNCTION("""COMPUTED_VALUE"""),20.0)</f>
        <v>20</v>
      </c>
      <c r="S137" s="21" t="str">
        <f>IFERROR(__xludf.DUMMYFUNCTION("""COMPUTED_VALUE"""),"This course begins with a definition of science and technology and its pivotal interrelationship with society. Perspectives dealing with the impact of science and technology on women will be discussed particularly from the angle of technology application "&amp;"in areas such as health, reproductive technology, information technology and everyday science. Differences in perception regarding the means and ends of science and technology between men and women are also brought into discussion. Lastly, a critique of s"&amp;"cience and technology will be done from a feminist perspective taking particular account of the contributions of women in the progressive development of science and technology.")</f>
        <v>This course begins with a definition of science and technology and its pivotal interrelationship with society. Perspectives dealing with the impact of science and technology on women will be discussed particularly from the angle of technology application in areas such as health, reproductive technology, information technology and everyday science. Differences in perception regarding the means and ends of science and technology between men and women are also brought into discussion. Lastly, a critique of science and technology will be done from a feminist perspective taking particular account of the contributions of women in the progressive development of science and technology.</v>
      </c>
      <c r="T137" s="12"/>
      <c r="U137" s="12"/>
      <c r="V137" s="12"/>
      <c r="W137" s="12"/>
      <c r="X137" s="12"/>
      <c r="Y137" s="12"/>
      <c r="Z137" s="12"/>
      <c r="AA137" s="12"/>
      <c r="AB137" s="12"/>
      <c r="AC137" s="12"/>
    </row>
    <row r="138" ht="22.5" customHeight="1">
      <c r="A138" s="22">
        <f>IFERROR(__xludf.DUMMYFUNCTION("""COMPUTED_VALUE"""),137.0)</f>
        <v>137</v>
      </c>
      <c r="B138" s="12">
        <f>IFERROR(__xludf.DUMMYFUNCTION("""COMPUTED_VALUE"""),1137.0)</f>
        <v>1137</v>
      </c>
      <c r="C138" s="12" t="str">
        <f>IFERROR(__xludf.DUMMYFUNCTION("""COMPUTED_VALUE"""),"ISC1137")</f>
        <v>ISC1137</v>
      </c>
      <c r="D138" s="18" t="str">
        <f>IFERROR(__xludf.DUMMYFUNCTION("""COMPUTED_VALUE"""),"FASS")</f>
        <v>FASS</v>
      </c>
      <c r="E138" s="15" t="str">
        <f>IFERROR(__xludf.DUMMYFUNCTION("""COMPUTED_VALUE"""),"ARTS AND SOCIAL SCIENCES")</f>
        <v>ARTS AND SOCIAL SCIENCES</v>
      </c>
      <c r="F138" s="12" t="str">
        <f>IFERROR(__xludf.DUMMYFUNCTION("""COMPUTED_VALUE"""),"AIO3004")</f>
        <v>AIO3004</v>
      </c>
      <c r="G138" s="16" t="str">
        <f>IFERROR(__xludf.DUMMYFUNCTION("""COMPUTED_VALUE"""),"Gender, Peace and Conflict")</f>
        <v>Gender, Peace and Conflict</v>
      </c>
      <c r="H138" s="12" t="str">
        <f>IFERROR(__xludf.DUMMYFUNCTION("""COMPUTED_VALUE"""),"NIL")</f>
        <v>NIL</v>
      </c>
      <c r="I138" s="18">
        <f>IFERROR(__xludf.DUMMYFUNCTION("""COMPUTED_VALUE"""),3.0)</f>
        <v>3</v>
      </c>
      <c r="J138" s="18" t="str">
        <f>IFERROR(__xludf.DUMMYFUNCTION("""COMPUTED_VALUE"""),"Semester 2")</f>
        <v>Semester 2</v>
      </c>
      <c r="K138" s="12" t="str">
        <f>IFERROR(__xludf.DUMMYFUNCTION("""COMPUTED_VALUE"""),"Semester 2")</f>
        <v>Semester 2</v>
      </c>
      <c r="L138" s="12" t="str">
        <f>IFERROR(__xludf.DUMMYFUNCTION("""COMPUTED_VALUE"""),"English")</f>
        <v>English</v>
      </c>
      <c r="M138" s="18" t="str">
        <f>IFERROR(__xludf.DUMMYFUNCTION("""COMPUTED_VALUE"""),"Not Applicable")</f>
        <v>Not Applicable</v>
      </c>
      <c r="N138" s="18" t="str">
        <f>IFERROR(__xludf.DUMMYFUNCTION("""COMPUTED_VALUE"""),"NA")</f>
        <v>NA</v>
      </c>
      <c r="O138" s="22" t="str">
        <f>IFERROR(__xludf.DUMMYFUNCTION("""COMPUTED_VALUE"""),"Not Applicable")</f>
        <v>Not Applicable</v>
      </c>
      <c r="P138" s="12" t="str">
        <f>IFERROR(__xludf.DUMMYFUNCTION("""COMPUTED_VALUE"""),"Undergraduate")</f>
        <v>Undergraduate</v>
      </c>
      <c r="Q138" s="33" t="str">
        <f>IFERROR(__xludf.DUMMYFUNCTION("""COMPUTED_VALUE"""),"")</f>
        <v/>
      </c>
      <c r="R138" s="20">
        <f>IFERROR(__xludf.DUMMYFUNCTION("""COMPUTED_VALUE"""),20.0)</f>
        <v>20</v>
      </c>
      <c r="S138" s="21" t="str">
        <f>IFERROR(__xludf.DUMMYFUNCTION("""COMPUTED_VALUE"""),"This course analyzes the concept of peace, violence and feminist critiques on just war and justice in war theories . The discussion will provide case studies on international conflict and the impacts of armed conflict on women and children. The course als"&amp;"o stresses on the importance of women’s involvement in conflict resolution and the application of various cultural approaches in conflict resolution and peace building.")</f>
        <v>This course analyzes the concept of peace, violence and feminist critiques on just war and justice in war theories . The discussion will provide case studies on international conflict and the impacts of armed conflict on women and children. The course also stresses on the importance of women’s involvement in conflict resolution and the application of various cultural approaches in conflict resolution and peace building.</v>
      </c>
      <c r="T138" s="12"/>
      <c r="U138" s="12"/>
      <c r="V138" s="12"/>
      <c r="W138" s="12"/>
      <c r="X138" s="12"/>
      <c r="Y138" s="12"/>
      <c r="Z138" s="12"/>
      <c r="AA138" s="12"/>
      <c r="AB138" s="12"/>
      <c r="AC138" s="12"/>
    </row>
    <row r="139" ht="22.5" customHeight="1">
      <c r="A139" s="22">
        <f>IFERROR(__xludf.DUMMYFUNCTION("""COMPUTED_VALUE"""),138.0)</f>
        <v>138</v>
      </c>
      <c r="B139" s="12">
        <f>IFERROR(__xludf.DUMMYFUNCTION("""COMPUTED_VALUE"""),1138.0)</f>
        <v>1138</v>
      </c>
      <c r="C139" s="12" t="str">
        <f>IFERROR(__xludf.DUMMYFUNCTION("""COMPUTED_VALUE"""),"ISC1138")</f>
        <v>ISC1138</v>
      </c>
      <c r="D139" s="18" t="str">
        <f>IFERROR(__xludf.DUMMYFUNCTION("""COMPUTED_VALUE"""),"FASS")</f>
        <v>FASS</v>
      </c>
      <c r="E139" s="15" t="str">
        <f>IFERROR(__xludf.DUMMYFUNCTION("""COMPUTED_VALUE"""),"ARTS AND SOCIAL SCIENCES")</f>
        <v>ARTS AND SOCIAL SCIENCES</v>
      </c>
      <c r="F139" s="12" t="str">
        <f>IFERROR(__xludf.DUMMYFUNCTION("""COMPUTED_VALUE"""),"AIO3006")</f>
        <v>AIO3006</v>
      </c>
      <c r="G139" s="16" t="str">
        <f>IFERROR(__xludf.DUMMYFUNCTION("""COMPUTED_VALUE"""),"Gender and Social Justice")</f>
        <v>Gender and Social Justice</v>
      </c>
      <c r="H139" s="12" t="str">
        <f>IFERROR(__xludf.DUMMYFUNCTION("""COMPUTED_VALUE"""),"NIL")</f>
        <v>NIL</v>
      </c>
      <c r="I139" s="18">
        <f>IFERROR(__xludf.DUMMYFUNCTION("""COMPUTED_VALUE"""),3.0)</f>
        <v>3</v>
      </c>
      <c r="J139" s="18" t="str">
        <f>IFERROR(__xludf.DUMMYFUNCTION("""COMPUTED_VALUE"""),"Semester 2")</f>
        <v>Semester 2</v>
      </c>
      <c r="K139" s="12" t="str">
        <f>IFERROR(__xludf.DUMMYFUNCTION("""COMPUTED_VALUE"""),"Semester 2")</f>
        <v>Semester 2</v>
      </c>
      <c r="L139" s="12" t="str">
        <f>IFERROR(__xludf.DUMMYFUNCTION("""COMPUTED_VALUE"""),"English")</f>
        <v>English</v>
      </c>
      <c r="M139" s="18" t="str">
        <f>IFERROR(__xludf.DUMMYFUNCTION("""COMPUTED_VALUE"""),"Not Applicable")</f>
        <v>Not Applicable</v>
      </c>
      <c r="N139" s="18" t="str">
        <f>IFERROR(__xludf.DUMMYFUNCTION("""COMPUTED_VALUE"""),"NA")</f>
        <v>NA</v>
      </c>
      <c r="O139" s="22" t="str">
        <f>IFERROR(__xludf.DUMMYFUNCTION("""COMPUTED_VALUE"""),"Not Applicable")</f>
        <v>Not Applicable</v>
      </c>
      <c r="P139" s="12" t="str">
        <f>IFERROR(__xludf.DUMMYFUNCTION("""COMPUTED_VALUE"""),"Undergraduate")</f>
        <v>Undergraduate</v>
      </c>
      <c r="Q139" s="33" t="str">
        <f>IFERROR(__xludf.DUMMYFUNCTION("""COMPUTED_VALUE"""),"")</f>
        <v/>
      </c>
      <c r="R139" s="20">
        <f>IFERROR(__xludf.DUMMYFUNCTION("""COMPUTED_VALUE"""),20.0)</f>
        <v>20</v>
      </c>
      <c r="S139" s="21" t="str">
        <f>IFERROR(__xludf.DUMMYFUNCTION("""COMPUTED_VALUE"""),"In this course we will explore gender and social justice issues around the developing world, with a focus on Malaysia. We will examine the advocacy and activism strategies employed by different social justice actors. The course employs critical self-refle"&amp;"ction and creative learning to engage students in exploring the experiences and narratives of social justice actorsin a post-colonial world. This course is geared towards teaching students to develop a strong foundation to critically reflect on how gender"&amp;" intersects with social justice in the developing world. ")</f>
        <v>In this course we will explore gender and social justice issues around the developing world, with a focus on Malaysia. We will examine the advocacy and activism strategies employed by different social justice actors. The course employs critical self-reflection and creative learning to engage students in exploring the experiences and narratives of social justice actorsin a post-colonial world. This course is geared towards teaching students to develop a strong foundation to critically reflect on how gender intersects with social justice in the developing world. </v>
      </c>
      <c r="T139" s="12"/>
      <c r="U139" s="12"/>
      <c r="V139" s="12"/>
      <c r="W139" s="12"/>
      <c r="X139" s="12"/>
      <c r="Y139" s="12"/>
      <c r="Z139" s="12"/>
      <c r="AA139" s="12"/>
      <c r="AB139" s="12"/>
      <c r="AC139" s="12"/>
    </row>
    <row r="140" ht="22.5" customHeight="1">
      <c r="A140" s="22">
        <f>IFERROR(__xludf.DUMMYFUNCTION("""COMPUTED_VALUE"""),139.0)</f>
        <v>139</v>
      </c>
      <c r="B140" s="12">
        <f>IFERROR(__xludf.DUMMYFUNCTION("""COMPUTED_VALUE"""),1139.0)</f>
        <v>1139</v>
      </c>
      <c r="C140" s="12" t="str">
        <f>IFERROR(__xludf.DUMMYFUNCTION("""COMPUTED_VALUE"""),"ISC1139")</f>
        <v>ISC1139</v>
      </c>
      <c r="D140" s="18" t="str">
        <f>IFERROR(__xludf.DUMMYFUNCTION("""COMPUTED_VALUE"""),"FASS")</f>
        <v>FASS</v>
      </c>
      <c r="E140" s="15" t="str">
        <f>IFERROR(__xludf.DUMMYFUNCTION("""COMPUTED_VALUE"""),"ARTS AND SOCIAL SCIENCES")</f>
        <v>ARTS AND SOCIAL SCIENCES</v>
      </c>
      <c r="F140" s="12" t="str">
        <f>IFERROR(__xludf.DUMMYFUNCTION("""COMPUTED_VALUE"""),"AIO3007")</f>
        <v>AIO3007</v>
      </c>
      <c r="G140" s="16" t="str">
        <f>IFERROR(__xludf.DUMMYFUNCTION("""COMPUTED_VALUE"""),"Gender and Masculinity")</f>
        <v>Gender and Masculinity</v>
      </c>
      <c r="H140" s="12" t="str">
        <f>IFERROR(__xludf.DUMMYFUNCTION("""COMPUTED_VALUE"""),"NIL")</f>
        <v>NIL</v>
      </c>
      <c r="I140" s="18">
        <f>IFERROR(__xludf.DUMMYFUNCTION("""COMPUTED_VALUE"""),3.0)</f>
        <v>3</v>
      </c>
      <c r="J140" s="18" t="str">
        <f>IFERROR(__xludf.DUMMYFUNCTION("""COMPUTED_VALUE"""),"Semester 2")</f>
        <v>Semester 2</v>
      </c>
      <c r="K140" s="12" t="str">
        <f>IFERROR(__xludf.DUMMYFUNCTION("""COMPUTED_VALUE"""),"Semester 2")</f>
        <v>Semester 2</v>
      </c>
      <c r="L140" s="12" t="str">
        <f>IFERROR(__xludf.DUMMYFUNCTION("""COMPUTED_VALUE"""),"English")</f>
        <v>English</v>
      </c>
      <c r="M140" s="18" t="str">
        <f>IFERROR(__xludf.DUMMYFUNCTION("""COMPUTED_VALUE"""),"Not Applicable")</f>
        <v>Not Applicable</v>
      </c>
      <c r="N140" s="18" t="str">
        <f>IFERROR(__xludf.DUMMYFUNCTION("""COMPUTED_VALUE"""),"NA")</f>
        <v>NA</v>
      </c>
      <c r="O140" s="22" t="str">
        <f>IFERROR(__xludf.DUMMYFUNCTION("""COMPUTED_VALUE"""),"Not Applicable")</f>
        <v>Not Applicable</v>
      </c>
      <c r="P140" s="12" t="str">
        <f>IFERROR(__xludf.DUMMYFUNCTION("""COMPUTED_VALUE"""),"Undergraduate")</f>
        <v>Undergraduate</v>
      </c>
      <c r="Q140" s="33" t="str">
        <f>IFERROR(__xludf.DUMMYFUNCTION("""COMPUTED_VALUE"""),"")</f>
        <v/>
      </c>
      <c r="R140" s="20">
        <f>IFERROR(__xludf.DUMMYFUNCTION("""COMPUTED_VALUE"""),20.0)</f>
        <v>20</v>
      </c>
      <c r="S140" s="21" t="str">
        <f>IFERROR(__xludf.DUMMYFUNCTION("""COMPUTED_VALUE"""),"The purpose of the course is to expose students to the field of masculinity studies. The study of masculinity has become increasingly significant in the study of social sciences and is now a very vibrant field in its own right. Scholars recognize that mas"&amp;"culinity is socially and culturally constructed and in need of further academic investigation. With this in mind the aim of the course is to introduce students to a variety of approaches and issues surrounding the study of masculinity. Examples from diffe"&amp;"rent parts of the world are drawn upon to illustrate the breadth and complexity of culturally and class based expressions of masculinity.")</f>
        <v>The purpose of the course is to expose students to the field of masculinity studies. The study of masculinity has become increasingly significant in the study of social sciences and is now a very vibrant field in its own right. Scholars recognize that masculinity is socially and culturally constructed and in need of further academic investigation. With this in mind the aim of the course is to introduce students to a variety of approaches and issues surrounding the study of masculinity. Examples from different parts of the world are drawn upon to illustrate the breadth and complexity of culturally and class based expressions of masculinity.</v>
      </c>
      <c r="T140" s="12"/>
      <c r="U140" s="12"/>
      <c r="V140" s="12"/>
      <c r="W140" s="12"/>
      <c r="X140" s="12"/>
      <c r="Y140" s="12"/>
      <c r="Z140" s="12"/>
      <c r="AA140" s="12"/>
      <c r="AB140" s="12"/>
      <c r="AC140" s="12"/>
    </row>
    <row r="141" ht="22.5" customHeight="1">
      <c r="A141" s="22">
        <f>IFERROR(__xludf.DUMMYFUNCTION("""COMPUTED_VALUE"""),140.0)</f>
        <v>140</v>
      </c>
      <c r="B141" s="12">
        <f>IFERROR(__xludf.DUMMYFUNCTION("""COMPUTED_VALUE"""),1140.0)</f>
        <v>1140</v>
      </c>
      <c r="C141" s="12" t="str">
        <f>IFERROR(__xludf.DUMMYFUNCTION("""COMPUTED_VALUE"""),"ISC1140")</f>
        <v>ISC1140</v>
      </c>
      <c r="D141" s="12" t="str">
        <f>IFERROR(__xludf.DUMMYFUNCTION("""COMPUTED_VALUE"""),"FBL")</f>
        <v>FBL</v>
      </c>
      <c r="E141" s="15" t="str">
        <f>IFERROR(__xludf.DUMMYFUNCTION("""COMPUTED_VALUE"""),"LANGUAGES AND LINGUISTICS")</f>
        <v>LANGUAGES AND LINGUISTICS</v>
      </c>
      <c r="F141" s="12" t="str">
        <f>IFERROR(__xludf.DUMMYFUNCTION("""COMPUTED_VALUE"""),"GLT1002")</f>
        <v>GLT1002</v>
      </c>
      <c r="G141" s="16" t="str">
        <f>IFERROR(__xludf.DUMMYFUNCTION("""COMPUTED_VALUE"""),"Mastering English I")</f>
        <v>Mastering English I</v>
      </c>
      <c r="H141" s="12" t="str">
        <f>IFERROR(__xludf.DUMMYFUNCTION("""COMPUTED_VALUE"""),"NIL")</f>
        <v>NIL</v>
      </c>
      <c r="I141" s="12">
        <f>IFERROR(__xludf.DUMMYFUNCTION("""COMPUTED_VALUE"""),3.0)</f>
        <v>3</v>
      </c>
      <c r="J141" s="12" t="str">
        <f>IFERROR(__xludf.DUMMYFUNCTION("""COMPUTED_VALUE"""),"Semester 1")</f>
        <v>Semester 1</v>
      </c>
      <c r="K141" s="12" t="str">
        <f>IFERROR(__xludf.DUMMYFUNCTION("""COMPUTED_VALUE"""),"Both Semester")</f>
        <v>Both Semester</v>
      </c>
      <c r="L141" s="12" t="str">
        <f>IFERROR(__xludf.DUMMYFUNCTION("""COMPUTED_VALUE"""),"English")</f>
        <v>English</v>
      </c>
      <c r="M141" s="12" t="str">
        <f>IFERROR(__xludf.DUMMYFUNCTION("""COMPUTED_VALUE"""),"Yes")</f>
        <v>Yes</v>
      </c>
      <c r="N141" s="12" t="str">
        <f>IFERROR(__xludf.DUMMYFUNCTION("""COMPUTED_VALUE"""),"PATH 1")</f>
        <v>PATH 1</v>
      </c>
      <c r="O141" s="22" t="str">
        <f>IFERROR(__xludf.DUMMYFUNCTION("""COMPUTED_VALUE"""),"IELTS Band 4.0, 
TOEFL Paper – Based Test (437 – 473), 
TOEFL Computer – Based Test (123 – 150), 
TOEFL Internet – Based Test (41 – 52), 
PTE (Academic) – (10 – 28), 
TOEIC (255-400)")</f>
        <v>IELTS Band 4.0, 
TOEFL Paper – Based Test (437 – 473), 
TOEFL Computer – Based Test (123 – 150), 
TOEFL Internet – Based Test (41 – 52), 
PTE (Academic) – (10 – 28), 
TOEIC (255-400)</v>
      </c>
      <c r="P141" s="12" t="str">
        <f>IFERROR(__xludf.DUMMYFUNCTION("""COMPUTED_VALUE"""),"Undergraduate")</f>
        <v>Undergraduate</v>
      </c>
      <c r="Q141" s="19" t="str">
        <f>IFERROR(__xludf.DUMMYFUNCTION("""COMPUTED_VALUE"""),"")</f>
        <v/>
      </c>
      <c r="R141" s="20">
        <f>IFERROR(__xludf.DUMMYFUNCTION("""COMPUTED_VALUE"""),80.0)</f>
        <v>80</v>
      </c>
      <c r="S141" s="21" t="str">
        <f>IFERROR(__xludf.DUMMYFUNCTION("""COMPUTED_VALUE"""),"This course is designed for students with basic proficiency in English. It focuses on basic speaking and reading skills, with an emphasis on accuracy in grammar and on vocabulary building. Students will learn structural accuracy and language appropriatene"&amp;"ss by being exposed to the language in a variety of contexts.")</f>
        <v>This course is designed for students with basic proficiency in English. It focuses on basic speaking and reading skills, with an emphasis on accuracy in grammar and on vocabulary building. Students will learn structural accuracy and language appropriateness by being exposed to the language in a variety of contexts.</v>
      </c>
      <c r="T141" s="12"/>
      <c r="U141" s="12"/>
      <c r="V141" s="12"/>
      <c r="W141" s="12"/>
      <c r="X141" s="12"/>
      <c r="Y141" s="12"/>
      <c r="Z141" s="12"/>
      <c r="AA141" s="12"/>
      <c r="AB141" s="12"/>
      <c r="AC141" s="12"/>
    </row>
    <row r="142" ht="22.5" customHeight="1">
      <c r="A142" s="22">
        <f>IFERROR(__xludf.DUMMYFUNCTION("""COMPUTED_VALUE"""),141.0)</f>
        <v>141</v>
      </c>
      <c r="B142" s="12">
        <f>IFERROR(__xludf.DUMMYFUNCTION("""COMPUTED_VALUE"""),1141.0)</f>
        <v>1141</v>
      </c>
      <c r="C142" s="12" t="str">
        <f>IFERROR(__xludf.DUMMYFUNCTION("""COMPUTED_VALUE"""),"ISC1141")</f>
        <v>ISC1141</v>
      </c>
      <c r="D142" s="12" t="str">
        <f>IFERROR(__xludf.DUMMYFUNCTION("""COMPUTED_VALUE"""),"FBL")</f>
        <v>FBL</v>
      </c>
      <c r="E142" s="15" t="str">
        <f>IFERROR(__xludf.DUMMYFUNCTION("""COMPUTED_VALUE"""),"LANGUAGES AND LINGUISTICS")</f>
        <v>LANGUAGES AND LINGUISTICS</v>
      </c>
      <c r="F142" s="12" t="str">
        <f>IFERROR(__xludf.DUMMYFUNCTION("""COMPUTED_VALUE"""),"GLT1003")</f>
        <v>GLT1003</v>
      </c>
      <c r="G142" s="16" t="str">
        <f>IFERROR(__xludf.DUMMYFUNCTION("""COMPUTED_VALUE"""),"Mastering English II")</f>
        <v>Mastering English II</v>
      </c>
      <c r="H142" s="12" t="str">
        <f>IFERROR(__xludf.DUMMYFUNCTION("""COMPUTED_VALUE"""),"NIL")</f>
        <v>NIL</v>
      </c>
      <c r="I142" s="12">
        <f>IFERROR(__xludf.DUMMYFUNCTION("""COMPUTED_VALUE"""),2.0)</f>
        <v>2</v>
      </c>
      <c r="J142" s="12" t="str">
        <f>IFERROR(__xludf.DUMMYFUNCTION("""COMPUTED_VALUE"""),"Semester 1")</f>
        <v>Semester 1</v>
      </c>
      <c r="K142" s="12" t="str">
        <f>IFERROR(__xludf.DUMMYFUNCTION("""COMPUTED_VALUE"""),"Both Semester")</f>
        <v>Both Semester</v>
      </c>
      <c r="L142" s="12" t="str">
        <f>IFERROR(__xludf.DUMMYFUNCTION("""COMPUTED_VALUE"""),"English")</f>
        <v>English</v>
      </c>
      <c r="M142" s="12" t="str">
        <f>IFERROR(__xludf.DUMMYFUNCTION("""COMPUTED_VALUE"""),"Yes")</f>
        <v>Yes</v>
      </c>
      <c r="N142" s="12" t="str">
        <f>IFERROR(__xludf.DUMMYFUNCTION("""COMPUTED_VALUE"""),"PATH 1")</f>
        <v>PATH 1</v>
      </c>
      <c r="O142" s="22" t="str">
        <f>IFERROR(__xludf.DUMMYFUNCTION("""COMPUTED_VALUE"""),"IELTS Band 4.0, 
TOEFL Paper – Based Test (437 – 473), 
TOEFL Computer – Based Test (123 – 150), 
TOEFL Internet – Based Test (41 – 52), 
PTE (Academic) – (10 – 28), 
TOEIC (255-400)")</f>
        <v>IELTS Band 4.0, 
TOEFL Paper – Based Test (437 – 473), 
TOEFL Computer – Based Test (123 – 150), 
TOEFL Internet – Based Test (41 – 52), 
PTE (Academic) – (10 – 28), 
TOEIC (255-400)</v>
      </c>
      <c r="P142" s="12" t="str">
        <f>IFERROR(__xludf.DUMMYFUNCTION("""COMPUTED_VALUE"""),"Undergraduate")</f>
        <v>Undergraduate</v>
      </c>
      <c r="Q142" s="19" t="str">
        <f>IFERROR(__xludf.DUMMYFUNCTION("""COMPUTED_VALUE"""),"")</f>
        <v/>
      </c>
      <c r="R142" s="20">
        <f>IFERROR(__xludf.DUMMYFUNCTION("""COMPUTED_VALUE"""),80.0)</f>
        <v>80</v>
      </c>
      <c r="S142" s="21" t="str">
        <f>IFERROR(__xludf.DUMMYFUNCTION("""COMPUTED_VALUE"""),"This course is designed for students with basic proficiency in English. Focus is on building speaking and reading competence with an emphasis on accuracy in grammar and on vocabulary building. Students will develop structural accuracy, reasonable oral flu"&amp;"ency and language appropriateness by practising the language in a variety of contexts")</f>
        <v>This course is designed for students with basic proficiency in English. Focus is on building speaking and reading competence with an emphasis on accuracy in grammar and on vocabulary building. Students will develop structural accuracy, reasonable oral fluency and language appropriateness by practising the language in a variety of contexts</v>
      </c>
      <c r="T142" s="12"/>
      <c r="U142" s="12"/>
      <c r="V142" s="12"/>
      <c r="W142" s="12"/>
      <c r="X142" s="12"/>
      <c r="Y142" s="12"/>
      <c r="Z142" s="12"/>
      <c r="AA142" s="12"/>
      <c r="AB142" s="12"/>
      <c r="AC142" s="12"/>
    </row>
    <row r="143" ht="22.5" customHeight="1">
      <c r="A143" s="22">
        <f>IFERROR(__xludf.DUMMYFUNCTION("""COMPUTED_VALUE"""),142.0)</f>
        <v>142</v>
      </c>
      <c r="B143" s="12">
        <f>IFERROR(__xludf.DUMMYFUNCTION("""COMPUTED_VALUE"""),1142.0)</f>
        <v>1142</v>
      </c>
      <c r="C143" s="12" t="str">
        <f>IFERROR(__xludf.DUMMYFUNCTION("""COMPUTED_VALUE"""),"ISC1142")</f>
        <v>ISC1142</v>
      </c>
      <c r="D143" s="12" t="str">
        <f>IFERROR(__xludf.DUMMYFUNCTION("""COMPUTED_VALUE"""),"FBL")</f>
        <v>FBL</v>
      </c>
      <c r="E143" s="15" t="str">
        <f>IFERROR(__xludf.DUMMYFUNCTION("""COMPUTED_VALUE"""),"LANGUAGES AND LINGUISTICS")</f>
        <v>LANGUAGES AND LINGUISTICS</v>
      </c>
      <c r="F143" s="12" t="str">
        <f>IFERROR(__xludf.DUMMYFUNCTION("""COMPUTED_VALUE"""),"GLT1004")</f>
        <v>GLT1004</v>
      </c>
      <c r="G143" s="16" t="str">
        <f>IFERROR(__xludf.DUMMYFUNCTION("""COMPUTED_VALUE"""),"Mastering English III")</f>
        <v>Mastering English III</v>
      </c>
      <c r="H143" s="12" t="str">
        <f>IFERROR(__xludf.DUMMYFUNCTION("""COMPUTED_VALUE"""),"NIL")</f>
        <v>NIL</v>
      </c>
      <c r="I143" s="12">
        <f>IFERROR(__xludf.DUMMYFUNCTION("""COMPUTED_VALUE"""),2.0)</f>
        <v>2</v>
      </c>
      <c r="J143" s="12" t="str">
        <f>IFERROR(__xludf.DUMMYFUNCTION("""COMPUTED_VALUE"""),"Semester 1")</f>
        <v>Semester 1</v>
      </c>
      <c r="K143" s="12" t="str">
        <f>IFERROR(__xludf.DUMMYFUNCTION("""COMPUTED_VALUE"""),"Both Semester")</f>
        <v>Both Semester</v>
      </c>
      <c r="L143" s="12" t="str">
        <f>IFERROR(__xludf.DUMMYFUNCTION("""COMPUTED_VALUE"""),"English")</f>
        <v>English</v>
      </c>
      <c r="M143" s="12" t="str">
        <f>IFERROR(__xludf.DUMMYFUNCTION("""COMPUTED_VALUE"""),"Yes")</f>
        <v>Yes</v>
      </c>
      <c r="N143" s="12" t="str">
        <f>IFERROR(__xludf.DUMMYFUNCTION("""COMPUTED_VALUE"""),"PATH 1")</f>
        <v>PATH 1</v>
      </c>
      <c r="O143" s="22" t="str">
        <f>IFERROR(__xludf.DUMMYFUNCTION("""COMPUTED_VALUE"""),"IELTS Band 4.0, 
TOEFL Paper – Based Test (437 – 473), 
TOEFL Computer – Based Test (123 – 150), 
TOEFL Internet – Based Test (41 – 52), 
PTE (Academic) – (10 – 28), 
TOEIC (255-400)")</f>
        <v>IELTS Band 4.0, 
TOEFL Paper – Based Test (437 – 473), 
TOEFL Computer – Based Test (123 – 150), 
TOEFL Internet – Based Test (41 – 52), 
PTE (Academic) – (10 – 28), 
TOEIC (255-400)</v>
      </c>
      <c r="P143" s="12" t="str">
        <f>IFERROR(__xludf.DUMMYFUNCTION("""COMPUTED_VALUE"""),"Undergraduate")</f>
        <v>Undergraduate</v>
      </c>
      <c r="Q143" s="19" t="str">
        <f>IFERROR(__xludf.DUMMYFUNCTION("""COMPUTED_VALUE"""),"")</f>
        <v/>
      </c>
      <c r="R143" s="20">
        <f>IFERROR(__xludf.DUMMYFUNCTION("""COMPUTED_VALUE"""),80.0)</f>
        <v>80</v>
      </c>
      <c r="S143" s="21" t="str">
        <f>IFERROR(__xludf.DUMMYFUNCTION("""COMPUTED_VALUE"""),"This course is designed for students with a developing pre-intermediate proficiency level in English. Together with the use of suitable vocabulary and accurate grammatical structures, the course focuses on further expanding students’ comprehension of read"&amp;"ing texts as well as their competency in writing and speaking skills.")</f>
        <v>This course is designed for students with a developing pre-intermediate proficiency level in English. Together with the use of suitable vocabulary and accurate grammatical structures, the course focuses on further expanding students’ comprehension of reading texts as well as their competency in writing and speaking skills.</v>
      </c>
      <c r="T143" s="12"/>
      <c r="U143" s="12"/>
      <c r="V143" s="12"/>
      <c r="W143" s="12"/>
      <c r="X143" s="12"/>
      <c r="Y143" s="12"/>
      <c r="Z143" s="12"/>
      <c r="AA143" s="12"/>
      <c r="AB143" s="12"/>
      <c r="AC143" s="12"/>
    </row>
    <row r="144" ht="22.5" customHeight="1">
      <c r="A144" s="22">
        <f>IFERROR(__xludf.DUMMYFUNCTION("""COMPUTED_VALUE"""),143.0)</f>
        <v>143</v>
      </c>
      <c r="B144" s="12">
        <f>IFERROR(__xludf.DUMMYFUNCTION("""COMPUTED_VALUE"""),1143.0)</f>
        <v>1143</v>
      </c>
      <c r="C144" s="12" t="str">
        <f>IFERROR(__xludf.DUMMYFUNCTION("""COMPUTED_VALUE"""),"ISC1143")</f>
        <v>ISC1143</v>
      </c>
      <c r="D144" s="12" t="str">
        <f>IFERROR(__xludf.DUMMYFUNCTION("""COMPUTED_VALUE"""),"FBL")</f>
        <v>FBL</v>
      </c>
      <c r="E144" s="15" t="str">
        <f>IFERROR(__xludf.DUMMYFUNCTION("""COMPUTED_VALUE"""),"LANGUAGES AND LINGUISTICS")</f>
        <v>LANGUAGES AND LINGUISTICS</v>
      </c>
      <c r="F144" s="12" t="str">
        <f>IFERROR(__xludf.DUMMYFUNCTION("""COMPUTED_VALUE"""),"GLT1005")</f>
        <v>GLT1005</v>
      </c>
      <c r="G144" s="16" t="str">
        <f>IFERROR(__xludf.DUMMYFUNCTION("""COMPUTED_VALUE"""),"Mastering English IV")</f>
        <v>Mastering English IV</v>
      </c>
      <c r="H144" s="12" t="str">
        <f>IFERROR(__xludf.DUMMYFUNCTION("""COMPUTED_VALUE"""),"NIL")</f>
        <v>NIL</v>
      </c>
      <c r="I144" s="12">
        <f>IFERROR(__xludf.DUMMYFUNCTION("""COMPUTED_VALUE"""),3.0)</f>
        <v>3</v>
      </c>
      <c r="J144" s="12" t="str">
        <f>IFERROR(__xludf.DUMMYFUNCTION("""COMPUTED_VALUE"""),"Semester 1")</f>
        <v>Semester 1</v>
      </c>
      <c r="K144" s="12" t="str">
        <f>IFERROR(__xludf.DUMMYFUNCTION("""COMPUTED_VALUE"""),"Both Semester")</f>
        <v>Both Semester</v>
      </c>
      <c r="L144" s="12" t="str">
        <f>IFERROR(__xludf.DUMMYFUNCTION("""COMPUTED_VALUE"""),"English")</f>
        <v>English</v>
      </c>
      <c r="M144" s="12" t="str">
        <f>IFERROR(__xludf.DUMMYFUNCTION("""COMPUTED_VALUE"""),"Yes")</f>
        <v>Yes</v>
      </c>
      <c r="N144" s="12" t="str">
        <f>IFERROR(__xludf.DUMMYFUNCTION("""COMPUTED_VALUE"""),"PATH 2")</f>
        <v>PATH 2</v>
      </c>
      <c r="O144" s="22"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P144" s="12" t="str">
        <f>IFERROR(__xludf.DUMMYFUNCTION("""COMPUTED_VALUE"""),"Undergraduate")</f>
        <v>Undergraduate</v>
      </c>
      <c r="Q144" s="19" t="str">
        <f>IFERROR(__xludf.DUMMYFUNCTION("""COMPUTED_VALUE"""),"")</f>
        <v/>
      </c>
      <c r="R144" s="20">
        <f>IFERROR(__xludf.DUMMYFUNCTION("""COMPUTED_VALUE"""),100.0)</f>
        <v>100</v>
      </c>
      <c r="S144" s="21" t="str">
        <f>IFERROR(__xludf.DUMMYFUNCTION("""COMPUTED_VALUE"""),"This course is designed to improve students’ English Language proficiency in terms of grammatical accuracy and language skills at the pre-intermediate level. Students will be exposed to a variety of reading texts in order to improve their reading skills. "&amp;"Students will also be given ample speaking practice to develop their confidence in communicating and interacting with others in a multitude of situations. The course will also improve students’ basic skills in writing sentences and paragraphs.")</f>
        <v>This course is designed to improve students’ English Language proficiency in terms of grammatical accuracy and language skills at the pre-intermediate level. Students will be exposed to a variety of reading texts in order to improve their reading skills. Students will also be given ample speaking practice to develop their confidence in communicating and interacting with others in a multitude of situations. The course will also improve students’ basic skills in writing sentences and paragraphs.</v>
      </c>
      <c r="T144" s="12"/>
      <c r="U144" s="12"/>
      <c r="V144" s="12"/>
      <c r="W144" s="12"/>
      <c r="X144" s="12"/>
      <c r="Y144" s="12"/>
      <c r="Z144" s="12"/>
      <c r="AA144" s="12"/>
      <c r="AB144" s="12"/>
      <c r="AC144" s="12"/>
    </row>
    <row r="145" ht="22.5" customHeight="1">
      <c r="A145" s="22">
        <f>IFERROR(__xludf.DUMMYFUNCTION("""COMPUTED_VALUE"""),144.0)</f>
        <v>144</v>
      </c>
      <c r="B145" s="12">
        <f>IFERROR(__xludf.DUMMYFUNCTION("""COMPUTED_VALUE"""),1144.0)</f>
        <v>1144</v>
      </c>
      <c r="C145" s="12" t="str">
        <f>IFERROR(__xludf.DUMMYFUNCTION("""COMPUTED_VALUE"""),"ISC1144")</f>
        <v>ISC1144</v>
      </c>
      <c r="D145" s="12" t="str">
        <f>IFERROR(__xludf.DUMMYFUNCTION("""COMPUTED_VALUE"""),"FBL")</f>
        <v>FBL</v>
      </c>
      <c r="E145" s="15" t="str">
        <f>IFERROR(__xludf.DUMMYFUNCTION("""COMPUTED_VALUE"""),"LANGUAGES AND LINGUISTICS")</f>
        <v>LANGUAGES AND LINGUISTICS</v>
      </c>
      <c r="F145" s="12" t="str">
        <f>IFERROR(__xludf.DUMMYFUNCTION("""COMPUTED_VALUE"""),"GLT1006")</f>
        <v>GLT1006</v>
      </c>
      <c r="G145" s="16" t="str">
        <f>IFERROR(__xludf.DUMMYFUNCTION("""COMPUTED_VALUE"""),"Mastering English V")</f>
        <v>Mastering English V</v>
      </c>
      <c r="H145" s="12" t="str">
        <f>IFERROR(__xludf.DUMMYFUNCTION("""COMPUTED_VALUE"""),"NIL")</f>
        <v>NIL</v>
      </c>
      <c r="I145" s="12">
        <f>IFERROR(__xludf.DUMMYFUNCTION("""COMPUTED_VALUE"""),3.0)</f>
        <v>3</v>
      </c>
      <c r="J145" s="12" t="str">
        <f>IFERROR(__xludf.DUMMYFUNCTION("""COMPUTED_VALUE"""),"Semester 1")</f>
        <v>Semester 1</v>
      </c>
      <c r="K145" s="12" t="str">
        <f>IFERROR(__xludf.DUMMYFUNCTION("""COMPUTED_VALUE"""),"Both Semester")</f>
        <v>Both Semester</v>
      </c>
      <c r="L145" s="12" t="str">
        <f>IFERROR(__xludf.DUMMYFUNCTION("""COMPUTED_VALUE"""),"English")</f>
        <v>English</v>
      </c>
      <c r="M145" s="12" t="str">
        <f>IFERROR(__xludf.DUMMYFUNCTION("""COMPUTED_VALUE"""),"Yes")</f>
        <v>Yes</v>
      </c>
      <c r="N145" s="12" t="str">
        <f>IFERROR(__xludf.DUMMYFUNCTION("""COMPUTED_VALUE"""),"PATH 2")</f>
        <v>PATH 2</v>
      </c>
      <c r="O145" s="22"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P145" s="12" t="str">
        <f>IFERROR(__xludf.DUMMYFUNCTION("""COMPUTED_VALUE"""),"Undergraduate")</f>
        <v>Undergraduate</v>
      </c>
      <c r="Q145" s="19" t="str">
        <f>IFERROR(__xludf.DUMMYFUNCTION("""COMPUTED_VALUE"""),"")</f>
        <v/>
      </c>
      <c r="R145" s="20">
        <f>IFERROR(__xludf.DUMMYFUNCTION("""COMPUTED_VALUE"""),100.0)</f>
        <v>100</v>
      </c>
      <c r="S145" s="21" t="str">
        <f>IFERROR(__xludf.DUMMYFUNCTION("""COMPUTED_VALUE"""),"This course is designed to improve students’ English Language proficiency in terms of grammatical accuracy and language skills at the intermediate level. Students will be exposed to a variety of reading texts in order to improve their reading skills. Stud"&amp;"ents will also be given ample speaking practice to develop their confidence in communicating and interacting with others in a multitude of situations. The course improves students’ skills in writing paragraphs and essays.")</f>
        <v>This course is designed to improve students’ English Language proficiency in terms of grammatical accuracy and language skills at the intermediate level. Students will be exposed to a variety of reading texts in order to improve their reading skills. Students will also be given ample speaking practice to develop their confidence in communicating and interacting with others in a multitude of situations. The course improves students’ skills in writing paragraphs and essays.</v>
      </c>
      <c r="T145" s="12"/>
      <c r="U145" s="12"/>
      <c r="V145" s="12"/>
      <c r="W145" s="12"/>
      <c r="X145" s="12"/>
      <c r="Y145" s="12"/>
      <c r="Z145" s="12"/>
      <c r="AA145" s="12"/>
      <c r="AB145" s="12"/>
      <c r="AC145" s="12"/>
    </row>
    <row r="146" ht="22.5" customHeight="1">
      <c r="A146" s="22">
        <f>IFERROR(__xludf.DUMMYFUNCTION("""COMPUTED_VALUE"""),145.0)</f>
        <v>145</v>
      </c>
      <c r="B146" s="12">
        <f>IFERROR(__xludf.DUMMYFUNCTION("""COMPUTED_VALUE"""),1145.0)</f>
        <v>1145</v>
      </c>
      <c r="C146" s="12" t="str">
        <f>IFERROR(__xludf.DUMMYFUNCTION("""COMPUTED_VALUE"""),"ISC1145")</f>
        <v>ISC1145</v>
      </c>
      <c r="D146" s="12" t="str">
        <f>IFERROR(__xludf.DUMMYFUNCTION("""COMPUTED_VALUE"""),"FBL")</f>
        <v>FBL</v>
      </c>
      <c r="E146" s="15" t="str">
        <f>IFERROR(__xludf.DUMMYFUNCTION("""COMPUTED_VALUE"""),"LANGUAGES AND LINGUISTICS")</f>
        <v>LANGUAGES AND LINGUISTICS</v>
      </c>
      <c r="F146" s="12" t="str">
        <f>IFERROR(__xludf.DUMMYFUNCTION("""COMPUTED_VALUE"""),"GLT1007")</f>
        <v>GLT1007</v>
      </c>
      <c r="G146" s="16" t="str">
        <f>IFERROR(__xludf.DUMMYFUNCTION("""COMPUTED_VALUE"""),"Essential Writing Skills")</f>
        <v>Essential Writing Skills</v>
      </c>
      <c r="H146" s="12" t="str">
        <f>IFERROR(__xludf.DUMMYFUNCTION("""COMPUTED_VALUE"""),"NIL")</f>
        <v>NIL</v>
      </c>
      <c r="I146" s="12">
        <f>IFERROR(__xludf.DUMMYFUNCTION("""COMPUTED_VALUE"""),3.0)</f>
        <v>3</v>
      </c>
      <c r="J146" s="12" t="str">
        <f>IFERROR(__xludf.DUMMYFUNCTION("""COMPUTED_VALUE"""),"Semester 1")</f>
        <v>Semester 1</v>
      </c>
      <c r="K146" s="12" t="str">
        <f>IFERROR(__xludf.DUMMYFUNCTION("""COMPUTED_VALUE"""),"Both Semester")</f>
        <v>Both Semester</v>
      </c>
      <c r="L146" s="12" t="str">
        <f>IFERROR(__xludf.DUMMYFUNCTION("""COMPUTED_VALUE"""),"English")</f>
        <v>English</v>
      </c>
      <c r="M146" s="12" t="str">
        <f>IFERROR(__xludf.DUMMYFUNCTION("""COMPUTED_VALUE"""),"Yes")</f>
        <v>Yes</v>
      </c>
      <c r="N146" s="12" t="str">
        <f>IFERROR(__xludf.DUMMYFUNCTION("""COMPUTED_VALUE"""),"PATH 2")</f>
        <v>PATH 2</v>
      </c>
      <c r="O146" s="22"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P146" s="12" t="str">
        <f>IFERROR(__xludf.DUMMYFUNCTION("""COMPUTED_VALUE"""),"Undergraduate")</f>
        <v>Undergraduate</v>
      </c>
      <c r="Q146" s="19" t="str">
        <f>IFERROR(__xludf.DUMMYFUNCTION("""COMPUTED_VALUE"""),"")</f>
        <v/>
      </c>
      <c r="R146" s="20">
        <f>IFERROR(__xludf.DUMMYFUNCTION("""COMPUTED_VALUE"""),60.0)</f>
        <v>60</v>
      </c>
      <c r="S146" s="21" t="str">
        <f>IFERROR(__xludf.DUMMYFUNCTION("""COMPUTED_VALUE"""),"This course introduces the process of paragraph development and the generation of ideas in order to write within a variety of rhetorical patterns. It focuses on accurate and organised structures in writing. The course helps students to understand the rela"&amp;"tionship between paragraphs in an essay.")</f>
        <v>This course introduces the process of paragraph development and the generation of ideas in order to write within a variety of rhetorical patterns. It focuses on accurate and organised structures in writing. The course helps students to understand the relationship between paragraphs in an essay.</v>
      </c>
      <c r="T146" s="12"/>
      <c r="U146" s="12"/>
      <c r="V146" s="12"/>
      <c r="W146" s="12"/>
      <c r="X146" s="12"/>
      <c r="Y146" s="12"/>
      <c r="Z146" s="12"/>
      <c r="AA146" s="12"/>
      <c r="AB146" s="12"/>
      <c r="AC146" s="12"/>
    </row>
    <row r="147" ht="22.5" customHeight="1">
      <c r="A147" s="22">
        <f>IFERROR(__xludf.DUMMYFUNCTION("""COMPUTED_VALUE"""),146.0)</f>
        <v>146</v>
      </c>
      <c r="B147" s="12">
        <f>IFERROR(__xludf.DUMMYFUNCTION("""COMPUTED_VALUE"""),1146.0)</f>
        <v>1146</v>
      </c>
      <c r="C147" s="12" t="str">
        <f>IFERROR(__xludf.DUMMYFUNCTION("""COMPUTED_VALUE"""),"ISC1146")</f>
        <v>ISC1146</v>
      </c>
      <c r="D147" s="12" t="str">
        <f>IFERROR(__xludf.DUMMYFUNCTION("""COMPUTED_VALUE"""),"FBL")</f>
        <v>FBL</v>
      </c>
      <c r="E147" s="15" t="str">
        <f>IFERROR(__xludf.DUMMYFUNCTION("""COMPUTED_VALUE"""),"LANGUAGES AND LINGUISTICS")</f>
        <v>LANGUAGES AND LINGUISTICS</v>
      </c>
      <c r="F147" s="12" t="str">
        <f>IFERROR(__xludf.DUMMYFUNCTION("""COMPUTED_VALUE"""),"GLT1008")</f>
        <v>GLT1008</v>
      </c>
      <c r="G147" s="16" t="str">
        <f>IFERROR(__xludf.DUMMYFUNCTION("""COMPUTED_VALUE"""),"Effective Communication")</f>
        <v>Effective Communication</v>
      </c>
      <c r="H147" s="12" t="str">
        <f>IFERROR(__xludf.DUMMYFUNCTION("""COMPUTED_VALUE"""),"NIL")</f>
        <v>NIL</v>
      </c>
      <c r="I147" s="12">
        <f>IFERROR(__xludf.DUMMYFUNCTION("""COMPUTED_VALUE"""),3.0)</f>
        <v>3</v>
      </c>
      <c r="J147" s="12" t="str">
        <f>IFERROR(__xludf.DUMMYFUNCTION("""COMPUTED_VALUE"""),"Semester 1")</f>
        <v>Semester 1</v>
      </c>
      <c r="K147" s="12" t="str">
        <f>IFERROR(__xludf.DUMMYFUNCTION("""COMPUTED_VALUE"""),"Both Semester")</f>
        <v>Both Semester</v>
      </c>
      <c r="L147" s="12" t="str">
        <f>IFERROR(__xludf.DUMMYFUNCTION("""COMPUTED_VALUE"""),"English")</f>
        <v>English</v>
      </c>
      <c r="M147" s="12" t="str">
        <f>IFERROR(__xludf.DUMMYFUNCTION("""COMPUTED_VALUE"""),"Yes")</f>
        <v>Yes</v>
      </c>
      <c r="N147" s="12" t="str">
        <f>IFERROR(__xludf.DUMMYFUNCTION("""COMPUTED_VALUE"""),"PATH 2")</f>
        <v>PATH 2</v>
      </c>
      <c r="O147" s="22"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P147" s="12" t="str">
        <f>IFERROR(__xludf.DUMMYFUNCTION("""COMPUTED_VALUE"""),"Undergraduate")</f>
        <v>Undergraduate</v>
      </c>
      <c r="Q147" s="19" t="str">
        <f>IFERROR(__xludf.DUMMYFUNCTION("""COMPUTED_VALUE"""),"")</f>
        <v/>
      </c>
      <c r="R147" s="20">
        <f>IFERROR(__xludf.DUMMYFUNCTION("""COMPUTED_VALUE"""),100.0)</f>
        <v>100</v>
      </c>
      <c r="S147" s="21" t="str">
        <f>IFERROR(__xludf.DUMMYFUNCTION("""COMPUTED_VALUE"""),"This course focuses on speaking English accurately and coherently. It also develops students’ communication skills and strategies that enable them to interact appropriately and accurately. Students will learn to speak accurately using the appropriate lang"&amp;"uage strategies in a variety of informal situations.")</f>
        <v>This course focuses on speaking English accurately and coherently. It also develops students’ communication skills and strategies that enable them to interact appropriately and accurately. Students will learn to speak accurately using the appropriate language strategies in a variety of informal situations.</v>
      </c>
      <c r="T147" s="12"/>
      <c r="U147" s="12"/>
      <c r="V147" s="12"/>
      <c r="W147" s="12"/>
      <c r="X147" s="12"/>
      <c r="Y147" s="12"/>
      <c r="Z147" s="12"/>
      <c r="AA147" s="12"/>
      <c r="AB147" s="12"/>
      <c r="AC147" s="12"/>
    </row>
    <row r="148" ht="22.5" customHeight="1">
      <c r="A148" s="22">
        <f>IFERROR(__xludf.DUMMYFUNCTION("""COMPUTED_VALUE"""),147.0)</f>
        <v>147</v>
      </c>
      <c r="B148" s="12">
        <f>IFERROR(__xludf.DUMMYFUNCTION("""COMPUTED_VALUE"""),1147.0)</f>
        <v>1147</v>
      </c>
      <c r="C148" s="12" t="str">
        <f>IFERROR(__xludf.DUMMYFUNCTION("""COMPUTED_VALUE"""),"ISC1147")</f>
        <v>ISC1147</v>
      </c>
      <c r="D148" s="12" t="str">
        <f>IFERROR(__xludf.DUMMYFUNCTION("""COMPUTED_VALUE"""),"FBL")</f>
        <v>FBL</v>
      </c>
      <c r="E148" s="15" t="str">
        <f>IFERROR(__xludf.DUMMYFUNCTION("""COMPUTED_VALUE"""),"LANGUAGES AND LINGUISTICS")</f>
        <v>LANGUAGES AND LINGUISTICS</v>
      </c>
      <c r="F148" s="12" t="str">
        <f>IFERROR(__xludf.DUMMYFUNCTION("""COMPUTED_VALUE"""),"GLT1012")</f>
        <v>GLT1012</v>
      </c>
      <c r="G148" s="16" t="str">
        <f>IFERROR(__xludf.DUMMYFUNCTION("""COMPUTED_VALUE"""),"Presentation Skills In English")</f>
        <v>Presentation Skills In English</v>
      </c>
      <c r="H148" s="12" t="str">
        <f>IFERROR(__xludf.DUMMYFUNCTION("""COMPUTED_VALUE"""),"NIL")</f>
        <v>NIL</v>
      </c>
      <c r="I148" s="12">
        <f>IFERROR(__xludf.DUMMYFUNCTION("""COMPUTED_VALUE"""),3.0)</f>
        <v>3</v>
      </c>
      <c r="J148" s="12" t="str">
        <f>IFERROR(__xludf.DUMMYFUNCTION("""COMPUTED_VALUE"""),"Semester 1")</f>
        <v>Semester 1</v>
      </c>
      <c r="K148" s="12" t="str">
        <f>IFERROR(__xludf.DUMMYFUNCTION("""COMPUTED_VALUE"""),"Both Semester")</f>
        <v>Both Semester</v>
      </c>
      <c r="L148" s="12" t="str">
        <f>IFERROR(__xludf.DUMMYFUNCTION("""COMPUTED_VALUE"""),"English")</f>
        <v>English</v>
      </c>
      <c r="M148" s="12" t="str">
        <f>IFERROR(__xludf.DUMMYFUNCTION("""COMPUTED_VALUE"""),"Yes")</f>
        <v>Yes</v>
      </c>
      <c r="N148" s="12" t="str">
        <f>IFERROR(__xludf.DUMMYFUNCTION("""COMPUTED_VALUE"""),"PATH 3")</f>
        <v>PATH 3</v>
      </c>
      <c r="O148"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148" s="12" t="str">
        <f>IFERROR(__xludf.DUMMYFUNCTION("""COMPUTED_VALUE"""),"Undergraduate")</f>
        <v>Undergraduate</v>
      </c>
      <c r="Q148" s="19" t="str">
        <f>IFERROR(__xludf.DUMMYFUNCTION("""COMPUTED_VALUE"""),"")</f>
        <v/>
      </c>
      <c r="R148" s="20">
        <f>IFERROR(__xludf.DUMMYFUNCTION("""COMPUTED_VALUE"""),100.0)</f>
        <v>100</v>
      </c>
      <c r="S148" s="21" t="str">
        <f>IFERROR(__xludf.DUMMYFUNCTION("""COMPUTED_VALUE"""),"The course encompasses different aspects of communication used in delivering effective oral presentations. Appropriate examples from a variety of situations are used as practice materials for students to analyze, discuss and apply the communication strate"&amp;"gies taught.")</f>
        <v>The course encompasses different aspects of communication used in delivering effective oral presentations. Appropriate examples from a variety of situations are used as practice materials for students to analyze, discuss and apply the communication strategies taught.</v>
      </c>
      <c r="T148" s="12"/>
      <c r="U148" s="12"/>
      <c r="V148" s="12"/>
      <c r="W148" s="12"/>
      <c r="X148" s="12"/>
      <c r="Y148" s="12"/>
      <c r="Z148" s="12"/>
      <c r="AA148" s="12"/>
      <c r="AB148" s="12"/>
      <c r="AC148" s="12"/>
    </row>
    <row r="149" ht="22.5" customHeight="1">
      <c r="A149" s="22">
        <f>IFERROR(__xludf.DUMMYFUNCTION("""COMPUTED_VALUE"""),148.0)</f>
        <v>148</v>
      </c>
      <c r="B149" s="12">
        <f>IFERROR(__xludf.DUMMYFUNCTION("""COMPUTED_VALUE"""),1148.0)</f>
        <v>1148</v>
      </c>
      <c r="C149" s="12" t="str">
        <f>IFERROR(__xludf.DUMMYFUNCTION("""COMPUTED_VALUE"""),"ISC1148")</f>
        <v>ISC1148</v>
      </c>
      <c r="D149" s="12" t="str">
        <f>IFERROR(__xludf.DUMMYFUNCTION("""COMPUTED_VALUE"""),"FBL")</f>
        <v>FBL</v>
      </c>
      <c r="E149" s="15" t="str">
        <f>IFERROR(__xludf.DUMMYFUNCTION("""COMPUTED_VALUE"""),"LANGUAGES AND LINGUISTICS")</f>
        <v>LANGUAGES AND LINGUISTICS</v>
      </c>
      <c r="F149" s="12" t="str">
        <f>IFERROR(__xludf.DUMMYFUNCTION("""COMPUTED_VALUE"""),"GIT1001")</f>
        <v>GIT1001</v>
      </c>
      <c r="G149" s="16" t="str">
        <f>IFERROR(__xludf.DUMMYFUNCTION("""COMPUTED_VALUE"""),"Bahasa Arab Asas")</f>
        <v>Bahasa Arab Asas</v>
      </c>
      <c r="H149" s="12" t="str">
        <f>IFERROR(__xludf.DUMMYFUNCTION("""COMPUTED_VALUE"""),"NIL")</f>
        <v>NIL</v>
      </c>
      <c r="I149" s="12">
        <f>IFERROR(__xludf.DUMMYFUNCTION("""COMPUTED_VALUE"""),2.0)</f>
        <v>2</v>
      </c>
      <c r="J149" s="12" t="str">
        <f>IFERROR(__xludf.DUMMYFUNCTION("""COMPUTED_VALUE"""),"Semester 1")</f>
        <v>Semester 1</v>
      </c>
      <c r="K149" s="12" t="str">
        <f>IFERROR(__xludf.DUMMYFUNCTION("""COMPUTED_VALUE"""),"Both Semester")</f>
        <v>Both Semester</v>
      </c>
      <c r="L149" s="12" t="str">
        <f>IFERROR(__xludf.DUMMYFUNCTION("""COMPUTED_VALUE"""),"Malay")</f>
        <v>Malay</v>
      </c>
      <c r="M149" s="12" t="str">
        <f>IFERROR(__xludf.DUMMYFUNCTION("""COMPUTED_VALUE"""),"Not Applicable")</f>
        <v>Not Applicable</v>
      </c>
      <c r="N149" s="12" t="str">
        <f>IFERROR(__xludf.DUMMYFUNCTION("""COMPUTED_VALUE"""),"NA")</f>
        <v>NA</v>
      </c>
      <c r="O149" s="22" t="str">
        <f>IFERROR(__xludf.DUMMYFUNCTION("""COMPUTED_VALUE"""),"Not Applicable")</f>
        <v>Not Applicable</v>
      </c>
      <c r="P149" s="18" t="str">
        <f>IFERROR(__xludf.DUMMYFUNCTION("""COMPUTED_VALUE"""),"Undergraduate")</f>
        <v>Undergraduate</v>
      </c>
      <c r="Q149" s="19" t="str">
        <f>IFERROR(__xludf.DUMMYFUNCTION("""COMPUTED_VALUE"""),"")</f>
        <v/>
      </c>
      <c r="R149" s="20">
        <f>IFERROR(__xludf.DUMMYFUNCTION("""COMPUTED_VALUE"""),10.0)</f>
        <v>10</v>
      </c>
      <c r="S149" s="21" t="str">
        <f>IFERROR(__xludf.DUMMYFUNCTION("""COMPUTED_VALUE"""),"Introduce basic arabic for beginners (A1)")</f>
        <v>Introduce basic arabic for beginners (A1)</v>
      </c>
      <c r="T149" s="12"/>
      <c r="U149" s="12"/>
      <c r="V149" s="12"/>
      <c r="W149" s="12"/>
      <c r="X149" s="12"/>
      <c r="Y149" s="12"/>
      <c r="Z149" s="12"/>
      <c r="AA149" s="12"/>
      <c r="AB149" s="12"/>
      <c r="AC149" s="12"/>
    </row>
    <row r="150" ht="22.5" customHeight="1">
      <c r="A150" s="22">
        <f>IFERROR(__xludf.DUMMYFUNCTION("""COMPUTED_VALUE"""),149.0)</f>
        <v>149</v>
      </c>
      <c r="B150" s="12">
        <f>IFERROR(__xludf.DUMMYFUNCTION("""COMPUTED_VALUE"""),1149.0)</f>
        <v>1149</v>
      </c>
      <c r="C150" s="12" t="str">
        <f>IFERROR(__xludf.DUMMYFUNCTION("""COMPUTED_VALUE"""),"ISC1149")</f>
        <v>ISC1149</v>
      </c>
      <c r="D150" s="12" t="str">
        <f>IFERROR(__xludf.DUMMYFUNCTION("""COMPUTED_VALUE"""),"FBL")</f>
        <v>FBL</v>
      </c>
      <c r="E150" s="15" t="str">
        <f>IFERROR(__xludf.DUMMYFUNCTION("""COMPUTED_VALUE"""),"LANGUAGES AND LINGUISTICS")</f>
        <v>LANGUAGES AND LINGUISTICS</v>
      </c>
      <c r="F150" s="12" t="str">
        <f>IFERROR(__xludf.DUMMYFUNCTION("""COMPUTED_VALUE"""),"TIX1009")</f>
        <v>TIX1009</v>
      </c>
      <c r="G150" s="16" t="str">
        <f>IFERROR(__xludf.DUMMYFUNCTION("""COMPUTED_VALUE"""),"French Language 1")</f>
        <v>French Language 1</v>
      </c>
      <c r="H150" s="12" t="str">
        <f>IFERROR(__xludf.DUMMYFUNCTION("""COMPUTED_VALUE"""),"NIL")</f>
        <v>NIL</v>
      </c>
      <c r="I150" s="12">
        <f>IFERROR(__xludf.DUMMYFUNCTION("""COMPUTED_VALUE"""),3.0)</f>
        <v>3</v>
      </c>
      <c r="J150" s="12" t="str">
        <f>IFERROR(__xludf.DUMMYFUNCTION("""COMPUTED_VALUE"""),"Semester 1")</f>
        <v>Semester 1</v>
      </c>
      <c r="K150" s="12" t="str">
        <f>IFERROR(__xludf.DUMMYFUNCTION("""COMPUTED_VALUE"""),"Both Semester")</f>
        <v>Both Semester</v>
      </c>
      <c r="L150" s="12" t="str">
        <f>IFERROR(__xludf.DUMMYFUNCTION("""COMPUTED_VALUE"""),"English")</f>
        <v>English</v>
      </c>
      <c r="M150" s="18" t="str">
        <f>IFERROR(__xludf.DUMMYFUNCTION("""COMPUTED_VALUE"""),"Not Applicable")</f>
        <v>Not Applicable</v>
      </c>
      <c r="N150" s="12" t="str">
        <f>IFERROR(__xludf.DUMMYFUNCTION("""COMPUTED_VALUE"""),"NA")</f>
        <v>NA</v>
      </c>
      <c r="O150" s="12" t="str">
        <f>IFERROR(__xludf.DUMMYFUNCTION("""COMPUTED_VALUE"""),"Not Applicable")</f>
        <v>Not Applicable</v>
      </c>
      <c r="P150" s="12" t="str">
        <f>IFERROR(__xludf.DUMMYFUNCTION("""COMPUTED_VALUE"""),"Undergraduate")</f>
        <v>Undergraduate</v>
      </c>
      <c r="Q150" s="19">
        <f>IFERROR(__xludf.DUMMYFUNCTION("""COMPUTED_VALUE"""),30.0)</f>
        <v>30</v>
      </c>
      <c r="R150" s="20">
        <f>IFERROR(__xludf.DUMMYFUNCTION("""COMPUTED_VALUE"""),10.0)</f>
        <v>10</v>
      </c>
      <c r="S150" s="21" t="str">
        <f>IFERROR(__xludf.DUMMYFUNCTION("""COMPUTED_VALUE"""),"In this course, students will be exposed to basic language structures and French grammar system. Students will be taught skills in reading, writing, listening and speaking in French. They will learn to produce simple dialogues, sentences and short essays "&amp;"in French. They will also be taught the correct pronunciation and intonation of French")</f>
        <v>In this course, students will be exposed to basic language structures and French grammar system. Students will be taught skills in reading, writing, listening and speaking in French. They will learn to produce simple dialogues, sentences and short essays in French. They will also be taught the correct pronunciation and intonation of French</v>
      </c>
      <c r="T150" s="12"/>
      <c r="U150" s="12"/>
      <c r="V150" s="12"/>
      <c r="W150" s="12"/>
      <c r="X150" s="12"/>
      <c r="Y150" s="12"/>
      <c r="Z150" s="12"/>
      <c r="AA150" s="12"/>
      <c r="AB150" s="12"/>
      <c r="AC150" s="12"/>
    </row>
    <row r="151" ht="22.5" customHeight="1">
      <c r="A151" s="22">
        <f>IFERROR(__xludf.DUMMYFUNCTION("""COMPUTED_VALUE"""),150.0)</f>
        <v>150</v>
      </c>
      <c r="B151" s="12">
        <f>IFERROR(__xludf.DUMMYFUNCTION("""COMPUTED_VALUE"""),1150.0)</f>
        <v>1150</v>
      </c>
      <c r="C151" s="12" t="str">
        <f>IFERROR(__xludf.DUMMYFUNCTION("""COMPUTED_VALUE"""),"ISC1150")</f>
        <v>ISC1150</v>
      </c>
      <c r="D151" s="12" t="str">
        <f>IFERROR(__xludf.DUMMYFUNCTION("""COMPUTED_VALUE"""),"FBL")</f>
        <v>FBL</v>
      </c>
      <c r="E151" s="15" t="str">
        <f>IFERROR(__xludf.DUMMYFUNCTION("""COMPUTED_VALUE"""),"LANGUAGES AND LINGUISTICS")</f>
        <v>LANGUAGES AND LINGUISTICS</v>
      </c>
      <c r="F151" s="12" t="str">
        <f>IFERROR(__xludf.DUMMYFUNCTION("""COMPUTED_VALUE"""),"GIT1007")</f>
        <v>GIT1007</v>
      </c>
      <c r="G151" s="16" t="str">
        <f>IFERROR(__xludf.DUMMYFUNCTION("""COMPUTED_VALUE"""),"Basic Portuguese Language")</f>
        <v>Basic Portuguese Language</v>
      </c>
      <c r="H151" s="12" t="str">
        <f>IFERROR(__xludf.DUMMYFUNCTION("""COMPUTED_VALUE"""),"NIL")</f>
        <v>NIL</v>
      </c>
      <c r="I151" s="12">
        <f>IFERROR(__xludf.DUMMYFUNCTION("""COMPUTED_VALUE"""),2.0)</f>
        <v>2</v>
      </c>
      <c r="J151" s="12" t="str">
        <f>IFERROR(__xludf.DUMMYFUNCTION("""COMPUTED_VALUE"""),"Semester 1")</f>
        <v>Semester 1</v>
      </c>
      <c r="K151" s="12" t="str">
        <f>IFERROR(__xludf.DUMMYFUNCTION("""COMPUTED_VALUE"""),"Both Semester")</f>
        <v>Both Semester</v>
      </c>
      <c r="L151" s="12" t="str">
        <f>IFERROR(__xludf.DUMMYFUNCTION("""COMPUTED_VALUE"""),"English")</f>
        <v>English</v>
      </c>
      <c r="M151" s="18" t="str">
        <f>IFERROR(__xludf.DUMMYFUNCTION("""COMPUTED_VALUE"""),"Not Applicable")</f>
        <v>Not Applicable</v>
      </c>
      <c r="N151" s="12" t="str">
        <f>IFERROR(__xludf.DUMMYFUNCTION("""COMPUTED_VALUE"""),"NA")</f>
        <v>NA</v>
      </c>
      <c r="O151" s="12" t="str">
        <f>IFERROR(__xludf.DUMMYFUNCTION("""COMPUTED_VALUE"""),"Not Applicable")</f>
        <v>Not Applicable</v>
      </c>
      <c r="P151" s="12" t="str">
        <f>IFERROR(__xludf.DUMMYFUNCTION("""COMPUTED_VALUE"""),"Undergraduate")</f>
        <v>Undergraduate</v>
      </c>
      <c r="Q151" s="19">
        <f>IFERROR(__xludf.DUMMYFUNCTION("""COMPUTED_VALUE"""),25.0)</f>
        <v>25</v>
      </c>
      <c r="R151" s="20">
        <f>IFERROR(__xludf.DUMMYFUNCTION("""COMPUTED_VALUE"""),3.0)</f>
        <v>3</v>
      </c>
      <c r="S151" s="21" t="str">
        <f>IFERROR(__xludf.DUMMYFUNCTION("""COMPUTED_VALUE"""),"In this course, students will be taught the four language skills at the basic level of A1. They will learn simple speech acts, listen, write and read and interpret sentences and short texts, personal letters, composition and dialogues. They will also lear"&amp;"n how to communicate effectively in simple everyday situations.")</f>
        <v>In this course, students will be taught the four language skills at the basic level of A1. They will learn simple speech acts, listen, write and read and interpret sentences and short texts, personal letters, composition and dialogues. They will also learn how to communicate effectively in simple everyday situations.</v>
      </c>
      <c r="T151" s="12"/>
      <c r="U151" s="12"/>
      <c r="V151" s="12"/>
      <c r="W151" s="12"/>
      <c r="X151" s="12"/>
      <c r="Y151" s="12"/>
      <c r="Z151" s="12"/>
      <c r="AA151" s="12"/>
      <c r="AB151" s="12"/>
      <c r="AC151" s="12"/>
    </row>
    <row r="152" ht="22.5" customHeight="1">
      <c r="A152" s="22">
        <f>IFERROR(__xludf.DUMMYFUNCTION("""COMPUTED_VALUE"""),151.0)</f>
        <v>151</v>
      </c>
      <c r="B152" s="12">
        <f>IFERROR(__xludf.DUMMYFUNCTION("""COMPUTED_VALUE"""),1151.0)</f>
        <v>1151</v>
      </c>
      <c r="C152" s="12" t="str">
        <f>IFERROR(__xludf.DUMMYFUNCTION("""COMPUTED_VALUE"""),"ISC1151")</f>
        <v>ISC1151</v>
      </c>
      <c r="D152" s="12" t="str">
        <f>IFERROR(__xludf.DUMMYFUNCTION("""COMPUTED_VALUE"""),"FBL")</f>
        <v>FBL</v>
      </c>
      <c r="E152" s="35" t="str">
        <f>IFERROR(__xludf.DUMMYFUNCTION("""COMPUTED_VALUE"""),"LANGUAGES AND LINGUISTICS")</f>
        <v>LANGUAGES AND LINGUISTICS</v>
      </c>
      <c r="F152" s="12" t="str">
        <f>IFERROR(__xludf.DUMMYFUNCTION("""COMPUTED_VALUE"""),"TIX1005")</f>
        <v>TIX1005</v>
      </c>
      <c r="G152" s="16" t="str">
        <f>IFERROR(__xludf.DUMMYFUNCTION("""COMPUTED_VALUE"""),"Language &amp; Communication")</f>
        <v>Language &amp; Communication</v>
      </c>
      <c r="H152" s="12" t="str">
        <f>IFERROR(__xludf.DUMMYFUNCTION("""COMPUTED_VALUE"""),"NIL")</f>
        <v>NIL</v>
      </c>
      <c r="I152" s="12">
        <f>IFERROR(__xludf.DUMMYFUNCTION("""COMPUTED_VALUE"""),2.0)</f>
        <v>2</v>
      </c>
      <c r="J152" s="12" t="str">
        <f>IFERROR(__xludf.DUMMYFUNCTION("""COMPUTED_VALUE"""),"Semester 1")</f>
        <v>Semester 1</v>
      </c>
      <c r="K152" s="12" t="str">
        <f>IFERROR(__xludf.DUMMYFUNCTION("""COMPUTED_VALUE"""),"Both Semester")</f>
        <v>Both Semester</v>
      </c>
      <c r="L152" s="12" t="str">
        <f>IFERROR(__xludf.DUMMYFUNCTION("""COMPUTED_VALUE"""),"English")</f>
        <v>English</v>
      </c>
      <c r="M152" s="12" t="str">
        <f>IFERROR(__xludf.DUMMYFUNCTION("""COMPUTED_VALUE"""),"Not Applicable")</f>
        <v>Not Applicable</v>
      </c>
      <c r="N152" s="12" t="str">
        <f>IFERROR(__xludf.DUMMYFUNCTION("""COMPUTED_VALUE"""),"NA")</f>
        <v>NA</v>
      </c>
      <c r="O152" s="22" t="str">
        <f>IFERROR(__xludf.DUMMYFUNCTION("""COMPUTED_VALUE"""),"Not Applicable")</f>
        <v>Not Applicable</v>
      </c>
      <c r="P152" s="22" t="str">
        <f>IFERROR(__xludf.DUMMYFUNCTION("""COMPUTED_VALUE"""),"Undergraduate")</f>
        <v>Undergraduate</v>
      </c>
      <c r="Q152" s="33" t="str">
        <f>IFERROR(__xludf.DUMMYFUNCTION("""COMPUTED_VALUE"""),"")</f>
        <v/>
      </c>
      <c r="R152" s="20">
        <f>IFERROR(__xludf.DUMMYFUNCTION("""COMPUTED_VALUE"""),25.0)</f>
        <v>25</v>
      </c>
      <c r="S152" s="21" t="str">
        <f>IFERROR(__xludf.DUMMYFUNCTION("""COMPUTED_VALUE"""),"This course introduces students to the role that language plays in communication and social interaction as well as the functions of communication. The practical application of theories, concepts and approaches in language and communication will be emphasi"&amp;"zed in order to investigate meaning making and social relationships in different domains.")</f>
        <v>This course introduces students to the role that language plays in communication and social interaction as well as the functions of communication. The practical application of theories, concepts and approaches in language and communication will be emphasized in order to investigate meaning making and social relationships in different domains.</v>
      </c>
      <c r="T152" s="12"/>
      <c r="U152" s="12"/>
      <c r="V152" s="12"/>
      <c r="W152" s="12"/>
      <c r="X152" s="12"/>
      <c r="Y152" s="12"/>
      <c r="Z152" s="12"/>
      <c r="AA152" s="12"/>
      <c r="AB152" s="12"/>
      <c r="AC152" s="12"/>
    </row>
    <row r="153" ht="22.5" customHeight="1">
      <c r="A153" s="22">
        <f>IFERROR(__xludf.DUMMYFUNCTION("""COMPUTED_VALUE"""),152.0)</f>
        <v>152</v>
      </c>
      <c r="B153" s="12">
        <f>IFERROR(__xludf.DUMMYFUNCTION("""COMPUTED_VALUE"""),1152.0)</f>
        <v>1152</v>
      </c>
      <c r="C153" s="12" t="str">
        <f>IFERROR(__xludf.DUMMYFUNCTION("""COMPUTED_VALUE"""),"ISC1152")</f>
        <v>ISC1152</v>
      </c>
      <c r="D153" s="12" t="str">
        <f>IFERROR(__xludf.DUMMYFUNCTION("""COMPUTED_VALUE"""),"FBL")</f>
        <v>FBL</v>
      </c>
      <c r="E153" s="35" t="str">
        <f>IFERROR(__xludf.DUMMYFUNCTION("""COMPUTED_VALUE"""),"LANGUAGES AND LINGUISTICS")</f>
        <v>LANGUAGES AND LINGUISTICS</v>
      </c>
      <c r="F153" s="12" t="str">
        <f>IFERROR(__xludf.DUMMYFUNCTION("""COMPUTED_VALUE"""),"GLT1001")</f>
        <v>GLT1001</v>
      </c>
      <c r="G153" s="16" t="str">
        <f>IFERROR(__xludf.DUMMYFUNCTION("""COMPUTED_VALUE"""),"Elementary Malay")</f>
        <v>Elementary Malay</v>
      </c>
      <c r="H153" s="12" t="str">
        <f>IFERROR(__xludf.DUMMYFUNCTION("""COMPUTED_VALUE"""),"NIL")</f>
        <v>NIL</v>
      </c>
      <c r="I153" s="12">
        <f>IFERROR(__xludf.DUMMYFUNCTION("""COMPUTED_VALUE"""),3.0)</f>
        <v>3</v>
      </c>
      <c r="J153" s="12" t="str">
        <f>IFERROR(__xludf.DUMMYFUNCTION("""COMPUTED_VALUE"""),"Semester 1")</f>
        <v>Semester 1</v>
      </c>
      <c r="K153" s="12" t="str">
        <f>IFERROR(__xludf.DUMMYFUNCTION("""COMPUTED_VALUE"""),"Both Semester")</f>
        <v>Both Semester</v>
      </c>
      <c r="L153" s="12" t="str">
        <f>IFERROR(__xludf.DUMMYFUNCTION("""COMPUTED_VALUE"""),"Malay")</f>
        <v>Malay</v>
      </c>
      <c r="M153" s="12" t="str">
        <f>IFERROR(__xludf.DUMMYFUNCTION("""COMPUTED_VALUE"""),"Not Applicable")</f>
        <v>Not Applicable</v>
      </c>
      <c r="N153" s="12" t="str">
        <f>IFERROR(__xludf.DUMMYFUNCTION("""COMPUTED_VALUE"""),"NA")</f>
        <v>NA</v>
      </c>
      <c r="O153" s="22" t="str">
        <f>IFERROR(__xludf.DUMMYFUNCTION("""COMPUTED_VALUE"""),"Not Applicable")</f>
        <v>Not Applicable</v>
      </c>
      <c r="P153" s="22" t="str">
        <f>IFERROR(__xludf.DUMMYFUNCTION("""COMPUTED_VALUE"""),"Undergraduate")</f>
        <v>Undergraduate</v>
      </c>
      <c r="Q153" s="19" t="str">
        <f>IFERROR(__xludf.DUMMYFUNCTION("""COMPUTED_VALUE"""),"")</f>
        <v/>
      </c>
      <c r="R153" s="20">
        <f>IFERROR(__xludf.DUMMYFUNCTION("""COMPUTED_VALUE"""),100.0)</f>
        <v>100</v>
      </c>
      <c r="S153" s="21" t="str">
        <f>IFERROR(__xludf.DUMMYFUNCTION("""COMPUTED_VALUE"""),"This course introduces students to the role that language plays in communication and social interaction as well as the functions of communication. The practical application of theories, concepts and approaches in language and communication will be emphasi"&amp;"zed in order to investigate meaning making and social relationships in different domains.")</f>
        <v>This course introduces students to the role that language plays in communication and social interaction as well as the functions of communication. The practical application of theories, concepts and approaches in language and communication will be emphasized in order to investigate meaning making and social relationships in different domains.</v>
      </c>
      <c r="T153" s="12"/>
      <c r="U153" s="12"/>
      <c r="V153" s="12"/>
      <c r="W153" s="12"/>
      <c r="X153" s="12"/>
      <c r="Y153" s="12"/>
      <c r="Z153" s="12"/>
      <c r="AA153" s="12"/>
      <c r="AB153" s="12"/>
      <c r="AC153" s="12"/>
    </row>
    <row r="154" ht="22.5" customHeight="1">
      <c r="A154" s="22">
        <f>IFERROR(__xludf.DUMMYFUNCTION("""COMPUTED_VALUE"""),153.0)</f>
        <v>153</v>
      </c>
      <c r="B154" s="12">
        <f>IFERROR(__xludf.DUMMYFUNCTION("""COMPUTED_VALUE"""),1153.0)</f>
        <v>1153</v>
      </c>
      <c r="C154" s="12" t="str">
        <f>IFERROR(__xludf.DUMMYFUNCTION("""COMPUTED_VALUE"""),"ISC1153")</f>
        <v>ISC1153</v>
      </c>
      <c r="D154" s="12" t="str">
        <f>IFERROR(__xludf.DUMMYFUNCTION("""COMPUTED_VALUE"""),"FBL")</f>
        <v>FBL</v>
      </c>
      <c r="E154" s="15" t="str">
        <f>IFERROR(__xludf.DUMMYFUNCTION("""COMPUTED_VALUE"""),"LANGUAGES AND LINGUISTICS")</f>
        <v>LANGUAGES AND LINGUISTICS</v>
      </c>
      <c r="F154" s="12" t="str">
        <f>IFERROR(__xludf.DUMMYFUNCTION("""COMPUTED_VALUE"""),"TIE1002")</f>
        <v>TIE1002</v>
      </c>
      <c r="G154" s="16" t="str">
        <f>IFERROR(__xludf.DUMMYFUNCTION("""COMPUTED_VALUE"""),"Effective Listening and Speaking")</f>
        <v>Effective Listening and Speaking</v>
      </c>
      <c r="H154" s="12" t="str">
        <f>IFERROR(__xludf.DUMMYFUNCTION("""COMPUTED_VALUE"""),"NIL")</f>
        <v>NIL</v>
      </c>
      <c r="I154" s="12">
        <f>IFERROR(__xludf.DUMMYFUNCTION("""COMPUTED_VALUE"""),3.0)</f>
        <v>3</v>
      </c>
      <c r="J154" s="18" t="str">
        <f>IFERROR(__xludf.DUMMYFUNCTION("""COMPUTED_VALUE"""),"Semester 1")</f>
        <v>Semester 1</v>
      </c>
      <c r="K154" s="12" t="str">
        <f>IFERROR(__xludf.DUMMYFUNCTION("""COMPUTED_VALUE"""),"Semester 1")</f>
        <v>Semester 1</v>
      </c>
      <c r="L154" s="12" t="str">
        <f>IFERROR(__xludf.DUMMYFUNCTION("""COMPUTED_VALUE"""),"English")</f>
        <v>English</v>
      </c>
      <c r="M154" s="12" t="str">
        <f>IFERROR(__xludf.DUMMYFUNCTION("""COMPUTED_VALUE"""),"Not Applicable")</f>
        <v>Not Applicable</v>
      </c>
      <c r="N154" s="12" t="str">
        <f>IFERROR(__xludf.DUMMYFUNCTION("""COMPUTED_VALUE"""),"NA")</f>
        <v>NA</v>
      </c>
      <c r="O154" s="22" t="str">
        <f>IFERROR(__xludf.DUMMYFUNCTION("""COMPUTED_VALUE"""),"Not Applicable")</f>
        <v>Not Applicable</v>
      </c>
      <c r="P154" s="18" t="str">
        <f>IFERROR(__xludf.DUMMYFUNCTION("""COMPUTED_VALUE"""),"Undergraduate")</f>
        <v>Undergraduate</v>
      </c>
      <c r="Q154" s="19">
        <f>IFERROR(__xludf.DUMMYFUNCTION("""COMPUTED_VALUE"""),40.0)</f>
        <v>40</v>
      </c>
      <c r="R154" s="20">
        <f>IFERROR(__xludf.DUMMYFUNCTION("""COMPUTED_VALUE"""),10.0)</f>
        <v>10</v>
      </c>
      <c r="S154" s="21" t="str">
        <f>IFERROR(__xludf.DUMMYFUNCTION("""COMPUTED_VALUE"""),"This course helps students develop effective use of spoken English in a range of formal and informal situations. The course develops students’ listening skills through listening, note-taking and summarising. Students will further enhance their listening a"&amp;"nd speaking skills through participation in group discussion on various situations.")</f>
        <v>This course helps students develop effective use of spoken English in a range of formal and informal situations. The course develops students’ listening skills through listening, note-taking and summarising. Students will further enhance their listening and speaking skills through participation in group discussion on various situations.</v>
      </c>
      <c r="T154" s="12"/>
      <c r="U154" s="12"/>
      <c r="V154" s="12"/>
      <c r="W154" s="12"/>
      <c r="X154" s="12"/>
      <c r="Y154" s="12"/>
      <c r="Z154" s="12"/>
      <c r="AA154" s="12"/>
      <c r="AB154" s="12"/>
      <c r="AC154" s="12"/>
    </row>
    <row r="155" ht="22.5" customHeight="1">
      <c r="A155" s="22">
        <f>IFERROR(__xludf.DUMMYFUNCTION("""COMPUTED_VALUE"""),154.0)</f>
        <v>154</v>
      </c>
      <c r="B155" s="12">
        <f>IFERROR(__xludf.DUMMYFUNCTION("""COMPUTED_VALUE"""),1154.0)</f>
        <v>1154</v>
      </c>
      <c r="C155" s="12" t="str">
        <f>IFERROR(__xludf.DUMMYFUNCTION("""COMPUTED_VALUE"""),"ISC1154")</f>
        <v>ISC1154</v>
      </c>
      <c r="D155" s="12" t="str">
        <f>IFERROR(__xludf.DUMMYFUNCTION("""COMPUTED_VALUE"""),"FBL")</f>
        <v>FBL</v>
      </c>
      <c r="E155" s="15" t="str">
        <f>IFERROR(__xludf.DUMMYFUNCTION("""COMPUTED_VALUE"""),"LANGUAGES AND LINGUISTICS")</f>
        <v>LANGUAGES AND LINGUISTICS</v>
      </c>
      <c r="F155" s="12" t="str">
        <f>IFERROR(__xludf.DUMMYFUNCTION("""COMPUTED_VALUE"""),"TIE2001")</f>
        <v>TIE2001</v>
      </c>
      <c r="G155" s="16" t="str">
        <f>IFERROR(__xludf.DUMMYFUNCTION("""COMPUTED_VALUE"""),"Language in Group Interaction")</f>
        <v>Language in Group Interaction</v>
      </c>
      <c r="H155" s="12" t="str">
        <f>IFERROR(__xludf.DUMMYFUNCTION("""COMPUTED_VALUE"""),"NIL")</f>
        <v>NIL</v>
      </c>
      <c r="I155" s="12">
        <f>IFERROR(__xludf.DUMMYFUNCTION("""COMPUTED_VALUE"""),3.0)</f>
        <v>3</v>
      </c>
      <c r="J155" s="18" t="str">
        <f>IFERROR(__xludf.DUMMYFUNCTION("""COMPUTED_VALUE"""),"Semester 1")</f>
        <v>Semester 1</v>
      </c>
      <c r="K155" s="12" t="str">
        <f>IFERROR(__xludf.DUMMYFUNCTION("""COMPUTED_VALUE"""),"Semester 1")</f>
        <v>Semester 1</v>
      </c>
      <c r="L155" s="12" t="str">
        <f>IFERROR(__xludf.DUMMYFUNCTION("""COMPUTED_VALUE"""),"English")</f>
        <v>English</v>
      </c>
      <c r="M155" s="12" t="str">
        <f>IFERROR(__xludf.DUMMYFUNCTION("""COMPUTED_VALUE"""),"Not Applicable")</f>
        <v>Not Applicable</v>
      </c>
      <c r="N155" s="12" t="str">
        <f>IFERROR(__xludf.DUMMYFUNCTION("""COMPUTED_VALUE"""),"NA")</f>
        <v>NA</v>
      </c>
      <c r="O155" s="22" t="str">
        <f>IFERROR(__xludf.DUMMYFUNCTION("""COMPUTED_VALUE"""),"Not Applicable")</f>
        <v>Not Applicable</v>
      </c>
      <c r="P155" s="18" t="str">
        <f>IFERROR(__xludf.DUMMYFUNCTION("""COMPUTED_VALUE"""),"Undergraduate")</f>
        <v>Undergraduate</v>
      </c>
      <c r="Q155" s="19">
        <f>IFERROR(__xludf.DUMMYFUNCTION("""COMPUTED_VALUE"""),40.0)</f>
        <v>40</v>
      </c>
      <c r="R155" s="20">
        <f>IFERROR(__xludf.DUMMYFUNCTION("""COMPUTED_VALUE"""),10.0)</f>
        <v>10</v>
      </c>
      <c r="S155" s="21" t="str">
        <f>IFERROR(__xludf.DUMMYFUNCTION("""COMPUTED_VALUE"""),"This course introduces students to the various aspects of small group communication. Students will learn the appropriate tools and strategies which enable effective communication in a working environment.")</f>
        <v>This course introduces students to the various aspects of small group communication. Students will learn the appropriate tools and strategies which enable effective communication in a working environment.</v>
      </c>
      <c r="T155" s="12"/>
      <c r="U155" s="12"/>
      <c r="V155" s="12"/>
      <c r="W155" s="12"/>
      <c r="X155" s="12"/>
      <c r="Y155" s="12"/>
      <c r="Z155" s="12"/>
      <c r="AA155" s="12"/>
      <c r="AB155" s="12"/>
      <c r="AC155" s="12"/>
    </row>
    <row r="156" ht="22.5" customHeight="1">
      <c r="A156" s="22">
        <f>IFERROR(__xludf.DUMMYFUNCTION("""COMPUTED_VALUE"""),155.0)</f>
        <v>155</v>
      </c>
      <c r="B156" s="12">
        <f>IFERROR(__xludf.DUMMYFUNCTION("""COMPUTED_VALUE"""),1155.0)</f>
        <v>1155</v>
      </c>
      <c r="C156" s="12" t="str">
        <f>IFERROR(__xludf.DUMMYFUNCTION("""COMPUTED_VALUE"""),"ISC1155")</f>
        <v>ISC1155</v>
      </c>
      <c r="D156" s="12" t="str">
        <f>IFERROR(__xludf.DUMMYFUNCTION("""COMPUTED_VALUE"""),"FBL")</f>
        <v>FBL</v>
      </c>
      <c r="E156" s="15" t="str">
        <f>IFERROR(__xludf.DUMMYFUNCTION("""COMPUTED_VALUE"""),"LANGUAGES AND LINGUISTICS")</f>
        <v>LANGUAGES AND LINGUISTICS</v>
      </c>
      <c r="F156" s="12" t="str">
        <f>IFERROR(__xludf.DUMMYFUNCTION("""COMPUTED_VALUE"""),"TIE2004")</f>
        <v>TIE2004</v>
      </c>
      <c r="G156" s="16" t="str">
        <f>IFERROR(__xludf.DUMMYFUNCTION("""COMPUTED_VALUE"""),"Speaking in Public")</f>
        <v>Speaking in Public</v>
      </c>
      <c r="H156" s="12" t="str">
        <f>IFERROR(__xludf.DUMMYFUNCTION("""COMPUTED_VALUE"""),"NIL")</f>
        <v>NIL</v>
      </c>
      <c r="I156" s="12">
        <f>IFERROR(__xludf.DUMMYFUNCTION("""COMPUTED_VALUE"""),3.0)</f>
        <v>3</v>
      </c>
      <c r="J156" s="18" t="str">
        <f>IFERROR(__xludf.DUMMYFUNCTION("""COMPUTED_VALUE"""),"Semester 2")</f>
        <v>Semester 2</v>
      </c>
      <c r="K156" s="12" t="str">
        <f>IFERROR(__xludf.DUMMYFUNCTION("""COMPUTED_VALUE"""),"Semester 2")</f>
        <v>Semester 2</v>
      </c>
      <c r="L156" s="12" t="str">
        <f>IFERROR(__xludf.DUMMYFUNCTION("""COMPUTED_VALUE"""),"English")</f>
        <v>English</v>
      </c>
      <c r="M156" s="12" t="str">
        <f>IFERROR(__xludf.DUMMYFUNCTION("""COMPUTED_VALUE"""),"Not Applicable")</f>
        <v>Not Applicable</v>
      </c>
      <c r="N156" s="12" t="str">
        <f>IFERROR(__xludf.DUMMYFUNCTION("""COMPUTED_VALUE"""),"NA")</f>
        <v>NA</v>
      </c>
      <c r="O156" s="22" t="str">
        <f>IFERROR(__xludf.DUMMYFUNCTION("""COMPUTED_VALUE"""),"Not Applicable")</f>
        <v>Not Applicable</v>
      </c>
      <c r="P156" s="18" t="str">
        <f>IFERROR(__xludf.DUMMYFUNCTION("""COMPUTED_VALUE"""),"Undergraduate")</f>
        <v>Undergraduate</v>
      </c>
      <c r="Q156" s="19">
        <f>IFERROR(__xludf.DUMMYFUNCTION("""COMPUTED_VALUE"""),40.0)</f>
        <v>40</v>
      </c>
      <c r="R156" s="20">
        <f>IFERROR(__xludf.DUMMYFUNCTION("""COMPUTED_VALUE"""),10.0)</f>
        <v>10</v>
      </c>
      <c r="S156" s="21" t="str">
        <f>IFERROR(__xludf.DUMMYFUNCTION("""COMPUTED_VALUE"""),"The course will help students develop their confidence in speaking English. Students will learn how to prepare and deliver effective speeches, informative talks and presentations in academic and non-academic settings using appropriate verbal and non-verba"&amp;"l language. Students will also learn how to design and use effective and appropriate visual aids for presentations.")</f>
        <v>The course will help students develop their confidence in speaking English. Students will learn how to prepare and deliver effective speeches, informative talks and presentations in academic and non-academic settings using appropriate verbal and non-verbal language. Students will also learn how to design and use effective and appropriate visual aids for presentations.</v>
      </c>
      <c r="T156" s="12"/>
      <c r="U156" s="12"/>
      <c r="V156" s="12"/>
      <c r="W156" s="12"/>
      <c r="X156" s="12"/>
      <c r="Y156" s="12"/>
      <c r="Z156" s="12"/>
      <c r="AA156" s="12"/>
      <c r="AB156" s="12"/>
      <c r="AC156" s="12"/>
    </row>
    <row r="157" ht="22.5" customHeight="1">
      <c r="A157" s="22">
        <f>IFERROR(__xludf.DUMMYFUNCTION("""COMPUTED_VALUE"""),156.0)</f>
        <v>156</v>
      </c>
      <c r="B157" s="12">
        <f>IFERROR(__xludf.DUMMYFUNCTION("""COMPUTED_VALUE"""),1156.0)</f>
        <v>1156</v>
      </c>
      <c r="C157" s="12" t="str">
        <f>IFERROR(__xludf.DUMMYFUNCTION("""COMPUTED_VALUE"""),"ISC1156")</f>
        <v>ISC1156</v>
      </c>
      <c r="D157" s="12" t="str">
        <f>IFERROR(__xludf.DUMMYFUNCTION("""COMPUTED_VALUE"""),"FBL")</f>
        <v>FBL</v>
      </c>
      <c r="E157" s="15" t="str">
        <f>IFERROR(__xludf.DUMMYFUNCTION("""COMPUTED_VALUE"""),"LANGUAGES AND LINGUISTICS")</f>
        <v>LANGUAGES AND LINGUISTICS</v>
      </c>
      <c r="F157" s="12" t="str">
        <f>IFERROR(__xludf.DUMMYFUNCTION("""COMPUTED_VALUE"""),"TIE1005")</f>
        <v>TIE1005</v>
      </c>
      <c r="G157" s="16" t="str">
        <f>IFERROR(__xludf.DUMMYFUNCTION("""COMPUTED_VALUE"""),"Effective Writing")</f>
        <v>Effective Writing</v>
      </c>
      <c r="H157" s="12" t="str">
        <f>IFERROR(__xludf.DUMMYFUNCTION("""COMPUTED_VALUE"""),"NIL")</f>
        <v>NIL</v>
      </c>
      <c r="I157" s="12">
        <f>IFERROR(__xludf.DUMMYFUNCTION("""COMPUTED_VALUE"""),3.0)</f>
        <v>3</v>
      </c>
      <c r="J157" s="18" t="str">
        <f>IFERROR(__xludf.DUMMYFUNCTION("""COMPUTED_VALUE"""),"Semester 2")</f>
        <v>Semester 2</v>
      </c>
      <c r="K157" s="12" t="str">
        <f>IFERROR(__xludf.DUMMYFUNCTION("""COMPUTED_VALUE"""),"Semester 2")</f>
        <v>Semester 2</v>
      </c>
      <c r="L157" s="12" t="str">
        <f>IFERROR(__xludf.DUMMYFUNCTION("""COMPUTED_VALUE"""),"English")</f>
        <v>English</v>
      </c>
      <c r="M157" s="12" t="str">
        <f>IFERROR(__xludf.DUMMYFUNCTION("""COMPUTED_VALUE"""),"Not Applicable")</f>
        <v>Not Applicable</v>
      </c>
      <c r="N157" s="12" t="str">
        <f>IFERROR(__xludf.DUMMYFUNCTION("""COMPUTED_VALUE"""),"NA")</f>
        <v>NA</v>
      </c>
      <c r="O157" s="22" t="str">
        <f>IFERROR(__xludf.DUMMYFUNCTION("""COMPUTED_VALUE"""),"Not Applicable")</f>
        <v>Not Applicable</v>
      </c>
      <c r="P157" s="18" t="str">
        <f>IFERROR(__xludf.DUMMYFUNCTION("""COMPUTED_VALUE"""),"Undergraduate")</f>
        <v>Undergraduate</v>
      </c>
      <c r="Q157" s="19">
        <f>IFERROR(__xludf.DUMMYFUNCTION("""COMPUTED_VALUE"""),40.0)</f>
        <v>40</v>
      </c>
      <c r="R157" s="20">
        <f>IFERROR(__xludf.DUMMYFUNCTION("""COMPUTED_VALUE"""),10.0)</f>
        <v>10</v>
      </c>
      <c r="S157" s="21" t="str">
        <f>IFERROR(__xludf.DUMMYFUNCTION("""COMPUTED_VALUE"""),"This course develops the skill of writing for various purposes such as for academic, business and persuasive purposes. Writing process and strategies will be discussed focusing on how words, sentence structures, paragraphs and visuals are used in writing "&amp;"different kinds of texts. Students will be exposed to writing academic papers, memos, business letters, advertisements and blogs.")</f>
        <v>This course develops the skill of writing for various purposes such as for academic, business and persuasive purposes. Writing process and strategies will be discussed focusing on how words, sentence structures, paragraphs and visuals are used in writing different kinds of texts. Students will be exposed to writing academic papers, memos, business letters, advertisements and blogs.</v>
      </c>
      <c r="T157" s="12"/>
      <c r="U157" s="12"/>
      <c r="V157" s="12"/>
      <c r="W157" s="12"/>
      <c r="X157" s="12"/>
      <c r="Y157" s="12"/>
      <c r="Z157" s="12"/>
      <c r="AA157" s="12"/>
      <c r="AB157" s="12"/>
      <c r="AC157" s="12"/>
    </row>
    <row r="158" ht="22.5" customHeight="1">
      <c r="A158" s="22">
        <f>IFERROR(__xludf.DUMMYFUNCTION("""COMPUTED_VALUE"""),157.0)</f>
        <v>157</v>
      </c>
      <c r="B158" s="12">
        <f>IFERROR(__xludf.DUMMYFUNCTION("""COMPUTED_VALUE"""),1157.0)</f>
        <v>1157</v>
      </c>
      <c r="C158" s="12" t="str">
        <f>IFERROR(__xludf.DUMMYFUNCTION("""COMPUTED_VALUE"""),"ISC1157")</f>
        <v>ISC1157</v>
      </c>
      <c r="D158" s="12" t="str">
        <f>IFERROR(__xludf.DUMMYFUNCTION("""COMPUTED_VALUE"""),"FEP")</f>
        <v>FEP</v>
      </c>
      <c r="E158" s="15" t="str">
        <f>IFERROR(__xludf.DUMMYFUNCTION("""COMPUTED_VALUE"""),"ECONOMICS &amp; ADMINISTRATION")</f>
        <v>ECONOMICS &amp; ADMINISTRATION</v>
      </c>
      <c r="F158" s="12" t="str">
        <f>IFERROR(__xludf.DUMMYFUNCTION("""COMPUTED_VALUE"""),"EQA7003")</f>
        <v>EQA7003</v>
      </c>
      <c r="G158" s="16" t="str">
        <f>IFERROR(__xludf.DUMMYFUNCTION("""COMPUTED_VALUE"""),"Advanced Microeconomics")</f>
        <v>Advanced Microeconomics</v>
      </c>
      <c r="H158" s="12" t="str">
        <f>IFERROR(__xludf.DUMMYFUNCTION("""COMPUTED_VALUE"""),"NIL")</f>
        <v>NIL</v>
      </c>
      <c r="I158" s="12">
        <f>IFERROR(__xludf.DUMMYFUNCTION("""COMPUTED_VALUE"""),4.0)</f>
        <v>4</v>
      </c>
      <c r="J158" s="18" t="str">
        <f>IFERROR(__xludf.DUMMYFUNCTION("""COMPUTED_VALUE"""),"Semester 1")</f>
        <v>Semester 1</v>
      </c>
      <c r="K158" s="12" t="str">
        <f>IFERROR(__xludf.DUMMYFUNCTION("""COMPUTED_VALUE"""),"Both Semester")</f>
        <v>Both Semester</v>
      </c>
      <c r="L158" s="12" t="str">
        <f>IFERROR(__xludf.DUMMYFUNCTION("""COMPUTED_VALUE"""),"English")</f>
        <v>English</v>
      </c>
      <c r="M158" s="12" t="str">
        <f>IFERROR(__xludf.DUMMYFUNCTION("""COMPUTED_VALUE"""),"Not Applicable")</f>
        <v>Not Applicable</v>
      </c>
      <c r="N158" s="12" t="str">
        <f>IFERROR(__xludf.DUMMYFUNCTION("""COMPUTED_VALUE"""),"NA")</f>
        <v>NA</v>
      </c>
      <c r="O158" s="22" t="str">
        <f>IFERROR(__xludf.DUMMYFUNCTION("""COMPUTED_VALUE"""),"Not Applicable")</f>
        <v>Not Applicable</v>
      </c>
      <c r="P158" s="18" t="str">
        <f>IFERROR(__xludf.DUMMYFUNCTION("""COMPUTED_VALUE"""),"Postgraduate")</f>
        <v>Postgraduate</v>
      </c>
      <c r="Q158" s="19" t="str">
        <f>IFERROR(__xludf.DUMMYFUNCTION("""COMPUTED_VALUE"""),"")</f>
        <v/>
      </c>
      <c r="R158" s="20">
        <f>IFERROR(__xludf.DUMMYFUNCTION("""COMPUTED_VALUE"""),5.0)</f>
        <v>5</v>
      </c>
      <c r="S158" s="21" t="str">
        <f>IFERROR(__xludf.DUMMYFUNCTION("""COMPUTED_VALUE"""),"This course will analyse microeconomic theory in terms of the classical approach as well as modern microeconomic theory. The course will focus on the core topic areas of microeconomics such as the consumer theory, the theory of the firm, market structures"&amp;", public goods, externalities, risk and uncertainty and asymmetric information. The combined application basic mathematic tools and microeconomic theory will give the student the opportunity to develop quantitative and analytical reasoning skills.")</f>
        <v>This course will analyse microeconomic theory in terms of the classical approach as well as modern microeconomic theory. The course will focus on the core topic areas of microeconomics such as the consumer theory, the theory of the firm, market structures, public goods, externalities, risk and uncertainty and asymmetric information. The combined application basic mathematic tools and microeconomic theory will give the student the opportunity to develop quantitative and analytical reasoning skills.</v>
      </c>
      <c r="T158" s="12"/>
      <c r="U158" s="12"/>
      <c r="V158" s="12"/>
      <c r="W158" s="12"/>
      <c r="X158" s="12"/>
      <c r="Y158" s="12"/>
      <c r="Z158" s="12"/>
      <c r="AA158" s="12"/>
      <c r="AB158" s="12"/>
      <c r="AC158" s="12"/>
    </row>
    <row r="159" ht="22.5" customHeight="1">
      <c r="A159" s="22">
        <f>IFERROR(__xludf.DUMMYFUNCTION("""COMPUTED_VALUE"""),158.0)</f>
        <v>158</v>
      </c>
      <c r="B159" s="12">
        <f>IFERROR(__xludf.DUMMYFUNCTION("""COMPUTED_VALUE"""),1158.0)</f>
        <v>1158</v>
      </c>
      <c r="C159" s="12" t="str">
        <f>IFERROR(__xludf.DUMMYFUNCTION("""COMPUTED_VALUE"""),"ISC1158")</f>
        <v>ISC1158</v>
      </c>
      <c r="D159" s="12" t="str">
        <f>IFERROR(__xludf.DUMMYFUNCTION("""COMPUTED_VALUE"""),"FEP")</f>
        <v>FEP</v>
      </c>
      <c r="E159" s="15" t="str">
        <f>IFERROR(__xludf.DUMMYFUNCTION("""COMPUTED_VALUE"""),"ECONOMICS &amp; ADMINISTRATION")</f>
        <v>ECONOMICS &amp; ADMINISTRATION</v>
      </c>
      <c r="F159" s="12" t="str">
        <f>IFERROR(__xludf.DUMMYFUNCTION("""COMPUTED_VALUE"""),"EQA7004")</f>
        <v>EQA7004</v>
      </c>
      <c r="G159" s="16" t="str">
        <f>IFERROR(__xludf.DUMMYFUNCTION("""COMPUTED_VALUE"""),"Advanced Macroeconomics")</f>
        <v>Advanced Macroeconomics</v>
      </c>
      <c r="H159" s="12" t="str">
        <f>IFERROR(__xludf.DUMMYFUNCTION("""COMPUTED_VALUE"""),"NIL")</f>
        <v>NIL</v>
      </c>
      <c r="I159" s="12">
        <f>IFERROR(__xludf.DUMMYFUNCTION("""COMPUTED_VALUE"""),4.0)</f>
        <v>4</v>
      </c>
      <c r="J159" s="18" t="str">
        <f>IFERROR(__xludf.DUMMYFUNCTION("""COMPUTED_VALUE"""),"Semester 1")</f>
        <v>Semester 1</v>
      </c>
      <c r="K159" s="12" t="str">
        <f>IFERROR(__xludf.DUMMYFUNCTION("""COMPUTED_VALUE"""),"Both Semester")</f>
        <v>Both Semester</v>
      </c>
      <c r="L159" s="12" t="str">
        <f>IFERROR(__xludf.DUMMYFUNCTION("""COMPUTED_VALUE"""),"English")</f>
        <v>English</v>
      </c>
      <c r="M159" s="12" t="str">
        <f>IFERROR(__xludf.DUMMYFUNCTION("""COMPUTED_VALUE"""),"Not Applicable")</f>
        <v>Not Applicable</v>
      </c>
      <c r="N159" s="12" t="str">
        <f>IFERROR(__xludf.DUMMYFUNCTION("""COMPUTED_VALUE"""),"NA")</f>
        <v>NA</v>
      </c>
      <c r="O159" s="22" t="str">
        <f>IFERROR(__xludf.DUMMYFUNCTION("""COMPUTED_VALUE"""),"Not Applicable")</f>
        <v>Not Applicable</v>
      </c>
      <c r="P159" s="18" t="str">
        <f>IFERROR(__xludf.DUMMYFUNCTION("""COMPUTED_VALUE"""),"Postgraduate")</f>
        <v>Postgraduate</v>
      </c>
      <c r="Q159" s="19" t="str">
        <f>IFERROR(__xludf.DUMMYFUNCTION("""COMPUTED_VALUE"""),"")</f>
        <v/>
      </c>
      <c r="R159" s="20">
        <f>IFERROR(__xludf.DUMMYFUNCTION("""COMPUTED_VALUE"""),5.0)</f>
        <v>5</v>
      </c>
      <c r="S159" s="21" t="str">
        <f>IFERROR(__xludf.DUMMYFUNCTION("""COMPUTED_VALUE"""),"This course encompasses the development of 2 basic neoclassical models namely the infinite horizon and overlapping generation’s models. This is followed by discussions on Real Business Cycle Theory, traditional Keynesian Theory, New Keynesian Economics, C"&amp;"onsumption, Investment and Monetary.")</f>
        <v>This course encompasses the development of 2 basic neoclassical models namely the infinite horizon and overlapping generation’s models. This is followed by discussions on Real Business Cycle Theory, traditional Keynesian Theory, New Keynesian Economics, Consumption, Investment and Monetary.</v>
      </c>
      <c r="T159" s="12"/>
      <c r="U159" s="12"/>
      <c r="V159" s="12"/>
      <c r="W159" s="12"/>
      <c r="X159" s="12"/>
      <c r="Y159" s="12"/>
      <c r="Z159" s="12"/>
      <c r="AA159" s="12"/>
      <c r="AB159" s="12"/>
      <c r="AC159" s="12"/>
    </row>
    <row r="160" ht="22.5" customHeight="1">
      <c r="A160" s="22">
        <f>IFERROR(__xludf.DUMMYFUNCTION("""COMPUTED_VALUE"""),159.0)</f>
        <v>159</v>
      </c>
      <c r="B160" s="12">
        <f>IFERROR(__xludf.DUMMYFUNCTION("""COMPUTED_VALUE"""),1159.0)</f>
        <v>1159</v>
      </c>
      <c r="C160" s="12" t="str">
        <f>IFERROR(__xludf.DUMMYFUNCTION("""COMPUTED_VALUE"""),"ISC1159")</f>
        <v>ISC1159</v>
      </c>
      <c r="D160" s="12" t="str">
        <f>IFERROR(__xludf.DUMMYFUNCTION("""COMPUTED_VALUE"""),"FEP")</f>
        <v>FEP</v>
      </c>
      <c r="E160" s="15" t="str">
        <f>IFERROR(__xludf.DUMMYFUNCTION("""COMPUTED_VALUE"""),"ECONOMICS &amp; ADMINISTRATION")</f>
        <v>ECONOMICS &amp; ADMINISTRATION</v>
      </c>
      <c r="F160" s="12" t="str">
        <f>IFERROR(__xludf.DUMMYFUNCTION("""COMPUTED_VALUE"""),"EQB7001")</f>
        <v>EQB7001</v>
      </c>
      <c r="G160" s="16" t="str">
        <f>IFERROR(__xludf.DUMMYFUNCTION("""COMPUTED_VALUE"""),"Research Methodology in Public Administration")</f>
        <v>Research Methodology in Public Administration</v>
      </c>
      <c r="H160" s="12" t="str">
        <f>IFERROR(__xludf.DUMMYFUNCTION("""COMPUTED_VALUE"""),"NIL")</f>
        <v>NIL</v>
      </c>
      <c r="I160" s="12">
        <f>IFERROR(__xludf.DUMMYFUNCTION("""COMPUTED_VALUE"""),4.0)</f>
        <v>4</v>
      </c>
      <c r="J160" s="18" t="str">
        <f>IFERROR(__xludf.DUMMYFUNCTION("""COMPUTED_VALUE"""),"Semester 1")</f>
        <v>Semester 1</v>
      </c>
      <c r="K160" s="12" t="str">
        <f>IFERROR(__xludf.DUMMYFUNCTION("""COMPUTED_VALUE"""),"Both Semester")</f>
        <v>Both Semester</v>
      </c>
      <c r="L160" s="12" t="str">
        <f>IFERROR(__xludf.DUMMYFUNCTION("""COMPUTED_VALUE"""),"English")</f>
        <v>English</v>
      </c>
      <c r="M160" s="12" t="str">
        <f>IFERROR(__xludf.DUMMYFUNCTION("""COMPUTED_VALUE"""),"Not Applicable")</f>
        <v>Not Applicable</v>
      </c>
      <c r="N160" s="12" t="str">
        <f>IFERROR(__xludf.DUMMYFUNCTION("""COMPUTED_VALUE"""),"NA")</f>
        <v>NA</v>
      </c>
      <c r="O160" s="22" t="str">
        <f>IFERROR(__xludf.DUMMYFUNCTION("""COMPUTED_VALUE"""),"Not Applicable")</f>
        <v>Not Applicable</v>
      </c>
      <c r="P160" s="18" t="str">
        <f>IFERROR(__xludf.DUMMYFUNCTION("""COMPUTED_VALUE"""),"Postgraduate")</f>
        <v>Postgraduate</v>
      </c>
      <c r="Q160" s="19" t="str">
        <f>IFERROR(__xludf.DUMMYFUNCTION("""COMPUTED_VALUE"""),"")</f>
        <v/>
      </c>
      <c r="R160" s="20">
        <f>IFERROR(__xludf.DUMMYFUNCTION("""COMPUTED_VALUE"""),5.0)</f>
        <v>5</v>
      </c>
      <c r="S160" s="21" t="str">
        <f>IFERROR(__xludf.DUMMYFUNCTION("""COMPUTED_VALUE"""),"The course equips students with the required knowledge and skills to conduct research focussing on the public sector. Attention is given to areas such as the research process, variables, design, conceptualisation, operationalisation and measurement, relia"&amp;"bility and validity, methods of collecting data, sampling, ethics and statistical analysis. The course also guides students to prepare a research proposal and acquire statistical skills, such as Statistical Package for the Social Sciences (SPSS).")</f>
        <v>The course equips students with the required knowledge and skills to conduct research focussing on the public sector. Attention is given to areas such as the research process, variables, design, conceptualisation, operationalisation and measurement, reliability and validity, methods of collecting data, sampling, ethics and statistical analysis. The course also guides students to prepare a research proposal and acquire statistical skills, such as Statistical Package for the Social Sciences (SPSS).</v>
      </c>
      <c r="T160" s="12"/>
      <c r="U160" s="12"/>
      <c r="V160" s="12"/>
      <c r="W160" s="12"/>
      <c r="X160" s="12"/>
      <c r="Y160" s="12"/>
      <c r="Z160" s="12"/>
      <c r="AA160" s="12"/>
      <c r="AB160" s="12"/>
      <c r="AC160" s="12"/>
    </row>
    <row r="161" ht="22.5" customHeight="1">
      <c r="A161" s="22">
        <f>IFERROR(__xludf.DUMMYFUNCTION("""COMPUTED_VALUE"""),160.0)</f>
        <v>160</v>
      </c>
      <c r="B161" s="12">
        <f>IFERROR(__xludf.DUMMYFUNCTION("""COMPUTED_VALUE"""),1160.0)</f>
        <v>1160</v>
      </c>
      <c r="C161" s="12" t="str">
        <f>IFERROR(__xludf.DUMMYFUNCTION("""COMPUTED_VALUE"""),"ISC1160")</f>
        <v>ISC1160</v>
      </c>
      <c r="D161" s="12" t="str">
        <f>IFERROR(__xludf.DUMMYFUNCTION("""COMPUTED_VALUE"""),"FEP")</f>
        <v>FEP</v>
      </c>
      <c r="E161" s="15" t="str">
        <f>IFERROR(__xludf.DUMMYFUNCTION("""COMPUTED_VALUE"""),"ECONOMICS &amp; ADMINISTRATION")</f>
        <v>ECONOMICS &amp; ADMINISTRATION</v>
      </c>
      <c r="F161" s="12" t="str">
        <f>IFERROR(__xludf.DUMMYFUNCTION("""COMPUTED_VALUE"""),"EQB7003")</f>
        <v>EQB7003</v>
      </c>
      <c r="G161" s="16" t="str">
        <f>IFERROR(__xludf.DUMMYFUNCTION("""COMPUTED_VALUE"""),"Public Administration and Politics")</f>
        <v>Public Administration and Politics</v>
      </c>
      <c r="H161" s="12" t="str">
        <f>IFERROR(__xludf.DUMMYFUNCTION("""COMPUTED_VALUE"""),"NIL")</f>
        <v>NIL</v>
      </c>
      <c r="I161" s="12">
        <f>IFERROR(__xludf.DUMMYFUNCTION("""COMPUTED_VALUE"""),4.0)</f>
        <v>4</v>
      </c>
      <c r="J161" s="18" t="str">
        <f>IFERROR(__xludf.DUMMYFUNCTION("""COMPUTED_VALUE"""),"Semester 1")</f>
        <v>Semester 1</v>
      </c>
      <c r="K161" s="12" t="str">
        <f>IFERROR(__xludf.DUMMYFUNCTION("""COMPUTED_VALUE"""),"Both Semester")</f>
        <v>Both Semester</v>
      </c>
      <c r="L161" s="12" t="str">
        <f>IFERROR(__xludf.DUMMYFUNCTION("""COMPUTED_VALUE"""),"English")</f>
        <v>English</v>
      </c>
      <c r="M161" s="12" t="str">
        <f>IFERROR(__xludf.DUMMYFUNCTION("""COMPUTED_VALUE"""),"Not Applicable")</f>
        <v>Not Applicable</v>
      </c>
      <c r="N161" s="12" t="str">
        <f>IFERROR(__xludf.DUMMYFUNCTION("""COMPUTED_VALUE"""),"NA")</f>
        <v>NA</v>
      </c>
      <c r="O161" s="22" t="str">
        <f>IFERROR(__xludf.DUMMYFUNCTION("""COMPUTED_VALUE"""),"Not Applicable")</f>
        <v>Not Applicable</v>
      </c>
      <c r="P161" s="18" t="str">
        <f>IFERROR(__xludf.DUMMYFUNCTION("""COMPUTED_VALUE"""),"Postgraduate")</f>
        <v>Postgraduate</v>
      </c>
      <c r="Q161" s="19" t="str">
        <f>IFERROR(__xludf.DUMMYFUNCTION("""COMPUTED_VALUE"""),"")</f>
        <v/>
      </c>
      <c r="R161" s="20">
        <f>IFERROR(__xludf.DUMMYFUNCTION("""COMPUTED_VALUE"""),5.0)</f>
        <v>5</v>
      </c>
      <c r="S161" s="21" t="str">
        <f>IFERROR(__xludf.DUMMYFUNCTION("""COMPUTED_VALUE"""),"This course encompasses main themes in the discipline of public administration.  They include state and society, public administration and politics, bureaucracy and public management; and changes and reforms in public administrations.")</f>
        <v>This course encompasses main themes in the discipline of public administration.  They include state and society, public administration and politics, bureaucracy and public management; and changes and reforms in public administrations.</v>
      </c>
      <c r="T161" s="12"/>
      <c r="U161" s="12"/>
      <c r="V161" s="12"/>
      <c r="W161" s="12"/>
      <c r="X161" s="12"/>
      <c r="Y161" s="12"/>
      <c r="Z161" s="12"/>
      <c r="AA161" s="12"/>
      <c r="AB161" s="12"/>
      <c r="AC161" s="12"/>
    </row>
    <row r="162" ht="22.5" customHeight="1">
      <c r="A162" s="22">
        <f>IFERROR(__xludf.DUMMYFUNCTION("""COMPUTED_VALUE"""),161.0)</f>
        <v>161</v>
      </c>
      <c r="B162" s="12">
        <f>IFERROR(__xludf.DUMMYFUNCTION("""COMPUTED_VALUE"""),1161.0)</f>
        <v>1161</v>
      </c>
      <c r="C162" s="12" t="str">
        <f>IFERROR(__xludf.DUMMYFUNCTION("""COMPUTED_VALUE"""),"ISC1161")</f>
        <v>ISC1161</v>
      </c>
      <c r="D162" s="12" t="str">
        <f>IFERROR(__xludf.DUMMYFUNCTION("""COMPUTED_VALUE"""),"FEP")</f>
        <v>FEP</v>
      </c>
      <c r="E162" s="15" t="str">
        <f>IFERROR(__xludf.DUMMYFUNCTION("""COMPUTED_VALUE"""),"ECONOMICS &amp; ADMINISTRATION")</f>
        <v>ECONOMICS &amp; ADMINISTRATION</v>
      </c>
      <c r="F162" s="12" t="str">
        <f>IFERROR(__xludf.DUMMYFUNCTION("""COMPUTED_VALUE"""),"EQB7004")</f>
        <v>EQB7004</v>
      </c>
      <c r="G162" s="16" t="str">
        <f>IFERROR(__xludf.DUMMYFUNCTION("""COMPUTED_VALUE"""),"Management Theory and Practice")</f>
        <v>Management Theory and Practice</v>
      </c>
      <c r="H162" s="12" t="str">
        <f>IFERROR(__xludf.DUMMYFUNCTION("""COMPUTED_VALUE"""),"NIL")</f>
        <v>NIL</v>
      </c>
      <c r="I162" s="12">
        <f>IFERROR(__xludf.DUMMYFUNCTION("""COMPUTED_VALUE"""),4.0)</f>
        <v>4</v>
      </c>
      <c r="J162" s="18" t="str">
        <f>IFERROR(__xludf.DUMMYFUNCTION("""COMPUTED_VALUE"""),"Semester 1")</f>
        <v>Semester 1</v>
      </c>
      <c r="K162" s="12" t="str">
        <f>IFERROR(__xludf.DUMMYFUNCTION("""COMPUTED_VALUE"""),"Both Semester")</f>
        <v>Both Semester</v>
      </c>
      <c r="L162" s="12" t="str">
        <f>IFERROR(__xludf.DUMMYFUNCTION("""COMPUTED_VALUE"""),"English")</f>
        <v>English</v>
      </c>
      <c r="M162" s="12" t="str">
        <f>IFERROR(__xludf.DUMMYFUNCTION("""COMPUTED_VALUE"""),"Not Applicable")</f>
        <v>Not Applicable</v>
      </c>
      <c r="N162" s="12" t="str">
        <f>IFERROR(__xludf.DUMMYFUNCTION("""COMPUTED_VALUE"""),"NA")</f>
        <v>NA</v>
      </c>
      <c r="O162" s="22" t="str">
        <f>IFERROR(__xludf.DUMMYFUNCTION("""COMPUTED_VALUE"""),"Not Applicable")</f>
        <v>Not Applicable</v>
      </c>
      <c r="P162" s="18" t="str">
        <f>IFERROR(__xludf.DUMMYFUNCTION("""COMPUTED_VALUE"""),"Postgraduate")</f>
        <v>Postgraduate</v>
      </c>
      <c r="Q162" s="19" t="str">
        <f>IFERROR(__xludf.DUMMYFUNCTION("""COMPUTED_VALUE"""),"")</f>
        <v/>
      </c>
      <c r="R162" s="20">
        <f>IFERROR(__xludf.DUMMYFUNCTION("""COMPUTED_VALUE"""),5.0)</f>
        <v>5</v>
      </c>
      <c r="S162" s="21" t="str">
        <f>IFERROR(__xludf.DUMMYFUNCTION("""COMPUTED_VALUE"""),"This course is designed to explore the field of management in theory and practice, and as both a science and an art. The course also addresses the role of managers in the current world of rapid change, increased competitive forces, and increased expectati"&amp;"ons for the successful performance of employees and organizations. The focus is on some of the ways and means of achieving desired goals. The student will leave this course with a strong background in the nature and work of management and managers. Applic"&amp;"ations of concepts to current workplace issues will be stressed.")</f>
        <v>This course is designed to explore the field of management in theory and practice, and as both a science and an art. The course also addresses the role of managers in the current world of rapid change, increased competitive forces, and increased expectations for the successful performance of employees and organizations. The focus is on some of the ways and means of achieving desired goals. The student will leave this course with a strong background in the nature and work of management and managers. Applications of concepts to current workplace issues will be stressed.</v>
      </c>
      <c r="T162" s="12"/>
      <c r="U162" s="12"/>
      <c r="V162" s="12"/>
      <c r="W162" s="12"/>
      <c r="X162" s="12"/>
      <c r="Y162" s="12"/>
      <c r="Z162" s="12"/>
      <c r="AA162" s="12"/>
      <c r="AB162" s="12"/>
      <c r="AC162" s="12"/>
    </row>
    <row r="163" ht="22.5" customHeight="1">
      <c r="A163" s="22">
        <f>IFERROR(__xludf.DUMMYFUNCTION("""COMPUTED_VALUE"""),162.0)</f>
        <v>162</v>
      </c>
      <c r="B163" s="12">
        <f>IFERROR(__xludf.DUMMYFUNCTION("""COMPUTED_VALUE"""),1162.0)</f>
        <v>1162</v>
      </c>
      <c r="C163" s="12" t="str">
        <f>IFERROR(__xludf.DUMMYFUNCTION("""COMPUTED_VALUE"""),"ISC1162")</f>
        <v>ISC1162</v>
      </c>
      <c r="D163" s="12" t="str">
        <f>IFERROR(__xludf.DUMMYFUNCTION("""COMPUTED_VALUE"""),"FEP")</f>
        <v>FEP</v>
      </c>
      <c r="E163" s="15" t="str">
        <f>IFERROR(__xludf.DUMMYFUNCTION("""COMPUTED_VALUE"""),"ECONOMICS &amp; ADMINISTRATION")</f>
        <v>ECONOMICS &amp; ADMINISTRATION</v>
      </c>
      <c r="F163" s="12" t="str">
        <f>IFERROR(__xludf.DUMMYFUNCTION("""COMPUTED_VALUE"""),"EQB7005")</f>
        <v>EQB7005</v>
      </c>
      <c r="G163" s="16" t="str">
        <f>IFERROR(__xludf.DUMMYFUNCTION("""COMPUTED_VALUE"""),"Public Policy Analysis")</f>
        <v>Public Policy Analysis</v>
      </c>
      <c r="H163" s="12" t="str">
        <f>IFERROR(__xludf.DUMMYFUNCTION("""COMPUTED_VALUE"""),"NIL")</f>
        <v>NIL</v>
      </c>
      <c r="I163" s="12">
        <f>IFERROR(__xludf.DUMMYFUNCTION("""COMPUTED_VALUE"""),4.0)</f>
        <v>4</v>
      </c>
      <c r="J163" s="18" t="str">
        <f>IFERROR(__xludf.DUMMYFUNCTION("""COMPUTED_VALUE"""),"Semester 1")</f>
        <v>Semester 1</v>
      </c>
      <c r="K163" s="12" t="str">
        <f>IFERROR(__xludf.DUMMYFUNCTION("""COMPUTED_VALUE"""),"Both Semester")</f>
        <v>Both Semester</v>
      </c>
      <c r="L163" s="12" t="str">
        <f>IFERROR(__xludf.DUMMYFUNCTION("""COMPUTED_VALUE"""),"English")</f>
        <v>English</v>
      </c>
      <c r="M163" s="12" t="str">
        <f>IFERROR(__xludf.DUMMYFUNCTION("""COMPUTED_VALUE"""),"Not Applicable")</f>
        <v>Not Applicable</v>
      </c>
      <c r="N163" s="12" t="str">
        <f>IFERROR(__xludf.DUMMYFUNCTION("""COMPUTED_VALUE"""),"NA")</f>
        <v>NA</v>
      </c>
      <c r="O163" s="22" t="str">
        <f>IFERROR(__xludf.DUMMYFUNCTION("""COMPUTED_VALUE"""),"Not Applicable")</f>
        <v>Not Applicable</v>
      </c>
      <c r="P163" s="18" t="str">
        <f>IFERROR(__xludf.DUMMYFUNCTION("""COMPUTED_VALUE"""),"Postgraduate")</f>
        <v>Postgraduate</v>
      </c>
      <c r="Q163" s="19" t="str">
        <f>IFERROR(__xludf.DUMMYFUNCTION("""COMPUTED_VALUE"""),"")</f>
        <v/>
      </c>
      <c r="R163" s="20">
        <f>IFERROR(__xludf.DUMMYFUNCTION("""COMPUTED_VALUE"""),5.0)</f>
        <v>5</v>
      </c>
      <c r="S163" s="21" t="str">
        <f>IFERROR(__xludf.DUMMYFUNCTION("""COMPUTED_VALUE"""),"This course is concerned with the structure of governance and its impact on development, with a focus on how policies evolve and are implemented. It is organized in three parts: first, an introduction to relevant theories of the state and a comparison of "&amp;"developmental models. Second, an analysis of policy planning and implementation in East Asia and Malaysia, with a focus on the latter. Third, case studies of major policies and assessment of their impact on socio-economic development.")</f>
        <v>This course is concerned with the structure of governance and its impact on development, with a focus on how policies evolve and are implemented. It is organized in three parts: first, an introduction to relevant theories of the state and a comparison of developmental models. Second, an analysis of policy planning and implementation in East Asia and Malaysia, with a focus on the latter. Third, case studies of major policies and assessment of their impact on socio-economic development.</v>
      </c>
      <c r="T163" s="12"/>
      <c r="U163" s="12"/>
      <c r="V163" s="12"/>
      <c r="W163" s="12"/>
      <c r="X163" s="12"/>
      <c r="Y163" s="12"/>
      <c r="Z163" s="12"/>
      <c r="AA163" s="12"/>
      <c r="AB163" s="12"/>
      <c r="AC163" s="12"/>
    </row>
    <row r="164" ht="22.5" customHeight="1">
      <c r="A164" s="22">
        <f>IFERROR(__xludf.DUMMYFUNCTION("""COMPUTED_VALUE"""),163.0)</f>
        <v>163</v>
      </c>
      <c r="B164" s="12">
        <f>IFERROR(__xludf.DUMMYFUNCTION("""COMPUTED_VALUE"""),1163.0)</f>
        <v>1163</v>
      </c>
      <c r="C164" s="12" t="str">
        <f>IFERROR(__xludf.DUMMYFUNCTION("""COMPUTED_VALUE"""),"ISC1163")</f>
        <v>ISC1163</v>
      </c>
      <c r="D164" s="12" t="str">
        <f>IFERROR(__xludf.DUMMYFUNCTION("""COMPUTED_VALUE"""),"FEP")</f>
        <v>FEP</v>
      </c>
      <c r="E164" s="15" t="str">
        <f>IFERROR(__xludf.DUMMYFUNCTION("""COMPUTED_VALUE"""),"ECONOMICS &amp; ADMINISTRATION")</f>
        <v>ECONOMICS &amp; ADMINISTRATION</v>
      </c>
      <c r="F164" s="12" t="str">
        <f>IFERROR(__xludf.DUMMYFUNCTION("""COMPUTED_VALUE"""),"EQB7006")</f>
        <v>EQB7006</v>
      </c>
      <c r="G164" s="16" t="str">
        <f>IFERROR(__xludf.DUMMYFUNCTION("""COMPUTED_VALUE"""),"Fiscal Administration")</f>
        <v>Fiscal Administration</v>
      </c>
      <c r="H164" s="12" t="str">
        <f>IFERROR(__xludf.DUMMYFUNCTION("""COMPUTED_VALUE"""),"NIL")</f>
        <v>NIL</v>
      </c>
      <c r="I164" s="12">
        <f>IFERROR(__xludf.DUMMYFUNCTION("""COMPUTED_VALUE"""),4.0)</f>
        <v>4</v>
      </c>
      <c r="J164" s="18" t="str">
        <f>IFERROR(__xludf.DUMMYFUNCTION("""COMPUTED_VALUE"""),"Semester 1")</f>
        <v>Semester 1</v>
      </c>
      <c r="K164" s="12" t="str">
        <f>IFERROR(__xludf.DUMMYFUNCTION("""COMPUTED_VALUE"""),"Both Semester")</f>
        <v>Both Semester</v>
      </c>
      <c r="L164" s="12" t="str">
        <f>IFERROR(__xludf.DUMMYFUNCTION("""COMPUTED_VALUE"""),"English")</f>
        <v>English</v>
      </c>
      <c r="M164" s="12" t="str">
        <f>IFERROR(__xludf.DUMMYFUNCTION("""COMPUTED_VALUE"""),"Not Applicable")</f>
        <v>Not Applicable</v>
      </c>
      <c r="N164" s="12" t="str">
        <f>IFERROR(__xludf.DUMMYFUNCTION("""COMPUTED_VALUE"""),"NA")</f>
        <v>NA</v>
      </c>
      <c r="O164" s="22" t="str">
        <f>IFERROR(__xludf.DUMMYFUNCTION("""COMPUTED_VALUE"""),"Not Applicable")</f>
        <v>Not Applicable</v>
      </c>
      <c r="P164" s="18" t="str">
        <f>IFERROR(__xludf.DUMMYFUNCTION("""COMPUTED_VALUE"""),"Postgraduate")</f>
        <v>Postgraduate</v>
      </c>
      <c r="Q164" s="19" t="str">
        <f>IFERROR(__xludf.DUMMYFUNCTION("""COMPUTED_VALUE"""),"")</f>
        <v/>
      </c>
      <c r="R164" s="20">
        <f>IFERROR(__xludf.DUMMYFUNCTION("""COMPUTED_VALUE"""),5.0)</f>
        <v>5</v>
      </c>
      <c r="S164" s="21" t="str">
        <f>IFERROR(__xludf.DUMMYFUNCTION("""COMPUTED_VALUE"""),"This course is concerned with public goods and public choice associated with fiscal administration, taking into consideration the criteria of efficiency and equity, as well as how politicians and bureaucrats influence budgetary outcomes. It examines taxat"&amp;"ion and expenditure policies of the government and discusses alternative means of financing government expenditures as well as costs and benefits of government investment projects. It also focuses on fiscal federalism, federal finance, as well as intergov"&amp;"ernmental relations and financial adjustment.")</f>
        <v>This course is concerned with public goods and public choice associated with fiscal administration, taking into consideration the criteria of efficiency and equity, as well as how politicians and bureaucrats influence budgetary outcomes. It examines taxation and expenditure policies of the government and discusses alternative means of financing government expenditures as well as costs and benefits of government investment projects. It also focuses on fiscal federalism, federal finance, as well as intergovernmental relations and financial adjustment.</v>
      </c>
      <c r="T164" s="12"/>
      <c r="U164" s="12"/>
      <c r="V164" s="12"/>
      <c r="W164" s="12"/>
      <c r="X164" s="12"/>
      <c r="Y164" s="12"/>
      <c r="Z164" s="12"/>
      <c r="AA164" s="12"/>
      <c r="AB164" s="12"/>
      <c r="AC164" s="12"/>
    </row>
    <row r="165" ht="22.5" customHeight="1">
      <c r="A165" s="22">
        <f>IFERROR(__xludf.DUMMYFUNCTION("""COMPUTED_VALUE"""),164.0)</f>
        <v>164</v>
      </c>
      <c r="B165" s="12">
        <f>IFERROR(__xludf.DUMMYFUNCTION("""COMPUTED_VALUE"""),1164.0)</f>
        <v>1164</v>
      </c>
      <c r="C165" s="12" t="str">
        <f>IFERROR(__xludf.DUMMYFUNCTION("""COMPUTED_VALUE"""),"ISC1164")</f>
        <v>ISC1164</v>
      </c>
      <c r="D165" s="12" t="str">
        <f>IFERROR(__xludf.DUMMYFUNCTION("""COMPUTED_VALUE"""),"FEP")</f>
        <v>FEP</v>
      </c>
      <c r="E165" s="15" t="str">
        <f>IFERROR(__xludf.DUMMYFUNCTION("""COMPUTED_VALUE"""),"ECONOMICS &amp; ADMINISTRATION")</f>
        <v>ECONOMICS &amp; ADMINISTRATION</v>
      </c>
      <c r="F165" s="12" t="str">
        <f>IFERROR(__xludf.DUMMYFUNCTION("""COMPUTED_VALUE"""),"EQC7001")</f>
        <v>EQC7001</v>
      </c>
      <c r="G165" s="16" t="str">
        <f>IFERROR(__xludf.DUMMYFUNCTION("""COMPUTED_VALUE"""),"Quantitative Research Methods")</f>
        <v>Quantitative Research Methods</v>
      </c>
      <c r="H165" s="12" t="str">
        <f>IFERROR(__xludf.DUMMYFUNCTION("""COMPUTED_VALUE"""),"NIL")</f>
        <v>NIL</v>
      </c>
      <c r="I165" s="12">
        <f>IFERROR(__xludf.DUMMYFUNCTION("""COMPUTED_VALUE"""),4.0)</f>
        <v>4</v>
      </c>
      <c r="J165" s="18" t="str">
        <f>IFERROR(__xludf.DUMMYFUNCTION("""COMPUTED_VALUE"""),"Semester 1")</f>
        <v>Semester 1</v>
      </c>
      <c r="K165" s="12" t="str">
        <f>IFERROR(__xludf.DUMMYFUNCTION("""COMPUTED_VALUE"""),"Both Semester")</f>
        <v>Both Semester</v>
      </c>
      <c r="L165" s="12" t="str">
        <f>IFERROR(__xludf.DUMMYFUNCTION("""COMPUTED_VALUE"""),"English")</f>
        <v>English</v>
      </c>
      <c r="M165" s="12" t="str">
        <f>IFERROR(__xludf.DUMMYFUNCTION("""COMPUTED_VALUE"""),"Not Applicable")</f>
        <v>Not Applicable</v>
      </c>
      <c r="N165" s="12" t="str">
        <f>IFERROR(__xludf.DUMMYFUNCTION("""COMPUTED_VALUE"""),"NA")</f>
        <v>NA</v>
      </c>
      <c r="O165" s="22" t="str">
        <f>IFERROR(__xludf.DUMMYFUNCTION("""COMPUTED_VALUE"""),"Not Applicable")</f>
        <v>Not Applicable</v>
      </c>
      <c r="P165" s="18" t="str">
        <f>IFERROR(__xludf.DUMMYFUNCTION("""COMPUTED_VALUE"""),"Postgraduate")</f>
        <v>Postgraduate</v>
      </c>
      <c r="Q165" s="19" t="str">
        <f>IFERROR(__xludf.DUMMYFUNCTION("""COMPUTED_VALUE"""),"")</f>
        <v/>
      </c>
      <c r="R165" s="20">
        <f>IFERROR(__xludf.DUMMYFUNCTION("""COMPUTED_VALUE"""),5.0)</f>
        <v>5</v>
      </c>
      <c r="S165" s="21" t="str">
        <f>IFERROR(__xludf.DUMMYFUNCTION("""COMPUTED_VALUE"""),"This course covers major issues connected with the research process in various fields. The course is designed to equip students with a sound understanding of theory building and the research process, with emphasis on quantitative applications of research "&amp;"methods. Students will learn the techniques of sampling, data collection and analysis for report writing. The course will also train students on critical analysis of published research and equip them with communication skills.")</f>
        <v>This course covers major issues connected with the research process in various fields. The course is designed to equip students with a sound understanding of theory building and the research process, with emphasis on quantitative applications of research methods. Students will learn the techniques of sampling, data collection and analysis for report writing. The course will also train students on critical analysis of published research and equip them with communication skills.</v>
      </c>
      <c r="T165" s="12"/>
      <c r="U165" s="12"/>
      <c r="V165" s="12"/>
      <c r="W165" s="12"/>
      <c r="X165" s="12"/>
      <c r="Y165" s="12"/>
      <c r="Z165" s="12"/>
      <c r="AA165" s="12"/>
      <c r="AB165" s="12"/>
      <c r="AC165" s="12"/>
    </row>
    <row r="166" ht="22.5" customHeight="1">
      <c r="A166" s="22">
        <f>IFERROR(__xludf.DUMMYFUNCTION("""COMPUTED_VALUE"""),165.0)</f>
        <v>165</v>
      </c>
      <c r="B166" s="12">
        <f>IFERROR(__xludf.DUMMYFUNCTION("""COMPUTED_VALUE"""),1165.0)</f>
        <v>1165</v>
      </c>
      <c r="C166" s="12" t="str">
        <f>IFERROR(__xludf.DUMMYFUNCTION("""COMPUTED_VALUE"""),"ISC1165")</f>
        <v>ISC1165</v>
      </c>
      <c r="D166" s="12" t="str">
        <f>IFERROR(__xludf.DUMMYFUNCTION("""COMPUTED_VALUE"""),"FEP")</f>
        <v>FEP</v>
      </c>
      <c r="E166" s="15" t="str">
        <f>IFERROR(__xludf.DUMMYFUNCTION("""COMPUTED_VALUE"""),"ECONOMICS &amp; ADMINISTRATION")</f>
        <v>ECONOMICS &amp; ADMINISTRATION</v>
      </c>
      <c r="F166" s="12" t="str">
        <f>IFERROR(__xludf.DUMMYFUNCTION("""COMPUTED_VALUE"""),"EQC7005")</f>
        <v>EQC7005</v>
      </c>
      <c r="G166" s="16" t="str">
        <f>IFERROR(__xludf.DUMMYFUNCTION("""COMPUTED_VALUE"""),"Applied Econometrics")</f>
        <v>Applied Econometrics</v>
      </c>
      <c r="H166" s="12" t="str">
        <f>IFERROR(__xludf.DUMMYFUNCTION("""COMPUTED_VALUE"""),"NIL")</f>
        <v>NIL</v>
      </c>
      <c r="I166" s="12">
        <f>IFERROR(__xludf.DUMMYFUNCTION("""COMPUTED_VALUE"""),4.0)</f>
        <v>4</v>
      </c>
      <c r="J166" s="18" t="str">
        <f>IFERROR(__xludf.DUMMYFUNCTION("""COMPUTED_VALUE"""),"Semester 1")</f>
        <v>Semester 1</v>
      </c>
      <c r="K166" s="12" t="str">
        <f>IFERROR(__xludf.DUMMYFUNCTION("""COMPUTED_VALUE"""),"Both Semester")</f>
        <v>Both Semester</v>
      </c>
      <c r="L166" s="12" t="str">
        <f>IFERROR(__xludf.DUMMYFUNCTION("""COMPUTED_VALUE"""),"English")</f>
        <v>English</v>
      </c>
      <c r="M166" s="12" t="str">
        <f>IFERROR(__xludf.DUMMYFUNCTION("""COMPUTED_VALUE"""),"Not Applicable")</f>
        <v>Not Applicable</v>
      </c>
      <c r="N166" s="12" t="str">
        <f>IFERROR(__xludf.DUMMYFUNCTION("""COMPUTED_VALUE"""),"NA")</f>
        <v>NA</v>
      </c>
      <c r="O166" s="22" t="str">
        <f>IFERROR(__xludf.DUMMYFUNCTION("""COMPUTED_VALUE"""),"Not Applicable")</f>
        <v>Not Applicable</v>
      </c>
      <c r="P166" s="18" t="str">
        <f>IFERROR(__xludf.DUMMYFUNCTION("""COMPUTED_VALUE"""),"Postgraduate")</f>
        <v>Postgraduate</v>
      </c>
      <c r="Q166" s="19" t="str">
        <f>IFERROR(__xludf.DUMMYFUNCTION("""COMPUTED_VALUE"""),"")</f>
        <v/>
      </c>
      <c r="R166" s="20">
        <f>IFERROR(__xludf.DUMMYFUNCTION("""COMPUTED_VALUE"""),5.0)</f>
        <v>5</v>
      </c>
      <c r="S166" s="21" t="str">
        <f>IFERROR(__xludf.DUMMYFUNCTION("""COMPUTED_VALUE"""),"The course is designed to equip students with econometric tools of analysis for research work. Computer software is used for the purposes of estimation, prediction and basic modelling. Single-equation models in the classical context are given emphasis. Di"&amp;"agnostic tests and problems of estimation (multicollinearity, heteroscedasticity and autocorrelation) are discussed. Extensions to single-equation models covered include qualitative choice models, dummy variables and autoregressive and distributed lag mod"&amp;"el.  Introduction to simultaneous-equation models is given.")</f>
        <v>The course is designed to equip students with econometric tools of analysis for research work. Computer software is used for the purposes of estimation, prediction and basic modelling. Single-equation models in the classical context are given emphasis. Diagnostic tests and problems of estimation (multicollinearity, heteroscedasticity and autocorrelation) are discussed. Extensions to single-equation models covered include qualitative choice models, dummy variables and autoregressive and distributed lag model.  Introduction to simultaneous-equation models is given.</v>
      </c>
      <c r="T166" s="12"/>
      <c r="U166" s="12"/>
      <c r="V166" s="12"/>
      <c r="W166" s="12"/>
      <c r="X166" s="12"/>
      <c r="Y166" s="12"/>
      <c r="Z166" s="12"/>
      <c r="AA166" s="12"/>
      <c r="AB166" s="12"/>
      <c r="AC166" s="12"/>
    </row>
    <row r="167" ht="22.5" customHeight="1">
      <c r="A167" s="22">
        <f>IFERROR(__xludf.DUMMYFUNCTION("""COMPUTED_VALUE"""),166.0)</f>
        <v>166</v>
      </c>
      <c r="B167" s="12">
        <f>IFERROR(__xludf.DUMMYFUNCTION("""COMPUTED_VALUE"""),1166.0)</f>
        <v>1166</v>
      </c>
      <c r="C167" s="12" t="str">
        <f>IFERROR(__xludf.DUMMYFUNCTION("""COMPUTED_VALUE"""),"ISC1166")</f>
        <v>ISC1166</v>
      </c>
      <c r="D167" s="12" t="str">
        <f>IFERROR(__xludf.DUMMYFUNCTION("""COMPUTED_VALUE"""),"FEP")</f>
        <v>FEP</v>
      </c>
      <c r="E167" s="15" t="str">
        <f>IFERROR(__xludf.DUMMYFUNCTION("""COMPUTED_VALUE"""),"ECONOMICS &amp; ADMINISTRATION")</f>
        <v>ECONOMICS &amp; ADMINISTRATION</v>
      </c>
      <c r="F167" s="12" t="str">
        <f>IFERROR(__xludf.DUMMYFUNCTION("""COMPUTED_VALUE"""),"EQD7003")</f>
        <v>EQD7003</v>
      </c>
      <c r="G167" s="16" t="str">
        <f>IFERROR(__xludf.DUMMYFUNCTION("""COMPUTED_VALUE"""),"Development Theory and Practice")</f>
        <v>Development Theory and Practice</v>
      </c>
      <c r="H167" s="12" t="str">
        <f>IFERROR(__xludf.DUMMYFUNCTION("""COMPUTED_VALUE"""),"NIL")</f>
        <v>NIL</v>
      </c>
      <c r="I167" s="12">
        <f>IFERROR(__xludf.DUMMYFUNCTION("""COMPUTED_VALUE"""),4.0)</f>
        <v>4</v>
      </c>
      <c r="J167" s="18" t="str">
        <f>IFERROR(__xludf.DUMMYFUNCTION("""COMPUTED_VALUE"""),"Semester 1")</f>
        <v>Semester 1</v>
      </c>
      <c r="K167" s="12" t="str">
        <f>IFERROR(__xludf.DUMMYFUNCTION("""COMPUTED_VALUE"""),"Both Semester")</f>
        <v>Both Semester</v>
      </c>
      <c r="L167" s="12" t="str">
        <f>IFERROR(__xludf.DUMMYFUNCTION("""COMPUTED_VALUE"""),"English")</f>
        <v>English</v>
      </c>
      <c r="M167" s="12" t="str">
        <f>IFERROR(__xludf.DUMMYFUNCTION("""COMPUTED_VALUE"""),"Not Applicable")</f>
        <v>Not Applicable</v>
      </c>
      <c r="N167" s="12" t="str">
        <f>IFERROR(__xludf.DUMMYFUNCTION("""COMPUTED_VALUE"""),"NA")</f>
        <v>NA</v>
      </c>
      <c r="O167" s="22" t="str">
        <f>IFERROR(__xludf.DUMMYFUNCTION("""COMPUTED_VALUE"""),"Not Applicable")</f>
        <v>Not Applicable</v>
      </c>
      <c r="P167" s="18" t="str">
        <f>IFERROR(__xludf.DUMMYFUNCTION("""COMPUTED_VALUE"""),"Postgraduate")</f>
        <v>Postgraduate</v>
      </c>
      <c r="Q167" s="19" t="str">
        <f>IFERROR(__xludf.DUMMYFUNCTION("""COMPUTED_VALUE"""),"")</f>
        <v/>
      </c>
      <c r="R167" s="20">
        <f>IFERROR(__xludf.DUMMYFUNCTION("""COMPUTED_VALUE"""),5.0)</f>
        <v>5</v>
      </c>
      <c r="S167" s="21" t="str">
        <f>IFERROR(__xludf.DUMMYFUNCTION("""COMPUTED_VALUE"""),"This course will start with a review of development concepts, definitions and theories. Following this is an analysis of development models, processes and mechanisms. There will be a review of the paradigm shifts in the field of development studies.  Fina"&amp;"lly there is a discussion on the development challenges and needs for new approaches in the context of globalization and changing roles of the government, private and non-government agencies.
")</f>
        <v>This course will start with a review of development concepts, definitions and theories. Following this is an analysis of development models, processes and mechanisms. There will be a review of the paradigm shifts in the field of development studies.  Finally there is a discussion on the development challenges and needs for new approaches in the context of globalization and changing roles of the government, private and non-government agencies.
</v>
      </c>
      <c r="T167" s="12"/>
      <c r="U167" s="12"/>
      <c r="V167" s="12"/>
      <c r="W167" s="12"/>
      <c r="X167" s="12"/>
      <c r="Y167" s="12"/>
      <c r="Z167" s="12"/>
      <c r="AA167" s="12"/>
      <c r="AB167" s="12"/>
      <c r="AC167" s="12"/>
    </row>
    <row r="168" ht="22.5" customHeight="1">
      <c r="A168" s="22">
        <f>IFERROR(__xludf.DUMMYFUNCTION("""COMPUTED_VALUE"""),167.0)</f>
        <v>167</v>
      </c>
      <c r="B168" s="12">
        <f>IFERROR(__xludf.DUMMYFUNCTION("""COMPUTED_VALUE"""),1167.0)</f>
        <v>1167</v>
      </c>
      <c r="C168" s="12" t="str">
        <f>IFERROR(__xludf.DUMMYFUNCTION("""COMPUTED_VALUE"""),"ISC1167")</f>
        <v>ISC1167</v>
      </c>
      <c r="D168" s="12" t="str">
        <f>IFERROR(__xludf.DUMMYFUNCTION("""COMPUTED_VALUE"""),"FEP")</f>
        <v>FEP</v>
      </c>
      <c r="E168" s="15" t="str">
        <f>IFERROR(__xludf.DUMMYFUNCTION("""COMPUTED_VALUE"""),"ECONOMICS &amp; ADMINISTRATION")</f>
        <v>ECONOMICS &amp; ADMINISTRATION</v>
      </c>
      <c r="F168" s="12" t="str">
        <f>IFERROR(__xludf.DUMMYFUNCTION("""COMPUTED_VALUE"""),"EQD7004")</f>
        <v>EQD7004</v>
      </c>
      <c r="G168" s="16" t="str">
        <f>IFERROR(__xludf.DUMMYFUNCTION("""COMPUTED_VALUE"""),"Globalization and Development")</f>
        <v>Globalization and Development</v>
      </c>
      <c r="H168" s="12" t="str">
        <f>IFERROR(__xludf.DUMMYFUNCTION("""COMPUTED_VALUE"""),"NIL")</f>
        <v>NIL</v>
      </c>
      <c r="I168" s="12">
        <f>IFERROR(__xludf.DUMMYFUNCTION("""COMPUTED_VALUE"""),4.0)</f>
        <v>4</v>
      </c>
      <c r="J168" s="18" t="str">
        <f>IFERROR(__xludf.DUMMYFUNCTION("""COMPUTED_VALUE"""),"Semester 1")</f>
        <v>Semester 1</v>
      </c>
      <c r="K168" s="12" t="str">
        <f>IFERROR(__xludf.DUMMYFUNCTION("""COMPUTED_VALUE"""),"Both Semester")</f>
        <v>Both Semester</v>
      </c>
      <c r="L168" s="12" t="str">
        <f>IFERROR(__xludf.DUMMYFUNCTION("""COMPUTED_VALUE"""),"English")</f>
        <v>English</v>
      </c>
      <c r="M168" s="12" t="str">
        <f>IFERROR(__xludf.DUMMYFUNCTION("""COMPUTED_VALUE"""),"Not Applicable")</f>
        <v>Not Applicable</v>
      </c>
      <c r="N168" s="12" t="str">
        <f>IFERROR(__xludf.DUMMYFUNCTION("""COMPUTED_VALUE"""),"NA")</f>
        <v>NA</v>
      </c>
      <c r="O168" s="22" t="str">
        <f>IFERROR(__xludf.DUMMYFUNCTION("""COMPUTED_VALUE"""),"Not Applicable")</f>
        <v>Not Applicable</v>
      </c>
      <c r="P168" s="18" t="str">
        <f>IFERROR(__xludf.DUMMYFUNCTION("""COMPUTED_VALUE"""),"Postgraduate")</f>
        <v>Postgraduate</v>
      </c>
      <c r="Q168" s="19" t="str">
        <f>IFERROR(__xludf.DUMMYFUNCTION("""COMPUTED_VALUE"""),"")</f>
        <v/>
      </c>
      <c r="R168" s="20">
        <f>IFERROR(__xludf.DUMMYFUNCTION("""COMPUTED_VALUE"""),5.0)</f>
        <v>5</v>
      </c>
      <c r="S168" s="21" t="str">
        <f>IFERROR(__xludf.DUMMYFUNCTION("""COMPUTED_VALUE"""),"This course will survey, examine and analyze globalization and development. We will explore key dimensions of globalization – trade, finance, labour, and power – while constructing a systematic framework for understanding the changes taking place and thei"&amp;"r implications, especially for the improvement of socioeconomic conditions of middle- and low-income countries. We critically discuss the costs and benefits, advantages and drawbacks, potentials and pitfalls, opportunities and constraints, of trying to de"&amp;"velop and compete in a globalizing world. Our approach will be inter-disciplinary and oriented to real world situations, taking into account historical contexts and shifting balances of power. This course will also examine the scope and limitations of dev"&amp;"elopment policy when faced with globalizing forces, and consider alternatives to the dominant mode of globalization.")</f>
        <v>This course will survey, examine and analyze globalization and development. We will explore key dimensions of globalization – trade, finance, labour, and power – while constructing a systematic framework for understanding the changes taking place and their implications, especially for the improvement of socioeconomic conditions of middle- and low-income countries. We critically discuss the costs and benefits, advantages and drawbacks, potentials and pitfalls, opportunities and constraints, of trying to develop and compete in a globalizing world. Our approach will be inter-disciplinary and oriented to real world situations, taking into account historical contexts and shifting balances of power. This course will also examine the scope and limitations of development policy when faced with globalizing forces, and consider alternatives to the dominant mode of globalization.</v>
      </c>
      <c r="T168" s="12"/>
      <c r="U168" s="12"/>
      <c r="V168" s="12"/>
      <c r="W168" s="12"/>
      <c r="X168" s="12"/>
      <c r="Y168" s="12"/>
      <c r="Z168" s="12"/>
      <c r="AA168" s="12"/>
      <c r="AB168" s="12"/>
      <c r="AC168" s="12"/>
    </row>
    <row r="169" ht="22.5" customHeight="1">
      <c r="A169" s="22">
        <f>IFERROR(__xludf.DUMMYFUNCTION("""COMPUTED_VALUE"""),168.0)</f>
        <v>168</v>
      </c>
      <c r="B169" s="12">
        <f>IFERROR(__xludf.DUMMYFUNCTION("""COMPUTED_VALUE"""),1168.0)</f>
        <v>1168</v>
      </c>
      <c r="C169" s="12" t="str">
        <f>IFERROR(__xludf.DUMMYFUNCTION("""COMPUTED_VALUE"""),"ISC1168")</f>
        <v>ISC1168</v>
      </c>
      <c r="D169" s="12" t="str">
        <f>IFERROR(__xludf.DUMMYFUNCTION("""COMPUTED_VALUE"""),"FEP")</f>
        <v>FEP</v>
      </c>
      <c r="E169" s="15" t="str">
        <f>IFERROR(__xludf.DUMMYFUNCTION("""COMPUTED_VALUE"""),"ECONOMICS &amp; ADMINISTRATION")</f>
        <v>ECONOMICS &amp; ADMINISTRATION</v>
      </c>
      <c r="F169" s="12" t="str">
        <f>IFERROR(__xludf.DUMMYFUNCTION("""COMPUTED_VALUE"""),"EIA1001")</f>
        <v>EIA1001</v>
      </c>
      <c r="G169" s="16" t="str">
        <f>IFERROR(__xludf.DUMMYFUNCTION("""COMPUTED_VALUE"""),"Introduction to Financial Management")</f>
        <v>Introduction to Financial Management</v>
      </c>
      <c r="H169" s="12" t="str">
        <f>IFERROR(__xludf.DUMMYFUNCTION("""COMPUTED_VALUE"""),"NIL")</f>
        <v>NIL</v>
      </c>
      <c r="I169" s="12">
        <f>IFERROR(__xludf.DUMMYFUNCTION("""COMPUTED_VALUE"""),4.0)</f>
        <v>4</v>
      </c>
      <c r="J169" s="18" t="str">
        <f>IFERROR(__xludf.DUMMYFUNCTION("""COMPUTED_VALUE"""),"Semester 1")</f>
        <v>Semester 1</v>
      </c>
      <c r="K169" s="12" t="str">
        <f>IFERROR(__xludf.DUMMYFUNCTION("""COMPUTED_VALUE"""),"Both Semester")</f>
        <v>Both Semester</v>
      </c>
      <c r="L169" s="12" t="str">
        <f>IFERROR(__xludf.DUMMYFUNCTION("""COMPUTED_VALUE"""),"English")</f>
        <v>English</v>
      </c>
      <c r="M169" s="12" t="str">
        <f>IFERROR(__xludf.DUMMYFUNCTION("""COMPUTED_VALUE"""),"Not Applicable")</f>
        <v>Not Applicable</v>
      </c>
      <c r="N169" s="12" t="str">
        <f>IFERROR(__xludf.DUMMYFUNCTION("""COMPUTED_VALUE"""),"NA")</f>
        <v>NA</v>
      </c>
      <c r="O169" s="22" t="str">
        <f>IFERROR(__xludf.DUMMYFUNCTION("""COMPUTED_VALUE"""),"Not Applicable")</f>
        <v>Not Applicable</v>
      </c>
      <c r="P169" s="18" t="str">
        <f>IFERROR(__xludf.DUMMYFUNCTION("""COMPUTED_VALUE"""),"Undergraduate")</f>
        <v>Undergraduate</v>
      </c>
      <c r="Q169" s="19" t="str">
        <f>IFERROR(__xludf.DUMMYFUNCTION("""COMPUTED_VALUE"""),"")</f>
        <v/>
      </c>
      <c r="R169" s="20">
        <f>IFERROR(__xludf.DUMMYFUNCTION("""COMPUTED_VALUE"""),10.0)</f>
        <v>10</v>
      </c>
      <c r="S169" s="21" t="str">
        <f>IFERROR(__xludf.DUMMYFUNCTION("""COMPUTED_VALUE"""),"This course provides the students with basic principles and approaches of financial management in a business entity. It encompasses basic accounting, financial concepts as well as short- and long-term investment and financing.")</f>
        <v>This course provides the students with basic principles and approaches of financial management in a business entity. It encompasses basic accounting, financial concepts as well as short- and long-term investment and financing.</v>
      </c>
      <c r="T169" s="12"/>
      <c r="U169" s="12"/>
      <c r="V169" s="12"/>
      <c r="W169" s="12"/>
      <c r="X169" s="12"/>
      <c r="Y169" s="12"/>
      <c r="Z169" s="12"/>
      <c r="AA169" s="12"/>
      <c r="AB169" s="12"/>
      <c r="AC169" s="12"/>
    </row>
    <row r="170" ht="22.5" customHeight="1">
      <c r="A170" s="22">
        <f>IFERROR(__xludf.DUMMYFUNCTION("""COMPUTED_VALUE"""),169.0)</f>
        <v>169</v>
      </c>
      <c r="B170" s="12">
        <f>IFERROR(__xludf.DUMMYFUNCTION("""COMPUTED_VALUE"""),1169.0)</f>
        <v>1169</v>
      </c>
      <c r="C170" s="12" t="str">
        <f>IFERROR(__xludf.DUMMYFUNCTION("""COMPUTED_VALUE"""),"ISC1169")</f>
        <v>ISC1169</v>
      </c>
      <c r="D170" s="12" t="str">
        <f>IFERROR(__xludf.DUMMYFUNCTION("""COMPUTED_VALUE"""),"FEP")</f>
        <v>FEP</v>
      </c>
      <c r="E170" s="15" t="str">
        <f>IFERROR(__xludf.DUMMYFUNCTION("""COMPUTED_VALUE"""),"ECONOMICS &amp; ADMINISTRATION")</f>
        <v>ECONOMICS &amp; ADMINISTRATION</v>
      </c>
      <c r="F170" s="12" t="str">
        <f>IFERROR(__xludf.DUMMYFUNCTION("""COMPUTED_VALUE"""),"EIA1002")</f>
        <v>EIA1002</v>
      </c>
      <c r="G170" s="16" t="str">
        <f>IFERROR(__xludf.DUMMYFUNCTION("""COMPUTED_VALUE"""),"Microeconomics I")</f>
        <v>Microeconomics I</v>
      </c>
      <c r="H170" s="12" t="str">
        <f>IFERROR(__xludf.DUMMYFUNCTION("""COMPUTED_VALUE"""),"NIL")</f>
        <v>NIL</v>
      </c>
      <c r="I170" s="12">
        <f>IFERROR(__xludf.DUMMYFUNCTION("""COMPUTED_VALUE"""),3.0)</f>
        <v>3</v>
      </c>
      <c r="J170" s="12" t="str">
        <f>IFERROR(__xludf.DUMMYFUNCTION("""COMPUTED_VALUE"""),"Semester 1")</f>
        <v>Semester 1</v>
      </c>
      <c r="K170" s="12" t="str">
        <f>IFERROR(__xludf.DUMMYFUNCTION("""COMPUTED_VALUE"""),"Both Semester")</f>
        <v>Both Semester</v>
      </c>
      <c r="L170" s="12" t="str">
        <f>IFERROR(__xludf.DUMMYFUNCTION("""COMPUTED_VALUE"""),"English")</f>
        <v>English</v>
      </c>
      <c r="M170" s="12" t="str">
        <f>IFERROR(__xludf.DUMMYFUNCTION("""COMPUTED_VALUE"""),"Not Applicable")</f>
        <v>Not Applicable</v>
      </c>
      <c r="N170" s="12" t="str">
        <f>IFERROR(__xludf.DUMMYFUNCTION("""COMPUTED_VALUE"""),"NA")</f>
        <v>NA</v>
      </c>
      <c r="O170" s="22" t="str">
        <f>IFERROR(__xludf.DUMMYFUNCTION("""COMPUTED_VALUE"""),"Not Applicable")</f>
        <v>Not Applicable</v>
      </c>
      <c r="P170" s="18" t="str">
        <f>IFERROR(__xludf.DUMMYFUNCTION("""COMPUTED_VALUE"""),"Undergraduate")</f>
        <v>Undergraduate</v>
      </c>
      <c r="Q170" s="19" t="str">
        <f>IFERROR(__xludf.DUMMYFUNCTION("""COMPUTED_VALUE"""),"")</f>
        <v/>
      </c>
      <c r="R170" s="20">
        <f>IFERROR(__xludf.DUMMYFUNCTION("""COMPUTED_VALUE"""),10.0)</f>
        <v>10</v>
      </c>
      <c r="S170" s="21" t="str">
        <f>IFERROR(__xludf.DUMMYFUNCTION("""COMPUTED_VALUE"""),"The course starts with an introduction to the principles of economics and followed by topics on microeconomic principles that can be applied in decision making. Topics include demand and supply, market equilibrium, elasticity of demand and elasticity of s"&amp;"upply, consumer and producer surplus, government policies, welfare cost of taxation, gains from international trade, public goods, externalities, cost of production, perfect competition, monopoly, oligopoly and monopolistic competition.")</f>
        <v>The course starts with an introduction to the principles of economics and followed by topics on microeconomic principles that can be applied in decision making. Topics include demand and supply, market equilibrium, elasticity of demand and elasticity of supply, consumer and producer surplus, government policies, welfare cost of taxation, gains from international trade, public goods, externalities, cost of production, perfect competition, monopoly, oligopoly and monopolistic competition.</v>
      </c>
      <c r="T170" s="12"/>
      <c r="U170" s="12"/>
      <c r="V170" s="12"/>
      <c r="W170" s="12"/>
      <c r="X170" s="12"/>
      <c r="Y170" s="12"/>
      <c r="Z170" s="12"/>
      <c r="AA170" s="12"/>
      <c r="AB170" s="12"/>
      <c r="AC170" s="12"/>
    </row>
    <row r="171" ht="22.5" customHeight="1">
      <c r="A171" s="22">
        <f>IFERROR(__xludf.DUMMYFUNCTION("""COMPUTED_VALUE"""),170.0)</f>
        <v>170</v>
      </c>
      <c r="B171" s="12">
        <f>IFERROR(__xludf.DUMMYFUNCTION("""COMPUTED_VALUE"""),1170.0)</f>
        <v>1170</v>
      </c>
      <c r="C171" s="12" t="str">
        <f>IFERROR(__xludf.DUMMYFUNCTION("""COMPUTED_VALUE"""),"ISC1170")</f>
        <v>ISC1170</v>
      </c>
      <c r="D171" s="12" t="str">
        <f>IFERROR(__xludf.DUMMYFUNCTION("""COMPUTED_VALUE"""),"FEP")</f>
        <v>FEP</v>
      </c>
      <c r="E171" s="15" t="str">
        <f>IFERROR(__xludf.DUMMYFUNCTION("""COMPUTED_VALUE"""),"ECONOMICS &amp; ADMINISTRATION")</f>
        <v>ECONOMICS &amp; ADMINISTRATION</v>
      </c>
      <c r="F171" s="12" t="str">
        <f>IFERROR(__xludf.DUMMYFUNCTION("""COMPUTED_VALUE"""),"EIA1003")</f>
        <v>EIA1003</v>
      </c>
      <c r="G171" s="16" t="str">
        <f>IFERROR(__xludf.DUMMYFUNCTION("""COMPUTED_VALUE"""),"Macroeconomics I")</f>
        <v>Macroeconomics I</v>
      </c>
      <c r="H171" s="12" t="str">
        <f>IFERROR(__xludf.DUMMYFUNCTION("""COMPUTED_VALUE"""),"NIL")</f>
        <v>NIL</v>
      </c>
      <c r="I171" s="12">
        <f>IFERROR(__xludf.DUMMYFUNCTION("""COMPUTED_VALUE"""),3.0)</f>
        <v>3</v>
      </c>
      <c r="J171" s="12" t="str">
        <f>IFERROR(__xludf.DUMMYFUNCTION("""COMPUTED_VALUE"""),"Semester 1")</f>
        <v>Semester 1</v>
      </c>
      <c r="K171" s="12" t="str">
        <f>IFERROR(__xludf.DUMMYFUNCTION("""COMPUTED_VALUE"""),"Both Semester")</f>
        <v>Both Semester</v>
      </c>
      <c r="L171" s="12" t="str">
        <f>IFERROR(__xludf.DUMMYFUNCTION("""COMPUTED_VALUE"""),"English")</f>
        <v>English</v>
      </c>
      <c r="M171" s="18" t="str">
        <f>IFERROR(__xludf.DUMMYFUNCTION("""COMPUTED_VALUE"""),"Not Applicable")</f>
        <v>Not Applicable</v>
      </c>
      <c r="N171" s="12" t="str">
        <f>IFERROR(__xludf.DUMMYFUNCTION("""COMPUTED_VALUE"""),"NA")</f>
        <v>NA</v>
      </c>
      <c r="O171" s="12" t="str">
        <f>IFERROR(__xludf.DUMMYFUNCTION("""COMPUTED_VALUE"""),"Not Applicable")</f>
        <v>Not Applicable</v>
      </c>
      <c r="P171" s="12" t="str">
        <f>IFERROR(__xludf.DUMMYFUNCTION("""COMPUTED_VALUE"""),"Undergraduate")</f>
        <v>Undergraduate</v>
      </c>
      <c r="Q171" s="19" t="str">
        <f>IFERROR(__xludf.DUMMYFUNCTION("""COMPUTED_VALUE"""),"")</f>
        <v/>
      </c>
      <c r="R171" s="20">
        <f>IFERROR(__xludf.DUMMYFUNCTION("""COMPUTED_VALUE"""),10.0)</f>
        <v>10</v>
      </c>
      <c r="S171" s="21" t="str">
        <f>IFERROR(__xludf.DUMMYFUNCTION("""COMPUTED_VALUE"""),"This course is divided into two parts. Part one discusses macroeconomic issues and problems, national income concepts and accounting and income determination model in closed and open economy. Part two discusses the derivation of the IS-LM curve, aggregate"&amp;" demand and aggregate supply curve, equilibrium in open economy and effectiveness of fiscal and monetary policy in the economy.")</f>
        <v>This course is divided into two parts. Part one discusses macroeconomic issues and problems, national income concepts and accounting and income determination model in closed and open economy. Part two discusses the derivation of the IS-LM curve, aggregate demand and aggregate supply curve, equilibrium in open economy and effectiveness of fiscal and monetary policy in the economy.</v>
      </c>
      <c r="T171" s="12"/>
      <c r="U171" s="12"/>
      <c r="V171" s="12"/>
      <c r="W171" s="12"/>
      <c r="X171" s="12"/>
      <c r="Y171" s="12"/>
      <c r="Z171" s="12"/>
      <c r="AA171" s="12"/>
      <c r="AB171" s="12"/>
      <c r="AC171" s="12"/>
    </row>
    <row r="172" ht="22.5" customHeight="1">
      <c r="A172" s="22">
        <f>IFERROR(__xludf.DUMMYFUNCTION("""COMPUTED_VALUE"""),171.0)</f>
        <v>171</v>
      </c>
      <c r="B172" s="12">
        <f>IFERROR(__xludf.DUMMYFUNCTION("""COMPUTED_VALUE"""),1171.0)</f>
        <v>1171</v>
      </c>
      <c r="C172" s="12" t="str">
        <f>IFERROR(__xludf.DUMMYFUNCTION("""COMPUTED_VALUE"""),"ISC1171")</f>
        <v>ISC1171</v>
      </c>
      <c r="D172" s="12" t="str">
        <f>IFERROR(__xludf.DUMMYFUNCTION("""COMPUTED_VALUE"""),"FEP")</f>
        <v>FEP</v>
      </c>
      <c r="E172" s="15" t="str">
        <f>IFERROR(__xludf.DUMMYFUNCTION("""COMPUTED_VALUE"""),"ECONOMICS &amp; ADMINISTRATION")</f>
        <v>ECONOMICS &amp; ADMINISTRATION</v>
      </c>
      <c r="F172" s="12" t="str">
        <f>IFERROR(__xludf.DUMMYFUNCTION("""COMPUTED_VALUE"""),"EIA1005")</f>
        <v>EIA1005</v>
      </c>
      <c r="G172" s="16" t="str">
        <f>IFERROR(__xludf.DUMMYFUNCTION("""COMPUTED_VALUE"""),"Statistics I")</f>
        <v>Statistics I</v>
      </c>
      <c r="H172" s="12" t="str">
        <f>IFERROR(__xludf.DUMMYFUNCTION("""COMPUTED_VALUE"""),"NIL")</f>
        <v>NIL</v>
      </c>
      <c r="I172" s="12">
        <f>IFERROR(__xludf.DUMMYFUNCTION("""COMPUTED_VALUE"""),4.0)</f>
        <v>4</v>
      </c>
      <c r="J172" s="12" t="str">
        <f>IFERROR(__xludf.DUMMYFUNCTION("""COMPUTED_VALUE"""),"Semester 1")</f>
        <v>Semester 1</v>
      </c>
      <c r="K172" s="12" t="str">
        <f>IFERROR(__xludf.DUMMYFUNCTION("""COMPUTED_VALUE"""),"Both Semester")</f>
        <v>Both Semester</v>
      </c>
      <c r="L172" s="12" t="str">
        <f>IFERROR(__xludf.DUMMYFUNCTION("""COMPUTED_VALUE"""),"English")</f>
        <v>English</v>
      </c>
      <c r="M172" s="18" t="str">
        <f>IFERROR(__xludf.DUMMYFUNCTION("""COMPUTED_VALUE"""),"Not Applicable")</f>
        <v>Not Applicable</v>
      </c>
      <c r="N172" s="12" t="str">
        <f>IFERROR(__xludf.DUMMYFUNCTION("""COMPUTED_VALUE"""),"NA")</f>
        <v>NA</v>
      </c>
      <c r="O172" s="12" t="str">
        <f>IFERROR(__xludf.DUMMYFUNCTION("""COMPUTED_VALUE"""),"Not Applicable")</f>
        <v>Not Applicable</v>
      </c>
      <c r="P172" s="12" t="str">
        <f>IFERROR(__xludf.DUMMYFUNCTION("""COMPUTED_VALUE"""),"Undergraduate")</f>
        <v>Undergraduate</v>
      </c>
      <c r="Q172" s="19" t="str">
        <f>IFERROR(__xludf.DUMMYFUNCTION("""COMPUTED_VALUE"""),"")</f>
        <v/>
      </c>
      <c r="R172" s="20">
        <f>IFERROR(__xludf.DUMMYFUNCTION("""COMPUTED_VALUE"""),10.0)</f>
        <v>10</v>
      </c>
      <c r="S172" s="21" t="str">
        <f>IFERROR(__xludf.DUMMYFUNCTION("""COMPUTED_VALUE"""),"The course covers basic concepts and their application various fields for the following topics:
1. Survey and sampling
2. Presentation of data
3. Numerical descriptive measures
4. Probability
5. Discrete probability distributions")</f>
        <v>The course covers basic concepts and their application various fields for the following topics:
1. Survey and sampling
2. Presentation of data
3. Numerical descriptive measures
4. Probability
5. Discrete probability distributions</v>
      </c>
      <c r="T172" s="12"/>
      <c r="U172" s="12"/>
      <c r="V172" s="12"/>
      <c r="W172" s="12"/>
      <c r="X172" s="12"/>
      <c r="Y172" s="12"/>
      <c r="Z172" s="12"/>
      <c r="AA172" s="12"/>
      <c r="AB172" s="12"/>
      <c r="AC172" s="12"/>
    </row>
    <row r="173" ht="22.5" customHeight="1">
      <c r="A173" s="22">
        <f>IFERROR(__xludf.DUMMYFUNCTION("""COMPUTED_VALUE"""),172.0)</f>
        <v>172</v>
      </c>
      <c r="B173" s="12">
        <f>IFERROR(__xludf.DUMMYFUNCTION("""COMPUTED_VALUE"""),1172.0)</f>
        <v>1172</v>
      </c>
      <c r="C173" s="12" t="str">
        <f>IFERROR(__xludf.DUMMYFUNCTION("""COMPUTED_VALUE"""),"ISC1172")</f>
        <v>ISC1172</v>
      </c>
      <c r="D173" s="12" t="str">
        <f>IFERROR(__xludf.DUMMYFUNCTION("""COMPUTED_VALUE"""),"FEP")</f>
        <v>FEP</v>
      </c>
      <c r="E173" s="15" t="str">
        <f>IFERROR(__xludf.DUMMYFUNCTION("""COMPUTED_VALUE"""),"ECONOMICS &amp; ADMINISTRATION")</f>
        <v>ECONOMICS &amp; ADMINISTRATION</v>
      </c>
      <c r="F173" s="12" t="str">
        <f>IFERROR(__xludf.DUMMYFUNCTION("""COMPUTED_VALUE"""),"EIA1007")</f>
        <v>EIA1007</v>
      </c>
      <c r="G173" s="16" t="str">
        <f>IFERROR(__xludf.DUMMYFUNCTION("""COMPUTED_VALUE"""),"Elementary Mathematics")</f>
        <v>Elementary Mathematics</v>
      </c>
      <c r="H173" s="12" t="str">
        <f>IFERROR(__xludf.DUMMYFUNCTION("""COMPUTED_VALUE"""),"NIL")</f>
        <v>NIL</v>
      </c>
      <c r="I173" s="12">
        <f>IFERROR(__xludf.DUMMYFUNCTION("""COMPUTED_VALUE"""),3.0)</f>
        <v>3</v>
      </c>
      <c r="J173" s="12" t="str">
        <f>IFERROR(__xludf.DUMMYFUNCTION("""COMPUTED_VALUE"""),"Semester 1")</f>
        <v>Semester 1</v>
      </c>
      <c r="K173" s="12" t="str">
        <f>IFERROR(__xludf.DUMMYFUNCTION("""COMPUTED_VALUE"""),"Both Semester")</f>
        <v>Both Semester</v>
      </c>
      <c r="L173" s="12" t="str">
        <f>IFERROR(__xludf.DUMMYFUNCTION("""COMPUTED_VALUE"""),"English")</f>
        <v>English</v>
      </c>
      <c r="M173" s="12" t="str">
        <f>IFERROR(__xludf.DUMMYFUNCTION("""COMPUTED_VALUE"""),"Not Applicable")</f>
        <v>Not Applicable</v>
      </c>
      <c r="N173" s="12" t="str">
        <f>IFERROR(__xludf.DUMMYFUNCTION("""COMPUTED_VALUE"""),"NA")</f>
        <v>NA</v>
      </c>
      <c r="O173" s="22" t="str">
        <f>IFERROR(__xludf.DUMMYFUNCTION("""COMPUTED_VALUE"""),"Not Applicable")</f>
        <v>Not Applicable</v>
      </c>
      <c r="P173" s="18" t="str">
        <f>IFERROR(__xludf.DUMMYFUNCTION("""COMPUTED_VALUE"""),"Undergraduate")</f>
        <v>Undergraduate</v>
      </c>
      <c r="Q173" s="19" t="str">
        <f>IFERROR(__xludf.DUMMYFUNCTION("""COMPUTED_VALUE"""),"")</f>
        <v/>
      </c>
      <c r="R173" s="20">
        <f>IFERROR(__xludf.DUMMYFUNCTION("""COMPUTED_VALUE"""),10.0)</f>
        <v>10</v>
      </c>
      <c r="S173" s="21" t="str">
        <f>IFERROR(__xludf.DUMMYFUNCTION("""COMPUTED_VALUE"""),"The course covers basic concepts and their application in business, economics and administration for the following topics:
1. Functions and graphs
2. Limits and continuity
3. Differentiation 
4. Integration
5. Matrix algebra")</f>
        <v>The course covers basic concepts and their application in business, economics and administration for the following topics:
1. Functions and graphs
2. Limits and continuity
3. Differentiation 
4. Integration
5. Matrix algebra</v>
      </c>
      <c r="T173" s="12"/>
      <c r="U173" s="12"/>
      <c r="V173" s="12"/>
      <c r="W173" s="12"/>
      <c r="X173" s="12"/>
      <c r="Y173" s="12"/>
      <c r="Z173" s="12"/>
      <c r="AA173" s="12"/>
      <c r="AB173" s="12"/>
      <c r="AC173" s="12"/>
    </row>
    <row r="174" ht="22.5" customHeight="1">
      <c r="A174" s="22">
        <f>IFERROR(__xludf.DUMMYFUNCTION("""COMPUTED_VALUE"""),173.0)</f>
        <v>173</v>
      </c>
      <c r="B174" s="12">
        <f>IFERROR(__xludf.DUMMYFUNCTION("""COMPUTED_VALUE"""),1173.0)</f>
        <v>1173</v>
      </c>
      <c r="C174" s="12" t="str">
        <f>IFERROR(__xludf.DUMMYFUNCTION("""COMPUTED_VALUE"""),"ISC1173")</f>
        <v>ISC1173</v>
      </c>
      <c r="D174" s="12" t="str">
        <f>IFERROR(__xludf.DUMMYFUNCTION("""COMPUTED_VALUE"""),"FEP")</f>
        <v>FEP</v>
      </c>
      <c r="E174" s="15" t="str">
        <f>IFERROR(__xludf.DUMMYFUNCTION("""COMPUTED_VALUE"""),"ECONOMICS &amp; ADMINISTRATION")</f>
        <v>ECONOMICS &amp; ADMINISTRATION</v>
      </c>
      <c r="F174" s="12" t="str">
        <f>IFERROR(__xludf.DUMMYFUNCTION("""COMPUTED_VALUE"""),"EIA2003")</f>
        <v>EIA2003</v>
      </c>
      <c r="G174" s="16" t="str">
        <f>IFERROR(__xludf.DUMMYFUNCTION("""COMPUTED_VALUE"""),"Malaysian Economy")</f>
        <v>Malaysian Economy</v>
      </c>
      <c r="H174" s="12" t="str">
        <f>IFERROR(__xludf.DUMMYFUNCTION("""COMPUTED_VALUE"""),"NIL")</f>
        <v>NIL</v>
      </c>
      <c r="I174" s="12">
        <f>IFERROR(__xludf.DUMMYFUNCTION("""COMPUTED_VALUE"""),3.0)</f>
        <v>3</v>
      </c>
      <c r="J174" s="18" t="str">
        <f>IFERROR(__xludf.DUMMYFUNCTION("""COMPUTED_VALUE"""),"Semester 1")</f>
        <v>Semester 1</v>
      </c>
      <c r="K174" s="12" t="str">
        <f>IFERROR(__xludf.DUMMYFUNCTION("""COMPUTED_VALUE"""),"Both Semester")</f>
        <v>Both Semester</v>
      </c>
      <c r="L174" s="12" t="str">
        <f>IFERROR(__xludf.DUMMYFUNCTION("""COMPUTED_VALUE"""),"English")</f>
        <v>English</v>
      </c>
      <c r="M174" s="12" t="str">
        <f>IFERROR(__xludf.DUMMYFUNCTION("""COMPUTED_VALUE"""),"Not Applicable")</f>
        <v>Not Applicable</v>
      </c>
      <c r="N174" s="12" t="str">
        <f>IFERROR(__xludf.DUMMYFUNCTION("""COMPUTED_VALUE"""),"NA")</f>
        <v>NA</v>
      </c>
      <c r="O174" s="22" t="str">
        <f>IFERROR(__xludf.DUMMYFUNCTION("""COMPUTED_VALUE"""),"Not Applicable")</f>
        <v>Not Applicable</v>
      </c>
      <c r="P174" s="18" t="str">
        <f>IFERROR(__xludf.DUMMYFUNCTION("""COMPUTED_VALUE"""),"Undergraduate")</f>
        <v>Undergraduate</v>
      </c>
      <c r="Q174" s="19" t="str">
        <f>IFERROR(__xludf.DUMMYFUNCTION("""COMPUTED_VALUE"""),"")</f>
        <v/>
      </c>
      <c r="R174" s="20">
        <f>IFERROR(__xludf.DUMMYFUNCTION("""COMPUTED_VALUE"""),10.0)</f>
        <v>10</v>
      </c>
      <c r="S174" s="21" t="str">
        <f>IFERROR(__xludf.DUMMYFUNCTION("""COMPUTED_VALUE"""),"The course focuses on issues which relate to the Malaysian economy. The discussion focuses on economic aspects of microeconomic and macroeconomic issues. Both internal and external factors that influence the economy will also be examined.")</f>
        <v>The course focuses on issues which relate to the Malaysian economy. The discussion focuses on economic aspects of microeconomic and macroeconomic issues. Both internal and external factors that influence the economy will also be examined.</v>
      </c>
      <c r="T174" s="12"/>
      <c r="U174" s="12"/>
      <c r="V174" s="12"/>
      <c r="W174" s="12"/>
      <c r="X174" s="12"/>
      <c r="Y174" s="12"/>
      <c r="Z174" s="12"/>
      <c r="AA174" s="12"/>
      <c r="AB174" s="12"/>
      <c r="AC174" s="12"/>
    </row>
    <row r="175" ht="22.5" customHeight="1">
      <c r="A175" s="22">
        <f>IFERROR(__xludf.DUMMYFUNCTION("""COMPUTED_VALUE"""),174.0)</f>
        <v>174</v>
      </c>
      <c r="B175" s="12">
        <f>IFERROR(__xludf.DUMMYFUNCTION("""COMPUTED_VALUE"""),1174.0)</f>
        <v>1174</v>
      </c>
      <c r="C175" s="12" t="str">
        <f>IFERROR(__xludf.DUMMYFUNCTION("""COMPUTED_VALUE"""),"ISC1174")</f>
        <v>ISC1174</v>
      </c>
      <c r="D175" s="12" t="str">
        <f>IFERROR(__xludf.DUMMYFUNCTION("""COMPUTED_VALUE"""),"FEP")</f>
        <v>FEP</v>
      </c>
      <c r="E175" s="15" t="str">
        <f>IFERROR(__xludf.DUMMYFUNCTION("""COMPUTED_VALUE"""),"ECONOMICS &amp; ADMINISTRATION")</f>
        <v>ECONOMICS &amp; ADMINISTRATION</v>
      </c>
      <c r="F175" s="12" t="str">
        <f>IFERROR(__xludf.DUMMYFUNCTION("""COMPUTED_VALUE"""),"EIA2005")</f>
        <v>EIA2005</v>
      </c>
      <c r="G175" s="16" t="str">
        <f>IFERROR(__xludf.DUMMYFUNCTION("""COMPUTED_VALUE"""),"Introduction to Mathematical Economics")</f>
        <v>Introduction to Mathematical Economics</v>
      </c>
      <c r="H175" s="12" t="str">
        <f>IFERROR(__xludf.DUMMYFUNCTION("""COMPUTED_VALUE"""),"NIL")</f>
        <v>NIL</v>
      </c>
      <c r="I175" s="12">
        <f>IFERROR(__xludf.DUMMYFUNCTION("""COMPUTED_VALUE"""),3.0)</f>
        <v>3</v>
      </c>
      <c r="J175" s="18" t="str">
        <f>IFERROR(__xludf.DUMMYFUNCTION("""COMPUTED_VALUE"""),"Semester 1")</f>
        <v>Semester 1</v>
      </c>
      <c r="K175" s="12" t="str">
        <f>IFERROR(__xludf.DUMMYFUNCTION("""COMPUTED_VALUE"""),"Both Semester")</f>
        <v>Both Semester</v>
      </c>
      <c r="L175" s="12" t="str">
        <f>IFERROR(__xludf.DUMMYFUNCTION("""COMPUTED_VALUE"""),"English")</f>
        <v>English</v>
      </c>
      <c r="M175" s="12" t="str">
        <f>IFERROR(__xludf.DUMMYFUNCTION("""COMPUTED_VALUE"""),"Not Applicable")</f>
        <v>Not Applicable</v>
      </c>
      <c r="N175" s="12" t="str">
        <f>IFERROR(__xludf.DUMMYFUNCTION("""COMPUTED_VALUE"""),"NA")</f>
        <v>NA</v>
      </c>
      <c r="O175" s="22" t="str">
        <f>IFERROR(__xludf.DUMMYFUNCTION("""COMPUTED_VALUE"""),"Not Applicable")</f>
        <v>Not Applicable</v>
      </c>
      <c r="P175" s="18" t="str">
        <f>IFERROR(__xludf.DUMMYFUNCTION("""COMPUTED_VALUE"""),"Undergraduate")</f>
        <v>Undergraduate</v>
      </c>
      <c r="Q175" s="19" t="str">
        <f>IFERROR(__xludf.DUMMYFUNCTION("""COMPUTED_VALUE"""),"")</f>
        <v/>
      </c>
      <c r="R175" s="20">
        <f>IFERROR(__xludf.DUMMYFUNCTION("""COMPUTED_VALUE"""),10.0)</f>
        <v>10</v>
      </c>
      <c r="S175" s="21" t="str">
        <f>IFERROR(__xludf.DUMMYFUNCTION("""COMPUTED_VALUE"""),"This course includes partial and general equilibrium model of demand and supply, linear model and matrix algebra, comparative static analysis (differentiation and integration), optimization problems, turning points, maximum and minimum, and input-output m"&amp;"odel.")</f>
        <v>This course includes partial and general equilibrium model of demand and supply, linear model and matrix algebra, comparative static analysis (differentiation and integration), optimization problems, turning points, maximum and minimum, and input-output model.</v>
      </c>
      <c r="T175" s="12"/>
      <c r="U175" s="12"/>
      <c r="V175" s="12"/>
      <c r="W175" s="12"/>
      <c r="X175" s="12"/>
      <c r="Y175" s="12"/>
      <c r="Z175" s="12"/>
      <c r="AA175" s="12"/>
      <c r="AB175" s="12"/>
      <c r="AC175" s="12"/>
    </row>
    <row r="176" ht="22.5" customHeight="1">
      <c r="A176" s="22">
        <f>IFERROR(__xludf.DUMMYFUNCTION("""COMPUTED_VALUE"""),175.0)</f>
        <v>175</v>
      </c>
      <c r="B176" s="12">
        <f>IFERROR(__xludf.DUMMYFUNCTION("""COMPUTED_VALUE"""),1175.0)</f>
        <v>1175</v>
      </c>
      <c r="C176" s="12" t="str">
        <f>IFERROR(__xludf.DUMMYFUNCTION("""COMPUTED_VALUE"""),"ISC1175")</f>
        <v>ISC1175</v>
      </c>
      <c r="D176" s="12" t="str">
        <f>IFERROR(__xludf.DUMMYFUNCTION("""COMPUTED_VALUE"""),"FEP")</f>
        <v>FEP</v>
      </c>
      <c r="E176" s="15" t="str">
        <f>IFERROR(__xludf.DUMMYFUNCTION("""COMPUTED_VALUE"""),"ECONOMICS &amp; ADMINISTRATION")</f>
        <v>ECONOMICS &amp; ADMINISTRATION</v>
      </c>
      <c r="F176" s="12" t="str">
        <f>IFERROR(__xludf.DUMMYFUNCTION("""COMPUTED_VALUE"""),"EIA3003")</f>
        <v>EIA3003</v>
      </c>
      <c r="G176" s="16" t="str">
        <f>IFERROR(__xludf.DUMMYFUNCTION("""COMPUTED_VALUE"""),"History of Economic Thought")</f>
        <v>History of Economic Thought</v>
      </c>
      <c r="H176" s="12" t="str">
        <f>IFERROR(__xludf.DUMMYFUNCTION("""COMPUTED_VALUE"""),"NIL")</f>
        <v>NIL</v>
      </c>
      <c r="I176" s="12">
        <f>IFERROR(__xludf.DUMMYFUNCTION("""COMPUTED_VALUE"""),3.0)</f>
        <v>3</v>
      </c>
      <c r="J176" s="18" t="str">
        <f>IFERROR(__xludf.DUMMYFUNCTION("""COMPUTED_VALUE"""),"Semester 1")</f>
        <v>Semester 1</v>
      </c>
      <c r="K176" s="12" t="str">
        <f>IFERROR(__xludf.DUMMYFUNCTION("""COMPUTED_VALUE"""),"Both Semester")</f>
        <v>Both Semester</v>
      </c>
      <c r="L176" s="12" t="str">
        <f>IFERROR(__xludf.DUMMYFUNCTION("""COMPUTED_VALUE"""),"English")</f>
        <v>English</v>
      </c>
      <c r="M176" s="12" t="str">
        <f>IFERROR(__xludf.DUMMYFUNCTION("""COMPUTED_VALUE"""),"Not Applicable")</f>
        <v>Not Applicable</v>
      </c>
      <c r="N176" s="12" t="str">
        <f>IFERROR(__xludf.DUMMYFUNCTION("""COMPUTED_VALUE"""),"NA")</f>
        <v>NA</v>
      </c>
      <c r="O176" s="22" t="str">
        <f>IFERROR(__xludf.DUMMYFUNCTION("""COMPUTED_VALUE"""),"Not Applicable")</f>
        <v>Not Applicable</v>
      </c>
      <c r="P176" s="18" t="str">
        <f>IFERROR(__xludf.DUMMYFUNCTION("""COMPUTED_VALUE"""),"Undergraduate")</f>
        <v>Undergraduate</v>
      </c>
      <c r="Q176" s="19" t="str">
        <f>IFERROR(__xludf.DUMMYFUNCTION("""COMPUTED_VALUE"""),"")</f>
        <v/>
      </c>
      <c r="R176" s="20">
        <f>IFERROR(__xludf.DUMMYFUNCTION("""COMPUTED_VALUE"""),10.0)</f>
        <v>10</v>
      </c>
      <c r="S176" s="21" t="str">
        <f>IFERROR(__xludf.DUMMYFUNCTION("""COMPUTED_VALUE"""),"The course provides a survey on the development of economic theories from Aristotle to Keynes.   Development of modern economic thought (after Keynes) is briefly addressed. Topics covered include: ancient Greeks, Arab-Muslim scholars and scholastics; merc"&amp;"antilism; physiocrats, classical political economics (Adam Smith; David Ricardo; Malthus; John Stuart Mill; Marx) and neoclassicalists. Aside from the direct knowledge and understanding of major contributions to economics, the course provides general insi"&amp;"ghts into economic methodology and reasoning, and helps to deepen understanding of modern economic analysis.")</f>
        <v>The course provides a survey on the development of economic theories from Aristotle to Keynes.   Development of modern economic thought (after Keynes) is briefly addressed. Topics covered include: ancient Greeks, Arab-Muslim scholars and scholastics; mercantilism; physiocrats, classical political economics (Adam Smith; David Ricardo; Malthus; John Stuart Mill; Marx) and neoclassicalists. Aside from the direct knowledge and understanding of major contributions to economics, the course provides general insights into economic methodology and reasoning, and helps to deepen understanding of modern economic analysis.</v>
      </c>
      <c r="T176" s="12"/>
      <c r="U176" s="12"/>
      <c r="V176" s="12"/>
      <c r="W176" s="12"/>
      <c r="X176" s="12"/>
      <c r="Y176" s="12"/>
      <c r="Z176" s="12"/>
      <c r="AA176" s="12"/>
      <c r="AB176" s="12"/>
      <c r="AC176" s="12"/>
    </row>
    <row r="177" ht="22.5" customHeight="1">
      <c r="A177" s="22">
        <f>IFERROR(__xludf.DUMMYFUNCTION("""COMPUTED_VALUE"""),176.0)</f>
        <v>176</v>
      </c>
      <c r="B177" s="12">
        <f>IFERROR(__xludf.DUMMYFUNCTION("""COMPUTED_VALUE"""),1176.0)</f>
        <v>1176</v>
      </c>
      <c r="C177" s="12" t="str">
        <f>IFERROR(__xludf.DUMMYFUNCTION("""COMPUTED_VALUE"""),"ISC1176")</f>
        <v>ISC1176</v>
      </c>
      <c r="D177" s="12" t="str">
        <f>IFERROR(__xludf.DUMMYFUNCTION("""COMPUTED_VALUE"""),"FEP")</f>
        <v>FEP</v>
      </c>
      <c r="E177" s="15" t="str">
        <f>IFERROR(__xludf.DUMMYFUNCTION("""COMPUTED_VALUE"""),"ECONOMICS &amp; ADMINISTRATION")</f>
        <v>ECONOMICS &amp; ADMINISTRATION</v>
      </c>
      <c r="F177" s="12" t="str">
        <f>IFERROR(__xludf.DUMMYFUNCTION("""COMPUTED_VALUE"""),"EIX1001")</f>
        <v>EIX1001</v>
      </c>
      <c r="G177" s="16" t="str">
        <f>IFERROR(__xludf.DUMMYFUNCTION("""COMPUTED_VALUE"""),"Introduction  Political Science and Public Administration")</f>
        <v>Introduction  Political Science and Public Administration</v>
      </c>
      <c r="H177" s="12" t="str">
        <f>IFERROR(__xludf.DUMMYFUNCTION("""COMPUTED_VALUE"""),"NIL")</f>
        <v>NIL</v>
      </c>
      <c r="I177" s="12">
        <f>IFERROR(__xludf.DUMMYFUNCTION("""COMPUTED_VALUE"""),3.0)</f>
        <v>3</v>
      </c>
      <c r="J177" s="18" t="str">
        <f>IFERROR(__xludf.DUMMYFUNCTION("""COMPUTED_VALUE"""),"Semester 1")</f>
        <v>Semester 1</v>
      </c>
      <c r="K177" s="12" t="str">
        <f>IFERROR(__xludf.DUMMYFUNCTION("""COMPUTED_VALUE"""),"Both Semester")</f>
        <v>Both Semester</v>
      </c>
      <c r="L177" s="12" t="str">
        <f>IFERROR(__xludf.DUMMYFUNCTION("""COMPUTED_VALUE"""),"English")</f>
        <v>English</v>
      </c>
      <c r="M177" s="12" t="str">
        <f>IFERROR(__xludf.DUMMYFUNCTION("""COMPUTED_VALUE"""),"Not Applicable")</f>
        <v>Not Applicable</v>
      </c>
      <c r="N177" s="12" t="str">
        <f>IFERROR(__xludf.DUMMYFUNCTION("""COMPUTED_VALUE"""),"NA")</f>
        <v>NA</v>
      </c>
      <c r="O177" s="22" t="str">
        <f>IFERROR(__xludf.DUMMYFUNCTION("""COMPUTED_VALUE"""),"Not Applicable")</f>
        <v>Not Applicable</v>
      </c>
      <c r="P177" s="18" t="str">
        <f>IFERROR(__xludf.DUMMYFUNCTION("""COMPUTED_VALUE"""),"Undergraduate")</f>
        <v>Undergraduate</v>
      </c>
      <c r="Q177" s="19" t="str">
        <f>IFERROR(__xludf.DUMMYFUNCTION("""COMPUTED_VALUE"""),"")</f>
        <v/>
      </c>
      <c r="R177" s="20">
        <f>IFERROR(__xludf.DUMMYFUNCTION("""COMPUTED_VALUE"""),10.0)</f>
        <v>10</v>
      </c>
      <c r="S177" s="21" t="str">
        <f>IFERROR(__xludf.DUMMYFUNCTION("""COMPUTED_VALUE"""),"There are 2 parts in this course. The first part discusses political concepts and terms such as the state and nation, government and power, ideology, and political participation. The second part discusses the main themes in public administration including"&amp;" bureaucracy, public management, ethics and changes in public administration.")</f>
        <v>There are 2 parts in this course. The first part discusses political concepts and terms such as the state and nation, government and power, ideology, and political participation. The second part discusses the main themes in public administration including bureaucracy, public management, ethics and changes in public administration.</v>
      </c>
      <c r="T177" s="12"/>
      <c r="U177" s="12"/>
      <c r="V177" s="12"/>
      <c r="W177" s="12"/>
      <c r="X177" s="12"/>
      <c r="Y177" s="12"/>
      <c r="Z177" s="12"/>
      <c r="AA177" s="12"/>
      <c r="AB177" s="12"/>
      <c r="AC177" s="12"/>
    </row>
    <row r="178" ht="22.5" customHeight="1">
      <c r="A178" s="22">
        <f>IFERROR(__xludf.DUMMYFUNCTION("""COMPUTED_VALUE"""),177.0)</f>
        <v>177</v>
      </c>
      <c r="B178" s="12">
        <f>IFERROR(__xludf.DUMMYFUNCTION("""COMPUTED_VALUE"""),1177.0)</f>
        <v>1177</v>
      </c>
      <c r="C178" s="12" t="str">
        <f>IFERROR(__xludf.DUMMYFUNCTION("""COMPUTED_VALUE"""),"ISC1177")</f>
        <v>ISC1177</v>
      </c>
      <c r="D178" s="12" t="str">
        <f>IFERROR(__xludf.DUMMYFUNCTION("""COMPUTED_VALUE"""),"FEP")</f>
        <v>FEP</v>
      </c>
      <c r="E178" s="15" t="str">
        <f>IFERROR(__xludf.DUMMYFUNCTION("""COMPUTED_VALUE"""),"ECONOMICS &amp; ADMINISTRATION")</f>
        <v>ECONOMICS &amp; ADMINISTRATION</v>
      </c>
      <c r="F178" s="12" t="str">
        <f>IFERROR(__xludf.DUMMYFUNCTION("""COMPUTED_VALUE"""),"EIX1002")</f>
        <v>EIX1002</v>
      </c>
      <c r="G178" s="16" t="str">
        <f>IFERROR(__xludf.DUMMYFUNCTION("""COMPUTED_VALUE"""),"Introduction to Law")</f>
        <v>Introduction to Law</v>
      </c>
      <c r="H178" s="12" t="str">
        <f>IFERROR(__xludf.DUMMYFUNCTION("""COMPUTED_VALUE"""),"NIL")</f>
        <v>NIL</v>
      </c>
      <c r="I178" s="12">
        <f>IFERROR(__xludf.DUMMYFUNCTION("""COMPUTED_VALUE"""),3.0)</f>
        <v>3</v>
      </c>
      <c r="J178" s="18" t="str">
        <f>IFERROR(__xludf.DUMMYFUNCTION("""COMPUTED_VALUE"""),"Semester 1")</f>
        <v>Semester 1</v>
      </c>
      <c r="K178" s="12" t="str">
        <f>IFERROR(__xludf.DUMMYFUNCTION("""COMPUTED_VALUE"""),"Both Semester")</f>
        <v>Both Semester</v>
      </c>
      <c r="L178" s="12" t="str">
        <f>IFERROR(__xludf.DUMMYFUNCTION("""COMPUTED_VALUE"""),"English")</f>
        <v>English</v>
      </c>
      <c r="M178" s="12" t="str">
        <f>IFERROR(__xludf.DUMMYFUNCTION("""COMPUTED_VALUE"""),"Not Applicable")</f>
        <v>Not Applicable</v>
      </c>
      <c r="N178" s="12" t="str">
        <f>IFERROR(__xludf.DUMMYFUNCTION("""COMPUTED_VALUE"""),"NA")</f>
        <v>NA</v>
      </c>
      <c r="O178" s="22" t="str">
        <f>IFERROR(__xludf.DUMMYFUNCTION("""COMPUTED_VALUE"""),"Not Applicable")</f>
        <v>Not Applicable</v>
      </c>
      <c r="P178" s="18" t="str">
        <f>IFERROR(__xludf.DUMMYFUNCTION("""COMPUTED_VALUE"""),"Undergraduate")</f>
        <v>Undergraduate</v>
      </c>
      <c r="Q178" s="19" t="str">
        <f>IFERROR(__xludf.DUMMYFUNCTION("""COMPUTED_VALUE"""),"")</f>
        <v/>
      </c>
      <c r="R178" s="20">
        <f>IFERROR(__xludf.DUMMYFUNCTION("""COMPUTED_VALUE"""),10.0)</f>
        <v>10</v>
      </c>
      <c r="S178" s="21" t="str">
        <f>IFERROR(__xludf.DUMMYFUNCTION("""COMPUTED_VALUE"""),"This course intends to expose students to the basic concepts in law.  These include the development and sources of the Malaysian law: comprise of written and unwritten law. This course also covers various legislations related to economic activities.  Unde"&amp;"r the topic of administration of justice, students will be exposed to the hierarchy of courts in Malaysia and their respective jurisdictions either in criminal or civil law. A discussion on the courts with special jurisdictions and Alternative Dispute Res"&amp;"olution will end this course.")</f>
        <v>This course intends to expose students to the basic concepts in law.  These include the development and sources of the Malaysian law: comprise of written and unwritten law. This course also covers various legislations related to economic activities.  Under the topic of administration of justice, students will be exposed to the hierarchy of courts in Malaysia and their respective jurisdictions either in criminal or civil law. A discussion on the courts with special jurisdictions and Alternative Dispute Resolution will end this course.</v>
      </c>
      <c r="T178" s="12"/>
      <c r="U178" s="12"/>
      <c r="V178" s="12"/>
      <c r="W178" s="12"/>
      <c r="X178" s="12"/>
      <c r="Y178" s="12"/>
      <c r="Z178" s="12"/>
      <c r="AA178" s="12"/>
      <c r="AB178" s="12"/>
      <c r="AC178" s="12"/>
    </row>
    <row r="179" ht="22.5" customHeight="1">
      <c r="A179" s="22">
        <f>IFERROR(__xludf.DUMMYFUNCTION("""COMPUTED_VALUE"""),178.0)</f>
        <v>178</v>
      </c>
      <c r="B179" s="12">
        <f>IFERROR(__xludf.DUMMYFUNCTION("""COMPUTED_VALUE"""),1178.0)</f>
        <v>1178</v>
      </c>
      <c r="C179" s="12" t="str">
        <f>IFERROR(__xludf.DUMMYFUNCTION("""COMPUTED_VALUE"""),"ISC1178")</f>
        <v>ISC1178</v>
      </c>
      <c r="D179" s="12" t="str">
        <f>IFERROR(__xludf.DUMMYFUNCTION("""COMPUTED_VALUE"""),"FEP")</f>
        <v>FEP</v>
      </c>
      <c r="E179" s="15" t="str">
        <f>IFERROR(__xludf.DUMMYFUNCTION("""COMPUTED_VALUE"""),"ECONOMICS &amp; ADMINISTRATION")</f>
        <v>ECONOMICS &amp; ADMINISTRATION</v>
      </c>
      <c r="F179" s="12" t="str">
        <f>IFERROR(__xludf.DUMMYFUNCTION("""COMPUTED_VALUE"""),"EIX2002")</f>
        <v>EIX2002</v>
      </c>
      <c r="G179" s="16" t="str">
        <f>IFERROR(__xludf.DUMMYFUNCTION("""COMPUTED_VALUE"""),"Sociology")</f>
        <v>Sociology</v>
      </c>
      <c r="H179" s="12" t="str">
        <f>IFERROR(__xludf.DUMMYFUNCTION("""COMPUTED_VALUE"""),"NIL")</f>
        <v>NIL</v>
      </c>
      <c r="I179" s="12">
        <f>IFERROR(__xludf.DUMMYFUNCTION("""COMPUTED_VALUE"""),3.0)</f>
        <v>3</v>
      </c>
      <c r="J179" s="18" t="str">
        <f>IFERROR(__xludf.DUMMYFUNCTION("""COMPUTED_VALUE"""),"Semester 1")</f>
        <v>Semester 1</v>
      </c>
      <c r="K179" s="12" t="str">
        <f>IFERROR(__xludf.DUMMYFUNCTION("""COMPUTED_VALUE"""),"Both Semester")</f>
        <v>Both Semester</v>
      </c>
      <c r="L179" s="12" t="str">
        <f>IFERROR(__xludf.DUMMYFUNCTION("""COMPUTED_VALUE"""),"English")</f>
        <v>English</v>
      </c>
      <c r="M179" s="12" t="str">
        <f>IFERROR(__xludf.DUMMYFUNCTION("""COMPUTED_VALUE"""),"Not Applicable")</f>
        <v>Not Applicable</v>
      </c>
      <c r="N179" s="12" t="str">
        <f>IFERROR(__xludf.DUMMYFUNCTION("""COMPUTED_VALUE"""),"NA")</f>
        <v>NA</v>
      </c>
      <c r="O179" s="22" t="str">
        <f>IFERROR(__xludf.DUMMYFUNCTION("""COMPUTED_VALUE"""),"Not Applicable")</f>
        <v>Not Applicable</v>
      </c>
      <c r="P179" s="18" t="str">
        <f>IFERROR(__xludf.DUMMYFUNCTION("""COMPUTED_VALUE"""),"Undergraduate")</f>
        <v>Undergraduate</v>
      </c>
      <c r="Q179" s="19" t="str">
        <f>IFERROR(__xludf.DUMMYFUNCTION("""COMPUTED_VALUE"""),"")</f>
        <v/>
      </c>
      <c r="R179" s="20">
        <f>IFERROR(__xludf.DUMMYFUNCTION("""COMPUTED_VALUE"""),10.0)</f>
        <v>10</v>
      </c>
      <c r="S179" s="21" t="str">
        <f>IFERROR(__xludf.DUMMYFUNCTION("""COMPUTED_VALUE"""),"This course is an introduction to sociology. Topics covered include social theories, social organizations - kinship and family, culture and religion, social stratification - class, gender, race and ethnicity and collective behavior and social change.")</f>
        <v>This course is an introduction to sociology. Topics covered include social theories, social organizations - kinship and family, culture and religion, social stratification - class, gender, race and ethnicity and collective behavior and social change.</v>
      </c>
      <c r="T179" s="12"/>
      <c r="U179" s="12"/>
      <c r="V179" s="12"/>
      <c r="W179" s="12"/>
      <c r="X179" s="12"/>
      <c r="Y179" s="12"/>
      <c r="Z179" s="12"/>
      <c r="AA179" s="12"/>
      <c r="AB179" s="12"/>
      <c r="AC179" s="12"/>
    </row>
    <row r="180" ht="22.5" customHeight="1">
      <c r="A180" s="22">
        <f>IFERROR(__xludf.DUMMYFUNCTION("""COMPUTED_VALUE"""),179.0)</f>
        <v>179</v>
      </c>
      <c r="B180" s="12">
        <f>IFERROR(__xludf.DUMMYFUNCTION("""COMPUTED_VALUE"""),1179.0)</f>
        <v>1179</v>
      </c>
      <c r="C180" s="12" t="str">
        <f>IFERROR(__xludf.DUMMYFUNCTION("""COMPUTED_VALUE"""),"ISC1179")</f>
        <v>ISC1179</v>
      </c>
      <c r="D180" s="12" t="str">
        <f>IFERROR(__xludf.DUMMYFUNCTION("""COMPUTED_VALUE"""),"FEP")</f>
        <v>FEP</v>
      </c>
      <c r="E180" s="15" t="str">
        <f>IFERROR(__xludf.DUMMYFUNCTION("""COMPUTED_VALUE"""),"ECONOMICS &amp; ADMINISTRATION")</f>
        <v>ECONOMICS &amp; ADMINISTRATION</v>
      </c>
      <c r="F180" s="12" t="str">
        <f>IFERROR(__xludf.DUMMYFUNCTION("""COMPUTED_VALUE"""),"GIE1001")</f>
        <v>GIE1001</v>
      </c>
      <c r="G180" s="16" t="str">
        <f>IFERROR(__xludf.DUMMYFUNCTION("""COMPUTED_VALUE"""),"Introductory Economics")</f>
        <v>Introductory Economics</v>
      </c>
      <c r="H180" s="12" t="str">
        <f>IFERROR(__xludf.DUMMYFUNCTION("""COMPUTED_VALUE"""),"NIL")</f>
        <v>NIL</v>
      </c>
      <c r="I180" s="12">
        <f>IFERROR(__xludf.DUMMYFUNCTION("""COMPUTED_VALUE"""),3.0)</f>
        <v>3</v>
      </c>
      <c r="J180" s="18" t="str">
        <f>IFERROR(__xludf.DUMMYFUNCTION("""COMPUTED_VALUE"""),"Semester 1")</f>
        <v>Semester 1</v>
      </c>
      <c r="K180" s="12" t="str">
        <f>IFERROR(__xludf.DUMMYFUNCTION("""COMPUTED_VALUE"""),"Both Semester")</f>
        <v>Both Semester</v>
      </c>
      <c r="L180" s="12" t="str">
        <f>IFERROR(__xludf.DUMMYFUNCTION("""COMPUTED_VALUE"""),"English")</f>
        <v>English</v>
      </c>
      <c r="M180" s="12" t="str">
        <f>IFERROR(__xludf.DUMMYFUNCTION("""COMPUTED_VALUE"""),"Not Applicable")</f>
        <v>Not Applicable</v>
      </c>
      <c r="N180" s="12" t="str">
        <f>IFERROR(__xludf.DUMMYFUNCTION("""COMPUTED_VALUE"""),"NA")</f>
        <v>NA</v>
      </c>
      <c r="O180" s="22" t="str">
        <f>IFERROR(__xludf.DUMMYFUNCTION("""COMPUTED_VALUE"""),"Not Applicable")</f>
        <v>Not Applicable</v>
      </c>
      <c r="P180" s="18" t="str">
        <f>IFERROR(__xludf.DUMMYFUNCTION("""COMPUTED_VALUE"""),"Undergraduate")</f>
        <v>Undergraduate</v>
      </c>
      <c r="Q180" s="19" t="str">
        <f>IFERROR(__xludf.DUMMYFUNCTION("""COMPUTED_VALUE"""),"")</f>
        <v/>
      </c>
      <c r="R180" s="20">
        <f>IFERROR(__xludf.DUMMYFUNCTION("""COMPUTED_VALUE"""),10.0)</f>
        <v>10</v>
      </c>
      <c r="S180" s="21" t="str">
        <f>IFERROR(__xludf.DUMMYFUNCTION("""COMPUTED_VALUE"""),"The course introduces the fundamental theories of microeconomics and macroeconomics, specially designed for students who have no basic in economics. This course will first focus on the introduction of various relevant theories. It will then be followed by"&amp;" the application of the theories to decision making process, either at the levels of individuals, firms, industries or economies. Among the microeconomics topics to be discussed are production possibilities frontier, demand, supply, market equilibrium, el"&amp;"asticity of demand and supply, consumer choice theory, production and cost, perfect competition, monopoly monopolistic competition and oligopoly. Topics included in the macroeconomics are discussion on gross domestic product, standard of living, consumer "&amp;"price index, cost of living, unemployment, economic growth, monetary system, aggregate demand and supply, business cycle, fiscal policy and monetary policy.")</f>
        <v>The course introduces the fundamental theories of microeconomics and macroeconomics, specially designed for students who have no basic in economics. This course will first focus on the introduction of various relevant theories. It will then be followed by the application of the theories to decision making process, either at the levels of individuals, firms, industries or economies. Among the microeconomics topics to be discussed are production possibilities frontier, demand, supply, market equilibrium, elasticity of demand and supply, consumer choice theory, production and cost, perfect competition, monopoly monopolistic competition and oligopoly. Topics included in the macroeconomics are discussion on gross domestic product, standard of living, consumer price index, cost of living, unemployment, economic growth, monetary system, aggregate demand and supply, business cycle, fiscal policy and monetary policy.</v>
      </c>
      <c r="T180" s="12"/>
      <c r="U180" s="12"/>
      <c r="V180" s="12"/>
      <c r="W180" s="12"/>
      <c r="X180" s="12"/>
      <c r="Y180" s="12"/>
      <c r="Z180" s="12"/>
      <c r="AA180" s="12"/>
      <c r="AB180" s="12"/>
      <c r="AC180" s="12"/>
    </row>
    <row r="181" ht="22.5" customHeight="1">
      <c r="A181" s="22">
        <f>IFERROR(__xludf.DUMMYFUNCTION("""COMPUTED_VALUE"""),180.0)</f>
        <v>180</v>
      </c>
      <c r="B181" s="12">
        <f>IFERROR(__xludf.DUMMYFUNCTION("""COMPUTED_VALUE"""),1180.0)</f>
        <v>1180</v>
      </c>
      <c r="C181" s="12" t="str">
        <f>IFERROR(__xludf.DUMMYFUNCTION("""COMPUTED_VALUE"""),"ISC1180")</f>
        <v>ISC1180</v>
      </c>
      <c r="D181" s="12" t="str">
        <f>IFERROR(__xludf.DUMMYFUNCTION("""COMPUTED_VALUE"""),"FEP")</f>
        <v>FEP</v>
      </c>
      <c r="E181" s="15" t="str">
        <f>IFERROR(__xludf.DUMMYFUNCTION("""COMPUTED_VALUE"""),"ECONOMICS &amp; ADMINISTRATION")</f>
        <v>ECONOMICS &amp; ADMINISTRATION</v>
      </c>
      <c r="F181" s="12" t="str">
        <f>IFERROR(__xludf.DUMMYFUNCTION("""COMPUTED_VALUE"""),"EQA7005")</f>
        <v>EQA7005</v>
      </c>
      <c r="G181" s="16" t="str">
        <f>IFERROR(__xludf.DUMMYFUNCTION("""COMPUTED_VALUE"""),"The Malaysian Economy")</f>
        <v>The Malaysian Economy</v>
      </c>
      <c r="H181" s="12" t="str">
        <f>IFERROR(__xludf.DUMMYFUNCTION("""COMPUTED_VALUE"""),"NIL")</f>
        <v>NIL</v>
      </c>
      <c r="I181" s="12">
        <f>IFERROR(__xludf.DUMMYFUNCTION("""COMPUTED_VALUE"""),3.0)</f>
        <v>3</v>
      </c>
      <c r="J181" s="18" t="str">
        <f>IFERROR(__xludf.DUMMYFUNCTION("""COMPUTED_VALUE"""),"Semester 1")</f>
        <v>Semester 1</v>
      </c>
      <c r="K181" s="12" t="str">
        <f>IFERROR(__xludf.DUMMYFUNCTION("""COMPUTED_VALUE"""),"Semester 1")</f>
        <v>Semester 1</v>
      </c>
      <c r="L181" s="12" t="str">
        <f>IFERROR(__xludf.DUMMYFUNCTION("""COMPUTED_VALUE"""),"English")</f>
        <v>English</v>
      </c>
      <c r="M181" s="12" t="str">
        <f>IFERROR(__xludf.DUMMYFUNCTION("""COMPUTED_VALUE"""),"Not Applicable")</f>
        <v>Not Applicable</v>
      </c>
      <c r="N181" s="12" t="str">
        <f>IFERROR(__xludf.DUMMYFUNCTION("""COMPUTED_VALUE"""),"NA")</f>
        <v>NA</v>
      </c>
      <c r="O181" s="22" t="str">
        <f>IFERROR(__xludf.DUMMYFUNCTION("""COMPUTED_VALUE"""),"Not Applicable")</f>
        <v>Not Applicable</v>
      </c>
      <c r="P181" s="18" t="str">
        <f>IFERROR(__xludf.DUMMYFUNCTION("""COMPUTED_VALUE"""),"Postgraduate")</f>
        <v>Postgraduate</v>
      </c>
      <c r="Q181" s="19" t="str">
        <f>IFERROR(__xludf.DUMMYFUNCTION("""COMPUTED_VALUE"""),"")</f>
        <v/>
      </c>
      <c r="R181" s="20">
        <f>IFERROR(__xludf.DUMMYFUNCTION("""COMPUTED_VALUE"""),5.0)</f>
        <v>5</v>
      </c>
      <c r="S181" s="21" t="str">
        <f>IFERROR(__xludf.DUMMYFUNCTION("""COMPUTED_VALUE"""),"This course emphasises major issues relating to the Malaysian economy. Topics that will be covered include issues on economic growth, structural  transformation &amp; institutional change, issues in sectorial development, issues in macroeconomic  management w"&amp;"ith respect to goals, policies &amp; performance, an analysis of economic crises,  business–government relations, privatization policies &amp; role of GLCs, international trade &amp; investment, development of financial system, markets &amp; institutions, development of "&amp;"key factor markets, affirmative action as well as development issues such as human capital formation (education) and migration.")</f>
        <v>This course emphasises major issues relating to the Malaysian economy. Topics that will be covered include issues on economic growth, structural  transformation &amp; institutional change, issues in sectorial development, issues in macroeconomic  management with respect to goals, policies &amp; performance, an analysis of economic crises,  business–government relations, privatization policies &amp; role of GLCs, international trade &amp; investment, development of financial system, markets &amp; institutions, development of key factor markets, affirmative action as well as development issues such as human capital formation (education) and migration.</v>
      </c>
      <c r="T181" s="12"/>
      <c r="U181" s="12"/>
      <c r="V181" s="12"/>
      <c r="W181" s="12"/>
      <c r="X181" s="12"/>
      <c r="Y181" s="12"/>
      <c r="Z181" s="12"/>
      <c r="AA181" s="12"/>
      <c r="AB181" s="12"/>
      <c r="AC181" s="12"/>
    </row>
    <row r="182" ht="22.5" customHeight="1">
      <c r="A182" s="22">
        <f>IFERROR(__xludf.DUMMYFUNCTION("""COMPUTED_VALUE"""),181.0)</f>
        <v>181</v>
      </c>
      <c r="B182" s="12">
        <f>IFERROR(__xludf.DUMMYFUNCTION("""COMPUTED_VALUE"""),1181.0)</f>
        <v>1181</v>
      </c>
      <c r="C182" s="12" t="str">
        <f>IFERROR(__xludf.DUMMYFUNCTION("""COMPUTED_VALUE"""),"ISC1181")</f>
        <v>ISC1181</v>
      </c>
      <c r="D182" s="12" t="str">
        <f>IFERROR(__xludf.DUMMYFUNCTION("""COMPUTED_VALUE"""),"FEP")</f>
        <v>FEP</v>
      </c>
      <c r="E182" s="15" t="str">
        <f>IFERROR(__xludf.DUMMYFUNCTION("""COMPUTED_VALUE"""),"ECONOMICS &amp; ADMINISTRATION")</f>
        <v>ECONOMICS &amp; ADMINISTRATION</v>
      </c>
      <c r="F182" s="12" t="str">
        <f>IFERROR(__xludf.DUMMYFUNCTION("""COMPUTED_VALUE"""),"EQA7006")</f>
        <v>EQA7006</v>
      </c>
      <c r="G182" s="16" t="str">
        <f>IFERROR(__xludf.DUMMYFUNCTION("""COMPUTED_VALUE"""),"Economic Development and Planning")</f>
        <v>Economic Development and Planning</v>
      </c>
      <c r="H182" s="12" t="str">
        <f>IFERROR(__xludf.DUMMYFUNCTION("""COMPUTED_VALUE"""),"NIL")</f>
        <v>NIL</v>
      </c>
      <c r="I182" s="12">
        <f>IFERROR(__xludf.DUMMYFUNCTION("""COMPUTED_VALUE"""),3.0)</f>
        <v>3</v>
      </c>
      <c r="J182" s="18" t="str">
        <f>IFERROR(__xludf.DUMMYFUNCTION("""COMPUTED_VALUE"""),"Semester 1")</f>
        <v>Semester 1</v>
      </c>
      <c r="K182" s="12" t="str">
        <f>IFERROR(__xludf.DUMMYFUNCTION("""COMPUTED_VALUE"""),"Semester 1")</f>
        <v>Semester 1</v>
      </c>
      <c r="L182" s="12" t="str">
        <f>IFERROR(__xludf.DUMMYFUNCTION("""COMPUTED_VALUE"""),"English")</f>
        <v>English</v>
      </c>
      <c r="M182" s="12" t="str">
        <f>IFERROR(__xludf.DUMMYFUNCTION("""COMPUTED_VALUE"""),"Not Applicable")</f>
        <v>Not Applicable</v>
      </c>
      <c r="N182" s="12" t="str">
        <f>IFERROR(__xludf.DUMMYFUNCTION("""COMPUTED_VALUE"""),"NA")</f>
        <v>NA</v>
      </c>
      <c r="O182" s="22" t="str">
        <f>IFERROR(__xludf.DUMMYFUNCTION("""COMPUTED_VALUE"""),"Not Applicable")</f>
        <v>Not Applicable</v>
      </c>
      <c r="P182" s="18" t="str">
        <f>IFERROR(__xludf.DUMMYFUNCTION("""COMPUTED_VALUE"""),"Postgraduate")</f>
        <v>Postgraduate</v>
      </c>
      <c r="Q182" s="19" t="str">
        <f>IFERROR(__xludf.DUMMYFUNCTION("""COMPUTED_VALUE"""),"")</f>
        <v/>
      </c>
      <c r="R182" s="20">
        <f>IFERROR(__xludf.DUMMYFUNCTION("""COMPUTED_VALUE"""),5.0)</f>
        <v>5</v>
      </c>
      <c r="S182" s="21" t="str">
        <f>IFERROR(__xludf.DUMMYFUNCTION("""COMPUTED_VALUE"""),"Principal topics of the course include the concept and meaning of economic growth and economic development, major theories of economic development, structure and characteristics of developing countries and main policy issues related to problems of economi"&amp;"c development and planning in developing countries such as population growth and development, poverty and income distribution, agricultural development, industrialisation, balance of payment issues, the Asian Economic Miracle and the Asian financial crisi"&amp;"s and remedies.")</f>
        <v>Principal topics of the course include the concept and meaning of economic growth and economic development, major theories of economic development, structure and characteristics of developing countries and main policy issues related to problems of economic development and planning in developing countries such as population growth and development, poverty and income distribution, agricultural development, industrialisation, balance of payment issues, the Asian Economic Miracle and the Asian financial crisis and remedies.</v>
      </c>
      <c r="T182" s="12"/>
      <c r="U182" s="12"/>
      <c r="V182" s="12"/>
      <c r="W182" s="12"/>
      <c r="X182" s="12"/>
      <c r="Y182" s="12"/>
      <c r="Z182" s="12"/>
      <c r="AA182" s="12"/>
      <c r="AB182" s="12"/>
      <c r="AC182" s="12"/>
    </row>
    <row r="183" ht="22.5" customHeight="1">
      <c r="A183" s="22">
        <f>IFERROR(__xludf.DUMMYFUNCTION("""COMPUTED_VALUE"""),182.0)</f>
        <v>182</v>
      </c>
      <c r="B183" s="12">
        <f>IFERROR(__xludf.DUMMYFUNCTION("""COMPUTED_VALUE"""),1182.0)</f>
        <v>1182</v>
      </c>
      <c r="C183" s="12" t="str">
        <f>IFERROR(__xludf.DUMMYFUNCTION("""COMPUTED_VALUE"""),"ISC1182")</f>
        <v>ISC1182</v>
      </c>
      <c r="D183" s="12" t="str">
        <f>IFERROR(__xludf.DUMMYFUNCTION("""COMPUTED_VALUE"""),"FEP")</f>
        <v>FEP</v>
      </c>
      <c r="E183" s="15" t="str">
        <f>IFERROR(__xludf.DUMMYFUNCTION("""COMPUTED_VALUE"""),"ECONOMICS &amp; ADMINISTRATION")</f>
        <v>ECONOMICS &amp; ADMINISTRATION</v>
      </c>
      <c r="F183" s="12" t="str">
        <f>IFERROR(__xludf.DUMMYFUNCTION("""COMPUTED_VALUE"""),"EQA7008")</f>
        <v>EQA7008</v>
      </c>
      <c r="G183" s="16" t="str">
        <f>IFERROR(__xludf.DUMMYFUNCTION("""COMPUTED_VALUE"""),"Money And Finance in Economic Development")</f>
        <v>Money And Finance in Economic Development</v>
      </c>
      <c r="H183" s="12" t="str">
        <f>IFERROR(__xludf.DUMMYFUNCTION("""COMPUTED_VALUE"""),"NIL")</f>
        <v>NIL</v>
      </c>
      <c r="I183" s="12">
        <f>IFERROR(__xludf.DUMMYFUNCTION("""COMPUTED_VALUE"""),3.0)</f>
        <v>3</v>
      </c>
      <c r="J183" s="18" t="str">
        <f>IFERROR(__xludf.DUMMYFUNCTION("""COMPUTED_VALUE"""),"Semester 1")</f>
        <v>Semester 1</v>
      </c>
      <c r="K183" s="12" t="str">
        <f>IFERROR(__xludf.DUMMYFUNCTION("""COMPUTED_VALUE"""),"Semester 1")</f>
        <v>Semester 1</v>
      </c>
      <c r="L183" s="12" t="str">
        <f>IFERROR(__xludf.DUMMYFUNCTION("""COMPUTED_VALUE"""),"English")</f>
        <v>English</v>
      </c>
      <c r="M183" s="12" t="str">
        <f>IFERROR(__xludf.DUMMYFUNCTION("""COMPUTED_VALUE"""),"Not Applicable")</f>
        <v>Not Applicable</v>
      </c>
      <c r="N183" s="12" t="str">
        <f>IFERROR(__xludf.DUMMYFUNCTION("""COMPUTED_VALUE"""),"NA")</f>
        <v>NA</v>
      </c>
      <c r="O183" s="22" t="str">
        <f>IFERROR(__xludf.DUMMYFUNCTION("""COMPUTED_VALUE"""),"Not Applicable")</f>
        <v>Not Applicable</v>
      </c>
      <c r="P183" s="18" t="str">
        <f>IFERROR(__xludf.DUMMYFUNCTION("""COMPUTED_VALUE"""),"Postgraduate")</f>
        <v>Postgraduate</v>
      </c>
      <c r="Q183" s="19" t="str">
        <f>IFERROR(__xludf.DUMMYFUNCTION("""COMPUTED_VALUE"""),"")</f>
        <v/>
      </c>
      <c r="R183" s="20">
        <f>IFERROR(__xludf.DUMMYFUNCTION("""COMPUTED_VALUE"""),5.0)</f>
        <v>5</v>
      </c>
      <c r="S183" s="21" t="str">
        <f>IFERROR(__xludf.DUMMYFUNCTION("""COMPUTED_VALUE"""),"This course will examine issues mainly related to financial liberalization and its impact on banking and capital market operations; government budgetary finance and its macroeconomic implications; external debt and financial crises; the choice of an appro"&amp;"priate exchange rate regime; and international capital flows and challenges to emerging markets.")</f>
        <v>This course will examine issues mainly related to financial liberalization and its impact on banking and capital market operations; government budgetary finance and its macroeconomic implications; external debt and financial crises; the choice of an appropriate exchange rate regime; and international capital flows and challenges to emerging markets.</v>
      </c>
      <c r="T183" s="12"/>
      <c r="U183" s="12"/>
      <c r="V183" s="12"/>
      <c r="W183" s="12"/>
      <c r="X183" s="12"/>
      <c r="Y183" s="12"/>
      <c r="Z183" s="12"/>
      <c r="AA183" s="12"/>
      <c r="AB183" s="12"/>
      <c r="AC183" s="12"/>
    </row>
    <row r="184" ht="22.5" customHeight="1">
      <c r="A184" s="22">
        <f>IFERROR(__xludf.DUMMYFUNCTION("""COMPUTED_VALUE"""),183.0)</f>
        <v>183</v>
      </c>
      <c r="B184" s="12">
        <f>IFERROR(__xludf.DUMMYFUNCTION("""COMPUTED_VALUE"""),1183.0)</f>
        <v>1183</v>
      </c>
      <c r="C184" s="12" t="str">
        <f>IFERROR(__xludf.DUMMYFUNCTION("""COMPUTED_VALUE"""),"ISC1183")</f>
        <v>ISC1183</v>
      </c>
      <c r="D184" s="12" t="str">
        <f>IFERROR(__xludf.DUMMYFUNCTION("""COMPUTED_VALUE"""),"FEP")</f>
        <v>FEP</v>
      </c>
      <c r="E184" s="15" t="str">
        <f>IFERROR(__xludf.DUMMYFUNCTION("""COMPUTED_VALUE"""),"ECONOMICS &amp; ADMINISTRATION")</f>
        <v>ECONOMICS &amp; ADMINISTRATION</v>
      </c>
      <c r="F184" s="12" t="str">
        <f>IFERROR(__xludf.DUMMYFUNCTION("""COMPUTED_VALUE"""),"EQA7013")</f>
        <v>EQA7013</v>
      </c>
      <c r="G184" s="16" t="str">
        <f>IFERROR(__xludf.DUMMYFUNCTION("""COMPUTED_VALUE"""),"Advanced International Trade")</f>
        <v>Advanced International Trade</v>
      </c>
      <c r="H184" s="12" t="str">
        <f>IFERROR(__xludf.DUMMYFUNCTION("""COMPUTED_VALUE"""),"NIL")</f>
        <v>NIL</v>
      </c>
      <c r="I184" s="12">
        <f>IFERROR(__xludf.DUMMYFUNCTION("""COMPUTED_VALUE"""),3.0)</f>
        <v>3</v>
      </c>
      <c r="J184" s="18" t="str">
        <f>IFERROR(__xludf.DUMMYFUNCTION("""COMPUTED_VALUE"""),"Semester 1")</f>
        <v>Semester 1</v>
      </c>
      <c r="K184" s="12" t="str">
        <f>IFERROR(__xludf.DUMMYFUNCTION("""COMPUTED_VALUE"""),"Semester 1")</f>
        <v>Semester 1</v>
      </c>
      <c r="L184" s="12" t="str">
        <f>IFERROR(__xludf.DUMMYFUNCTION("""COMPUTED_VALUE"""),"English")</f>
        <v>English</v>
      </c>
      <c r="M184" s="12" t="str">
        <f>IFERROR(__xludf.DUMMYFUNCTION("""COMPUTED_VALUE"""),"Not Applicable")</f>
        <v>Not Applicable</v>
      </c>
      <c r="N184" s="12" t="str">
        <f>IFERROR(__xludf.DUMMYFUNCTION("""COMPUTED_VALUE"""),"NA")</f>
        <v>NA</v>
      </c>
      <c r="O184" s="22" t="str">
        <f>IFERROR(__xludf.DUMMYFUNCTION("""COMPUTED_VALUE"""),"Not Applicable")</f>
        <v>Not Applicable</v>
      </c>
      <c r="P184" s="18" t="str">
        <f>IFERROR(__xludf.DUMMYFUNCTION("""COMPUTED_VALUE"""),"Postgraduate")</f>
        <v>Postgraduate</v>
      </c>
      <c r="Q184" s="19" t="str">
        <f>IFERROR(__xludf.DUMMYFUNCTION("""COMPUTED_VALUE"""),"")</f>
        <v/>
      </c>
      <c r="R184" s="20">
        <f>IFERROR(__xludf.DUMMYFUNCTION("""COMPUTED_VALUE"""),5.0)</f>
        <v>5</v>
      </c>
      <c r="S184" s="21" t="str">
        <f>IFERROR(__xludf.DUMMYFUNCTION("""COMPUTED_VALUE"""),"The course is divided into two parts. The first part focuses on the building blocks of positive trade theory, the effects of different types of policy instruments and the welfare effects of trade agreements. The second part of the course explores some top"&amp;"ics at the frontier of research in international trade, namely the trade-wage debate, networks, trade and poverty, trade and environment and the political economy of trade policy.")</f>
        <v>The course is divided into two parts. The first part focuses on the building blocks of positive trade theory, the effects of different types of policy instruments and the welfare effects of trade agreements. The second part of the course explores some topics at the frontier of research in international trade, namely the trade-wage debate, networks, trade and poverty, trade and environment and the political economy of trade policy.</v>
      </c>
      <c r="T184" s="12"/>
      <c r="U184" s="12"/>
      <c r="V184" s="12"/>
      <c r="W184" s="12"/>
      <c r="X184" s="12"/>
      <c r="Y184" s="12"/>
      <c r="Z184" s="12"/>
      <c r="AA184" s="12"/>
      <c r="AB184" s="12"/>
      <c r="AC184" s="12"/>
    </row>
    <row r="185" ht="22.5" customHeight="1">
      <c r="A185" s="22">
        <f>IFERROR(__xludf.DUMMYFUNCTION("""COMPUTED_VALUE"""),184.0)</f>
        <v>184</v>
      </c>
      <c r="B185" s="12">
        <f>IFERROR(__xludf.DUMMYFUNCTION("""COMPUTED_VALUE"""),1184.0)</f>
        <v>1184</v>
      </c>
      <c r="C185" s="12" t="str">
        <f>IFERROR(__xludf.DUMMYFUNCTION("""COMPUTED_VALUE"""),"ISC1184")</f>
        <v>ISC1184</v>
      </c>
      <c r="D185" s="12" t="str">
        <f>IFERROR(__xludf.DUMMYFUNCTION("""COMPUTED_VALUE"""),"FEP")</f>
        <v>FEP</v>
      </c>
      <c r="E185" s="15" t="str">
        <f>IFERROR(__xludf.DUMMYFUNCTION("""COMPUTED_VALUE"""),"ECONOMICS &amp; ADMINISTRATION")</f>
        <v>ECONOMICS &amp; ADMINISTRATION</v>
      </c>
      <c r="F185" s="12" t="str">
        <f>IFERROR(__xludf.DUMMYFUNCTION("""COMPUTED_VALUE"""),"EQA7014")</f>
        <v>EQA7014</v>
      </c>
      <c r="G185" s="16" t="str">
        <f>IFERROR(__xludf.DUMMYFUNCTION("""COMPUTED_VALUE"""),"Urban Economics")</f>
        <v>Urban Economics</v>
      </c>
      <c r="H185" s="12" t="str">
        <f>IFERROR(__xludf.DUMMYFUNCTION("""COMPUTED_VALUE"""),"NIL")</f>
        <v>NIL</v>
      </c>
      <c r="I185" s="12">
        <f>IFERROR(__xludf.DUMMYFUNCTION("""COMPUTED_VALUE"""),3.0)</f>
        <v>3</v>
      </c>
      <c r="J185" s="18" t="str">
        <f>IFERROR(__xludf.DUMMYFUNCTION("""COMPUTED_VALUE"""),"Semester 1")</f>
        <v>Semester 1</v>
      </c>
      <c r="K185" s="12" t="str">
        <f>IFERROR(__xludf.DUMMYFUNCTION("""COMPUTED_VALUE"""),"Semester 1")</f>
        <v>Semester 1</v>
      </c>
      <c r="L185" s="12" t="str">
        <f>IFERROR(__xludf.DUMMYFUNCTION("""COMPUTED_VALUE"""),"English")</f>
        <v>English</v>
      </c>
      <c r="M185" s="12" t="str">
        <f>IFERROR(__xludf.DUMMYFUNCTION("""COMPUTED_VALUE"""),"Not Applicable")</f>
        <v>Not Applicable</v>
      </c>
      <c r="N185" s="12" t="str">
        <f>IFERROR(__xludf.DUMMYFUNCTION("""COMPUTED_VALUE"""),"NA")</f>
        <v>NA</v>
      </c>
      <c r="O185" s="22" t="str">
        <f>IFERROR(__xludf.DUMMYFUNCTION("""COMPUTED_VALUE"""),"Not Applicable")</f>
        <v>Not Applicable</v>
      </c>
      <c r="P185" s="18" t="str">
        <f>IFERROR(__xludf.DUMMYFUNCTION("""COMPUTED_VALUE"""),"Postgraduate")</f>
        <v>Postgraduate</v>
      </c>
      <c r="Q185" s="19" t="str">
        <f>IFERROR(__xludf.DUMMYFUNCTION("""COMPUTED_VALUE"""),"")</f>
        <v/>
      </c>
      <c r="R185" s="20">
        <f>IFERROR(__xludf.DUMMYFUNCTION("""COMPUTED_VALUE"""),5.0)</f>
        <v>5</v>
      </c>
      <c r="S185" s="21" t="str">
        <f>IFERROR(__xludf.DUMMYFUNCTION("""COMPUTED_VALUE"""),"This course first discuss the theories and evidences on emergence of cities and spatial agglomeration. It looks at the role of cities in aggregate economy and explore the impacts of spatial agglomeration on workers’ productivity and income. Theory and evi"&amp;"dence of internal structure of cities is also explained. This course also look into the nature and causes of urban distress as well as approprite policies to address them.")</f>
        <v>This course first discuss the theories and evidences on emergence of cities and spatial agglomeration. It looks at the role of cities in aggregate economy and explore the impacts of spatial agglomeration on workers’ productivity and income. Theory and evidence of internal structure of cities is also explained. This course also look into the nature and causes of urban distress as well as approprite policies to address them.</v>
      </c>
      <c r="T185" s="12"/>
      <c r="U185" s="12"/>
      <c r="V185" s="12"/>
      <c r="W185" s="12"/>
      <c r="X185" s="12"/>
      <c r="Y185" s="12"/>
      <c r="Z185" s="12"/>
      <c r="AA185" s="12"/>
      <c r="AB185" s="12"/>
      <c r="AC185" s="12"/>
    </row>
    <row r="186" ht="22.5" customHeight="1">
      <c r="A186" s="22">
        <f>IFERROR(__xludf.DUMMYFUNCTION("""COMPUTED_VALUE"""),185.0)</f>
        <v>185</v>
      </c>
      <c r="B186" s="12">
        <f>IFERROR(__xludf.DUMMYFUNCTION("""COMPUTED_VALUE"""),1185.0)</f>
        <v>1185</v>
      </c>
      <c r="C186" s="12" t="str">
        <f>IFERROR(__xludf.DUMMYFUNCTION("""COMPUTED_VALUE"""),"ISC1185")</f>
        <v>ISC1185</v>
      </c>
      <c r="D186" s="12" t="str">
        <f>IFERROR(__xludf.DUMMYFUNCTION("""COMPUTED_VALUE"""),"FEP")</f>
        <v>FEP</v>
      </c>
      <c r="E186" s="15" t="str">
        <f>IFERROR(__xludf.DUMMYFUNCTION("""COMPUTED_VALUE"""),"ECONOMICS &amp; ADMINISTRATION")</f>
        <v>ECONOMICS &amp; ADMINISTRATION</v>
      </c>
      <c r="F186" s="12" t="str">
        <f>IFERROR(__xludf.DUMMYFUNCTION("""COMPUTED_VALUE"""),"EQB7007")</f>
        <v>EQB7007</v>
      </c>
      <c r="G186" s="16" t="str">
        <f>IFERROR(__xludf.DUMMYFUNCTION("""COMPUTED_VALUE"""),"Administrative Behaviour")</f>
        <v>Administrative Behaviour</v>
      </c>
      <c r="H186" s="12" t="str">
        <f>IFERROR(__xludf.DUMMYFUNCTION("""COMPUTED_VALUE"""),"NIL")</f>
        <v>NIL</v>
      </c>
      <c r="I186" s="12">
        <f>IFERROR(__xludf.DUMMYFUNCTION("""COMPUTED_VALUE"""),3.0)</f>
        <v>3</v>
      </c>
      <c r="J186" s="18" t="str">
        <f>IFERROR(__xludf.DUMMYFUNCTION("""COMPUTED_VALUE"""),"Semester 2")</f>
        <v>Semester 2</v>
      </c>
      <c r="K186" s="12" t="str">
        <f>IFERROR(__xludf.DUMMYFUNCTION("""COMPUTED_VALUE"""),"Semester 2")</f>
        <v>Semester 2</v>
      </c>
      <c r="L186" s="12" t="str">
        <f>IFERROR(__xludf.DUMMYFUNCTION("""COMPUTED_VALUE"""),"English")</f>
        <v>English</v>
      </c>
      <c r="M186" s="12" t="str">
        <f>IFERROR(__xludf.DUMMYFUNCTION("""COMPUTED_VALUE"""),"Not Applicable")</f>
        <v>Not Applicable</v>
      </c>
      <c r="N186" s="12" t="str">
        <f>IFERROR(__xludf.DUMMYFUNCTION("""COMPUTED_VALUE"""),"NA")</f>
        <v>NA</v>
      </c>
      <c r="O186" s="22" t="str">
        <f>IFERROR(__xludf.DUMMYFUNCTION("""COMPUTED_VALUE"""),"Not Applicable")</f>
        <v>Not Applicable</v>
      </c>
      <c r="P186" s="18" t="str">
        <f>IFERROR(__xludf.DUMMYFUNCTION("""COMPUTED_VALUE"""),"Postgraduate")</f>
        <v>Postgraduate</v>
      </c>
      <c r="Q186" s="19" t="str">
        <f>IFERROR(__xludf.DUMMYFUNCTION("""COMPUTED_VALUE"""),"")</f>
        <v/>
      </c>
      <c r="R186" s="20">
        <f>IFERROR(__xludf.DUMMYFUNCTION("""COMPUTED_VALUE"""),5.0)</f>
        <v>5</v>
      </c>
      <c r="S186" s="21" t="str">
        <f>IFERROR(__xludf.DUMMYFUNCTION("""COMPUTED_VALUE"""),"This course will explore and. the centrality of organisational behaviour to understanding organisational functioning, focusing particularly on individual and group/team level and understand human behaviour in organisations via the disciplinary bases of ps"&amp;"ychology and sociology.  
The perspectives covered in this course includes understanding individual differences, perceptions and attributions, fostering learning and reinforcement, motivation in the workplace, team and leadership behaviour  and studies on"&amp;" organizational design, change and development.
")</f>
        <v>This course will explore and. the centrality of organisational behaviour to understanding organisational functioning, focusing particularly on individual and group/team level and understand human behaviour in organisations via the disciplinary bases of psychology and sociology.  
The perspectives covered in this course includes understanding individual differences, perceptions and attributions, fostering learning and reinforcement, motivation in the workplace, team and leadership behaviour  and studies on organizational design, change and development.
</v>
      </c>
      <c r="T186" s="12"/>
      <c r="U186" s="12"/>
      <c r="V186" s="12"/>
      <c r="W186" s="12"/>
      <c r="X186" s="12"/>
      <c r="Y186" s="12"/>
      <c r="Z186" s="12"/>
      <c r="AA186" s="12"/>
      <c r="AB186" s="12"/>
      <c r="AC186" s="12"/>
    </row>
    <row r="187" ht="22.5" customHeight="1">
      <c r="A187" s="22">
        <f>IFERROR(__xludf.DUMMYFUNCTION("""COMPUTED_VALUE"""),186.0)</f>
        <v>186</v>
      </c>
      <c r="B187" s="12">
        <f>IFERROR(__xludf.DUMMYFUNCTION("""COMPUTED_VALUE"""),1186.0)</f>
        <v>1186</v>
      </c>
      <c r="C187" s="12" t="str">
        <f>IFERROR(__xludf.DUMMYFUNCTION("""COMPUTED_VALUE"""),"ISC1186")</f>
        <v>ISC1186</v>
      </c>
      <c r="D187" s="12" t="str">
        <f>IFERROR(__xludf.DUMMYFUNCTION("""COMPUTED_VALUE"""),"FEP")</f>
        <v>FEP</v>
      </c>
      <c r="E187" s="15" t="str">
        <f>IFERROR(__xludf.DUMMYFUNCTION("""COMPUTED_VALUE"""),"ECONOMICS &amp; ADMINISTRATION")</f>
        <v>ECONOMICS &amp; ADMINISTRATION</v>
      </c>
      <c r="F187" s="12" t="str">
        <f>IFERROR(__xludf.DUMMYFUNCTION("""COMPUTED_VALUE"""),"EQB7008")</f>
        <v>EQB7008</v>
      </c>
      <c r="G187" s="16" t="str">
        <f>IFERROR(__xludf.DUMMYFUNCTION("""COMPUTED_VALUE"""),"Human Resource Management")</f>
        <v>Human Resource Management</v>
      </c>
      <c r="H187" s="12" t="str">
        <f>IFERROR(__xludf.DUMMYFUNCTION("""COMPUTED_VALUE"""),"NIL")</f>
        <v>NIL</v>
      </c>
      <c r="I187" s="12">
        <f>IFERROR(__xludf.DUMMYFUNCTION("""COMPUTED_VALUE"""),3.0)</f>
        <v>3</v>
      </c>
      <c r="J187" s="18" t="str">
        <f>IFERROR(__xludf.DUMMYFUNCTION("""COMPUTED_VALUE"""),"Semester 1")</f>
        <v>Semester 1</v>
      </c>
      <c r="K187" s="12" t="str">
        <f>IFERROR(__xludf.DUMMYFUNCTION("""COMPUTED_VALUE"""),"Semester 1")</f>
        <v>Semester 1</v>
      </c>
      <c r="L187" s="12" t="str">
        <f>IFERROR(__xludf.DUMMYFUNCTION("""COMPUTED_VALUE"""),"English")</f>
        <v>English</v>
      </c>
      <c r="M187" s="12" t="str">
        <f>IFERROR(__xludf.DUMMYFUNCTION("""COMPUTED_VALUE"""),"Not Applicable")</f>
        <v>Not Applicable</v>
      </c>
      <c r="N187" s="12" t="str">
        <f>IFERROR(__xludf.DUMMYFUNCTION("""COMPUTED_VALUE"""),"NA")</f>
        <v>NA</v>
      </c>
      <c r="O187" s="22" t="str">
        <f>IFERROR(__xludf.DUMMYFUNCTION("""COMPUTED_VALUE"""),"Not Applicable")</f>
        <v>Not Applicable</v>
      </c>
      <c r="P187" s="18" t="str">
        <f>IFERROR(__xludf.DUMMYFUNCTION("""COMPUTED_VALUE"""),"Postgraduate")</f>
        <v>Postgraduate</v>
      </c>
      <c r="Q187" s="19" t="str">
        <f>IFERROR(__xludf.DUMMYFUNCTION("""COMPUTED_VALUE"""),"")</f>
        <v/>
      </c>
      <c r="R187" s="20">
        <f>IFERROR(__xludf.DUMMYFUNCTION("""COMPUTED_VALUE"""),5.0)</f>
        <v>5</v>
      </c>
      <c r="S187" s="21" t="str">
        <f>IFERROR(__xludf.DUMMYFUNCTION("""COMPUTED_VALUE"""),"This course will provide an understanding of the fundamental ways organizations manage people. Topics covered include understanding the internal and external environment, managing organizational and human resource changes, recruiting, training and compens"&amp;"ation appraisal, career and safety management health, and issues relating to global human resource management.
")</f>
        <v>This course will provide an understanding of the fundamental ways organizations manage people. Topics covered include understanding the internal and external environment, managing organizational and human resource changes, recruiting, training and compensation appraisal, career and safety management health, and issues relating to global human resource management.
</v>
      </c>
      <c r="T187" s="12"/>
      <c r="U187" s="12"/>
      <c r="V187" s="12"/>
      <c r="W187" s="12"/>
      <c r="X187" s="12"/>
      <c r="Y187" s="12"/>
      <c r="Z187" s="12"/>
      <c r="AA187" s="12"/>
      <c r="AB187" s="12"/>
      <c r="AC187" s="12"/>
    </row>
    <row r="188" ht="22.5" customHeight="1">
      <c r="A188" s="22">
        <f>IFERROR(__xludf.DUMMYFUNCTION("""COMPUTED_VALUE"""),187.0)</f>
        <v>187</v>
      </c>
      <c r="B188" s="12">
        <f>IFERROR(__xludf.DUMMYFUNCTION("""COMPUTED_VALUE"""),1187.0)</f>
        <v>1187</v>
      </c>
      <c r="C188" s="12" t="str">
        <f>IFERROR(__xludf.DUMMYFUNCTION("""COMPUTED_VALUE"""),"ISC1187")</f>
        <v>ISC1187</v>
      </c>
      <c r="D188" s="12" t="str">
        <f>IFERROR(__xludf.DUMMYFUNCTION("""COMPUTED_VALUE"""),"FEP")</f>
        <v>FEP</v>
      </c>
      <c r="E188" s="15" t="str">
        <f>IFERROR(__xludf.DUMMYFUNCTION("""COMPUTED_VALUE"""),"ECONOMICS &amp; ADMINISTRATION")</f>
        <v>ECONOMICS &amp; ADMINISTRATION</v>
      </c>
      <c r="F188" s="12" t="str">
        <f>IFERROR(__xludf.DUMMYFUNCTION("""COMPUTED_VALUE"""),"EQB7009")</f>
        <v>EQB7009</v>
      </c>
      <c r="G188" s="16" t="str">
        <f>IFERROR(__xludf.DUMMYFUNCTION("""COMPUTED_VALUE"""),"Quality Management")</f>
        <v>Quality Management</v>
      </c>
      <c r="H188" s="12" t="str">
        <f>IFERROR(__xludf.DUMMYFUNCTION("""COMPUTED_VALUE"""),"NIL")</f>
        <v>NIL</v>
      </c>
      <c r="I188" s="12">
        <f>IFERROR(__xludf.DUMMYFUNCTION("""COMPUTED_VALUE"""),3.0)</f>
        <v>3</v>
      </c>
      <c r="J188" s="18" t="str">
        <f>IFERROR(__xludf.DUMMYFUNCTION("""COMPUTED_VALUE"""),"Semester 1")</f>
        <v>Semester 1</v>
      </c>
      <c r="K188" s="12" t="str">
        <f>IFERROR(__xludf.DUMMYFUNCTION("""COMPUTED_VALUE"""),"Semester 1")</f>
        <v>Semester 1</v>
      </c>
      <c r="L188" s="12" t="str">
        <f>IFERROR(__xludf.DUMMYFUNCTION("""COMPUTED_VALUE"""),"English")</f>
        <v>English</v>
      </c>
      <c r="M188" s="12" t="str">
        <f>IFERROR(__xludf.DUMMYFUNCTION("""COMPUTED_VALUE"""),"Not Applicable")</f>
        <v>Not Applicable</v>
      </c>
      <c r="N188" s="12" t="str">
        <f>IFERROR(__xludf.DUMMYFUNCTION("""COMPUTED_VALUE"""),"NA")</f>
        <v>NA</v>
      </c>
      <c r="O188" s="22" t="str">
        <f>IFERROR(__xludf.DUMMYFUNCTION("""COMPUTED_VALUE"""),"Not Applicable")</f>
        <v>Not Applicable</v>
      </c>
      <c r="P188" s="18" t="str">
        <f>IFERROR(__xludf.DUMMYFUNCTION("""COMPUTED_VALUE"""),"Postgraduate")</f>
        <v>Postgraduate</v>
      </c>
      <c r="Q188" s="19" t="str">
        <f>IFERROR(__xludf.DUMMYFUNCTION("""COMPUTED_VALUE"""),"")</f>
        <v/>
      </c>
      <c r="R188" s="20">
        <f>IFERROR(__xludf.DUMMYFUNCTION("""COMPUTED_VALUE"""),5.0)</f>
        <v>5</v>
      </c>
      <c r="S188" s="21" t="str">
        <f>IFERROR(__xludf.DUMMYFUNCTION("""COMPUTED_VALUE"""),"This course will explore and analyze theories, approaches, and concepts of quality (goods and services), probe quality management practices, examine quality planning, control and measurement tools.  It will also identify and evaluate quality management is"&amp;"sues and problems. The emphasis will be on service quality and management.")</f>
        <v>This course will explore and analyze theories, approaches, and concepts of quality (goods and services), probe quality management practices, examine quality planning, control and measurement tools.  It will also identify and evaluate quality management issues and problems. The emphasis will be on service quality and management.</v>
      </c>
      <c r="T188" s="12"/>
      <c r="U188" s="12"/>
      <c r="V188" s="12"/>
      <c r="W188" s="12"/>
      <c r="X188" s="12"/>
      <c r="Y188" s="12"/>
      <c r="Z188" s="12"/>
      <c r="AA188" s="12"/>
      <c r="AB188" s="12"/>
      <c r="AC188" s="12"/>
    </row>
    <row r="189" ht="22.5" customHeight="1">
      <c r="A189" s="22">
        <f>IFERROR(__xludf.DUMMYFUNCTION("""COMPUTED_VALUE"""),188.0)</f>
        <v>188</v>
      </c>
      <c r="B189" s="12">
        <f>IFERROR(__xludf.DUMMYFUNCTION("""COMPUTED_VALUE"""),1188.0)</f>
        <v>1188</v>
      </c>
      <c r="C189" s="12" t="str">
        <f>IFERROR(__xludf.DUMMYFUNCTION("""COMPUTED_VALUE"""),"ISC1188")</f>
        <v>ISC1188</v>
      </c>
      <c r="D189" s="12" t="str">
        <f>IFERROR(__xludf.DUMMYFUNCTION("""COMPUTED_VALUE"""),"FEP")</f>
        <v>FEP</v>
      </c>
      <c r="E189" s="15" t="str">
        <f>IFERROR(__xludf.DUMMYFUNCTION("""COMPUTED_VALUE"""),"ECONOMICS &amp; ADMINISTRATION")</f>
        <v>ECONOMICS &amp; ADMINISTRATION</v>
      </c>
      <c r="F189" s="12" t="str">
        <f>IFERROR(__xludf.DUMMYFUNCTION("""COMPUTED_VALUE"""),"EQB7010")</f>
        <v>EQB7010</v>
      </c>
      <c r="G189" s="16" t="str">
        <f>IFERROR(__xludf.DUMMYFUNCTION("""COMPUTED_VALUE"""),"Malaysian Politics and Governance")</f>
        <v>Malaysian Politics and Governance</v>
      </c>
      <c r="H189" s="12" t="str">
        <f>IFERROR(__xludf.DUMMYFUNCTION("""COMPUTED_VALUE"""),"NIL")</f>
        <v>NIL</v>
      </c>
      <c r="I189" s="12">
        <f>IFERROR(__xludf.DUMMYFUNCTION("""COMPUTED_VALUE"""),3.0)</f>
        <v>3</v>
      </c>
      <c r="J189" s="18" t="str">
        <f>IFERROR(__xludf.DUMMYFUNCTION("""COMPUTED_VALUE"""),"Semester 1")</f>
        <v>Semester 1</v>
      </c>
      <c r="K189" s="12" t="str">
        <f>IFERROR(__xludf.DUMMYFUNCTION("""COMPUTED_VALUE"""),"Semester 1")</f>
        <v>Semester 1</v>
      </c>
      <c r="L189" s="12" t="str">
        <f>IFERROR(__xludf.DUMMYFUNCTION("""COMPUTED_VALUE"""),"English")</f>
        <v>English</v>
      </c>
      <c r="M189" s="12" t="str">
        <f>IFERROR(__xludf.DUMMYFUNCTION("""COMPUTED_VALUE"""),"Not Applicable")</f>
        <v>Not Applicable</v>
      </c>
      <c r="N189" s="12" t="str">
        <f>IFERROR(__xludf.DUMMYFUNCTION("""COMPUTED_VALUE"""),"NA")</f>
        <v>NA</v>
      </c>
      <c r="O189" s="22" t="str">
        <f>IFERROR(__xludf.DUMMYFUNCTION("""COMPUTED_VALUE"""),"Not Applicable")</f>
        <v>Not Applicable</v>
      </c>
      <c r="P189" s="18" t="str">
        <f>IFERROR(__xludf.DUMMYFUNCTION("""COMPUTED_VALUE"""),"Postgraduate")</f>
        <v>Postgraduate</v>
      </c>
      <c r="Q189" s="19" t="str">
        <f>IFERROR(__xludf.DUMMYFUNCTION("""COMPUTED_VALUE"""),"")</f>
        <v/>
      </c>
      <c r="R189" s="20">
        <f>IFERROR(__xludf.DUMMYFUNCTION("""COMPUTED_VALUE"""),5.0)</f>
        <v>5</v>
      </c>
      <c r="S189" s="21" t="str">
        <f>IFERROR(__xludf.DUMMYFUNCTION("""COMPUTED_VALUE"""),"The first part of the course provides an overview of Malaysian political system and process. It also discusses major political developments which have taken place over the past years until present. Selected issues and topics such as political parties, gen"&amp;"eral elections, the middle class, democracy and foreign policy will be discussed in the second part of the course.")</f>
        <v>The first part of the course provides an overview of Malaysian political system and process. It also discusses major political developments which have taken place over the past years until present. Selected issues and topics such as political parties, general elections, the middle class, democracy and foreign policy will be discussed in the second part of the course.</v>
      </c>
      <c r="T189" s="12"/>
      <c r="U189" s="12"/>
      <c r="V189" s="12"/>
      <c r="W189" s="12"/>
      <c r="X189" s="12"/>
      <c r="Y189" s="12"/>
      <c r="Z189" s="12"/>
      <c r="AA189" s="12"/>
      <c r="AB189" s="12"/>
      <c r="AC189" s="12"/>
    </row>
    <row r="190" ht="22.5" customHeight="1">
      <c r="A190" s="22">
        <f>IFERROR(__xludf.DUMMYFUNCTION("""COMPUTED_VALUE"""),189.0)</f>
        <v>189</v>
      </c>
      <c r="B190" s="12">
        <f>IFERROR(__xludf.DUMMYFUNCTION("""COMPUTED_VALUE"""),1189.0)</f>
        <v>1189</v>
      </c>
      <c r="C190" s="12" t="str">
        <f>IFERROR(__xludf.DUMMYFUNCTION("""COMPUTED_VALUE"""),"ISC1189")</f>
        <v>ISC1189</v>
      </c>
      <c r="D190" s="12" t="str">
        <f>IFERROR(__xludf.DUMMYFUNCTION("""COMPUTED_VALUE"""),"FEP")</f>
        <v>FEP</v>
      </c>
      <c r="E190" s="15" t="str">
        <f>IFERROR(__xludf.DUMMYFUNCTION("""COMPUTED_VALUE"""),"ECONOMICS &amp; ADMINISTRATION")</f>
        <v>ECONOMICS &amp; ADMINISTRATION</v>
      </c>
      <c r="F190" s="12" t="str">
        <f>IFERROR(__xludf.DUMMYFUNCTION("""COMPUTED_VALUE"""),"EQB7013")</f>
        <v>EQB7013</v>
      </c>
      <c r="G190" s="16" t="str">
        <f>IFERROR(__xludf.DUMMYFUNCTION("""COMPUTED_VALUE"""),"Planning Community and Development")</f>
        <v>Planning Community and Development</v>
      </c>
      <c r="H190" s="12" t="str">
        <f>IFERROR(__xludf.DUMMYFUNCTION("""COMPUTED_VALUE"""),"NIL")</f>
        <v>NIL</v>
      </c>
      <c r="I190" s="12">
        <f>IFERROR(__xludf.DUMMYFUNCTION("""COMPUTED_VALUE"""),3.0)</f>
        <v>3</v>
      </c>
      <c r="J190" s="18" t="str">
        <f>IFERROR(__xludf.DUMMYFUNCTION("""COMPUTED_VALUE"""),"Semester 1")</f>
        <v>Semester 1</v>
      </c>
      <c r="K190" s="12" t="str">
        <f>IFERROR(__xludf.DUMMYFUNCTION("""COMPUTED_VALUE"""),"Semester 1")</f>
        <v>Semester 1</v>
      </c>
      <c r="L190" s="12" t="str">
        <f>IFERROR(__xludf.DUMMYFUNCTION("""COMPUTED_VALUE"""),"English")</f>
        <v>English</v>
      </c>
      <c r="M190" s="12" t="str">
        <f>IFERROR(__xludf.DUMMYFUNCTION("""COMPUTED_VALUE"""),"Not Applicable")</f>
        <v>Not Applicable</v>
      </c>
      <c r="N190" s="12" t="str">
        <f>IFERROR(__xludf.DUMMYFUNCTION("""COMPUTED_VALUE"""),"NA")</f>
        <v>NA</v>
      </c>
      <c r="O190" s="22" t="str">
        <f>IFERROR(__xludf.DUMMYFUNCTION("""COMPUTED_VALUE"""),"Not Applicable")</f>
        <v>Not Applicable</v>
      </c>
      <c r="P190" s="18" t="str">
        <f>IFERROR(__xludf.DUMMYFUNCTION("""COMPUTED_VALUE"""),"Postgraduate")</f>
        <v>Postgraduate</v>
      </c>
      <c r="Q190" s="19" t="str">
        <f>IFERROR(__xludf.DUMMYFUNCTION("""COMPUTED_VALUE"""),"")</f>
        <v/>
      </c>
      <c r="R190" s="20">
        <f>IFERROR(__xludf.DUMMYFUNCTION("""COMPUTED_VALUE"""),5.0)</f>
        <v>5</v>
      </c>
      <c r="S190" s="21" t="str">
        <f>IFERROR(__xludf.DUMMYFUNCTION("""COMPUTED_VALUE"""),"This course is designed to meet the needs of students who wish to develop a broad based understanding of planning and community development.  It will focus on the nature and purpose of planning and community development, the role of different stakeholders"&amp;" in the planning and community development process and the governance context within which different types of planning operate.  The course will use interdisciplinary knowledge and techniques in addressing environmental and social issues of concern to the"&amp;" community.  Within this context, it will explore issues facing planners and managers in delivering services and fulfilling community needs.  These needs will be discussed within the framework of sustainable development agenda.")</f>
        <v>This course is designed to meet the needs of students who wish to develop a broad based understanding of planning and community development.  It will focus on the nature and purpose of planning and community development, the role of different stakeholders in the planning and community development process and the governance context within which different types of planning operate.  The course will use interdisciplinary knowledge and techniques in addressing environmental and social issues of concern to the community.  Within this context, it will explore issues facing planners and managers in delivering services and fulfilling community needs.  These needs will be discussed within the framework of sustainable development agenda.</v>
      </c>
      <c r="T190" s="12"/>
      <c r="U190" s="12"/>
      <c r="V190" s="12"/>
      <c r="W190" s="12"/>
      <c r="X190" s="12"/>
      <c r="Y190" s="12"/>
      <c r="Z190" s="12"/>
      <c r="AA190" s="12"/>
      <c r="AB190" s="12"/>
      <c r="AC190" s="12"/>
    </row>
    <row r="191" ht="22.5" customHeight="1">
      <c r="A191" s="22">
        <f>IFERROR(__xludf.DUMMYFUNCTION("""COMPUTED_VALUE"""),190.0)</f>
        <v>190</v>
      </c>
      <c r="B191" s="12">
        <f>IFERROR(__xludf.DUMMYFUNCTION("""COMPUTED_VALUE"""),1190.0)</f>
        <v>1190</v>
      </c>
      <c r="C191" s="12" t="str">
        <f>IFERROR(__xludf.DUMMYFUNCTION("""COMPUTED_VALUE"""),"ISC1190")</f>
        <v>ISC1190</v>
      </c>
      <c r="D191" s="12" t="str">
        <f>IFERROR(__xludf.DUMMYFUNCTION("""COMPUTED_VALUE"""),"FEP")</f>
        <v>FEP</v>
      </c>
      <c r="E191" s="15" t="str">
        <f>IFERROR(__xludf.DUMMYFUNCTION("""COMPUTED_VALUE"""),"ECONOMICS &amp; ADMINISTRATION")</f>
        <v>ECONOMICS &amp; ADMINISTRATION</v>
      </c>
      <c r="F191" s="12" t="str">
        <f>IFERROR(__xludf.DUMMYFUNCTION("""COMPUTED_VALUE"""),"EQC7011")</f>
        <v>EQC7011</v>
      </c>
      <c r="G191" s="16" t="str">
        <f>IFERROR(__xludf.DUMMYFUNCTION("""COMPUTED_VALUE"""),"Applications of Demographic Techniques")</f>
        <v>Applications of Demographic Techniques</v>
      </c>
      <c r="H191" s="12" t="str">
        <f>IFERROR(__xludf.DUMMYFUNCTION("""COMPUTED_VALUE"""),"NIL")</f>
        <v>NIL</v>
      </c>
      <c r="I191" s="12">
        <f>IFERROR(__xludf.DUMMYFUNCTION("""COMPUTED_VALUE"""),3.0)</f>
        <v>3</v>
      </c>
      <c r="J191" s="18" t="str">
        <f>IFERROR(__xludf.DUMMYFUNCTION("""COMPUTED_VALUE"""),"Semester 1")</f>
        <v>Semester 1</v>
      </c>
      <c r="K191" s="12" t="str">
        <f>IFERROR(__xludf.DUMMYFUNCTION("""COMPUTED_VALUE"""),"Semester 1")</f>
        <v>Semester 1</v>
      </c>
      <c r="L191" s="12" t="str">
        <f>IFERROR(__xludf.DUMMYFUNCTION("""COMPUTED_VALUE"""),"English")</f>
        <v>English</v>
      </c>
      <c r="M191" s="12" t="str">
        <f>IFERROR(__xludf.DUMMYFUNCTION("""COMPUTED_VALUE"""),"Not Applicable")</f>
        <v>Not Applicable</v>
      </c>
      <c r="N191" s="12" t="str">
        <f>IFERROR(__xludf.DUMMYFUNCTION("""COMPUTED_VALUE"""),"NA")</f>
        <v>NA</v>
      </c>
      <c r="O191" s="22" t="str">
        <f>IFERROR(__xludf.DUMMYFUNCTION("""COMPUTED_VALUE"""),"Not Applicable")</f>
        <v>Not Applicable</v>
      </c>
      <c r="P191" s="18" t="str">
        <f>IFERROR(__xludf.DUMMYFUNCTION("""COMPUTED_VALUE"""),"Postgraduate")</f>
        <v>Postgraduate</v>
      </c>
      <c r="Q191" s="19" t="str">
        <f>IFERROR(__xludf.DUMMYFUNCTION("""COMPUTED_VALUE"""),"")</f>
        <v/>
      </c>
      <c r="R191" s="20">
        <f>IFERROR(__xludf.DUMMYFUNCTION("""COMPUTED_VALUE"""),5.0)</f>
        <v>5</v>
      </c>
      <c r="S191" s="21" t="str">
        <f>IFERROR(__xludf.DUMMYFUNCTION("""COMPUTED_VALUE"""),"The course is designed to introduce students to the importance of population studies, basic concepts of demography, sources of population data, demographic trends and structures of the world and Malaysia, factors affecting population changes and populatio"&amp;"n policies and programs.
The course focuses on demographic techniques including computation and interpretation of various demographic measures, standardization and decomposition, Lexis diagram, life table application and population projections. The applic"&amp;"ation of demographic data and techniques in various sectors, such as employment, education, housing, business, politics and planning for basic amenities will be illustrated.
")</f>
        <v>The course is designed to introduce students to the importance of population studies, basic concepts of demography, sources of population data, demographic trends and structures of the world and Malaysia, factors affecting population changes and population policies and programs.
The course focuses on demographic techniques including computation and interpretation of various demographic measures, standardization and decomposition, Lexis diagram, life table application and population projections. The application of demographic data and techniques in various sectors, such as employment, education, housing, business, politics and planning for basic amenities will be illustrated.
</v>
      </c>
      <c r="T191" s="12"/>
      <c r="U191" s="12"/>
      <c r="V191" s="12"/>
      <c r="W191" s="12"/>
      <c r="X191" s="12"/>
      <c r="Y191" s="12"/>
      <c r="Z191" s="12"/>
      <c r="AA191" s="12"/>
      <c r="AB191" s="12"/>
      <c r="AC191" s="12"/>
    </row>
    <row r="192" ht="22.5" customHeight="1">
      <c r="A192" s="22">
        <f>IFERROR(__xludf.DUMMYFUNCTION("""COMPUTED_VALUE"""),191.0)</f>
        <v>191</v>
      </c>
      <c r="B192" s="12">
        <f>IFERROR(__xludf.DUMMYFUNCTION("""COMPUTED_VALUE"""),1191.0)</f>
        <v>1191</v>
      </c>
      <c r="C192" s="12" t="str">
        <f>IFERROR(__xludf.DUMMYFUNCTION("""COMPUTED_VALUE"""),"ISC1191")</f>
        <v>ISC1191</v>
      </c>
      <c r="D192" s="12" t="str">
        <f>IFERROR(__xludf.DUMMYFUNCTION("""COMPUTED_VALUE"""),"FEP")</f>
        <v>FEP</v>
      </c>
      <c r="E192" s="15" t="str">
        <f>IFERROR(__xludf.DUMMYFUNCTION("""COMPUTED_VALUE"""),"ECONOMICS &amp; ADMINISTRATION")</f>
        <v>ECONOMICS &amp; ADMINISTRATION</v>
      </c>
      <c r="F192" s="12" t="str">
        <f>IFERROR(__xludf.DUMMYFUNCTION("""COMPUTED_VALUE"""),"EQC7013")</f>
        <v>EQC7013</v>
      </c>
      <c r="G192" s="16" t="str">
        <f>IFERROR(__xludf.DUMMYFUNCTION("""COMPUTED_VALUE"""),"Operations Research Methods")</f>
        <v>Operations Research Methods</v>
      </c>
      <c r="H192" s="12" t="str">
        <f>IFERROR(__xludf.DUMMYFUNCTION("""COMPUTED_VALUE"""),"NIL")</f>
        <v>NIL</v>
      </c>
      <c r="I192" s="12">
        <f>IFERROR(__xludf.DUMMYFUNCTION("""COMPUTED_VALUE"""),3.0)</f>
        <v>3</v>
      </c>
      <c r="J192" s="18" t="str">
        <f>IFERROR(__xludf.DUMMYFUNCTION("""COMPUTED_VALUE"""),"Semester 1")</f>
        <v>Semester 1</v>
      </c>
      <c r="K192" s="12" t="str">
        <f>IFERROR(__xludf.DUMMYFUNCTION("""COMPUTED_VALUE"""),"Semester 1")</f>
        <v>Semester 1</v>
      </c>
      <c r="L192" s="12" t="str">
        <f>IFERROR(__xludf.DUMMYFUNCTION("""COMPUTED_VALUE"""),"English")</f>
        <v>English</v>
      </c>
      <c r="M192" s="12" t="str">
        <f>IFERROR(__xludf.DUMMYFUNCTION("""COMPUTED_VALUE"""),"Not Applicable")</f>
        <v>Not Applicable</v>
      </c>
      <c r="N192" s="12" t="str">
        <f>IFERROR(__xludf.DUMMYFUNCTION("""COMPUTED_VALUE"""),"NA")</f>
        <v>NA</v>
      </c>
      <c r="O192" s="22" t="str">
        <f>IFERROR(__xludf.DUMMYFUNCTION("""COMPUTED_VALUE"""),"Not Applicable")</f>
        <v>Not Applicable</v>
      </c>
      <c r="P192" s="12" t="str">
        <f>IFERROR(__xludf.DUMMYFUNCTION("""COMPUTED_VALUE"""),"Postgraduate")</f>
        <v>Postgraduate</v>
      </c>
      <c r="Q192" s="19" t="str">
        <f>IFERROR(__xludf.DUMMYFUNCTION("""COMPUTED_VALUE"""),"")</f>
        <v/>
      </c>
      <c r="R192" s="20">
        <f>IFERROR(__xludf.DUMMYFUNCTION("""COMPUTED_VALUE"""),5.0)</f>
        <v>5</v>
      </c>
      <c r="S192" s="21" t="str">
        <f>IFERROR(__xludf.DUMMYFUNCTION("""COMPUTED_VALUE"""),"Operations Research, also referred to as Management Science, is a practical and scientific approach to problem solving utilizing quantitative techniques.  This course covers several analytical methods including linear programming, network analysis, projec"&amp;"t scheduling, decision analysis and waiting line analysis.  These methods can be used to analyse complex problems and improve decision making processes in industry, business and the public sector.")</f>
        <v>Operations Research, also referred to as Management Science, is a practical and scientific approach to problem solving utilizing quantitative techniques.  This course covers several analytical methods including linear programming, network analysis, project scheduling, decision analysis and waiting line analysis.  These methods can be used to analyse complex problems and improve decision making processes in industry, business and the public sector.</v>
      </c>
      <c r="T192" s="12"/>
      <c r="U192" s="12"/>
      <c r="V192" s="12"/>
      <c r="W192" s="12"/>
      <c r="X192" s="12"/>
      <c r="Y192" s="12"/>
      <c r="Z192" s="12"/>
      <c r="AA192" s="12"/>
      <c r="AB192" s="12"/>
      <c r="AC192" s="12"/>
    </row>
    <row r="193" ht="22.5" customHeight="1">
      <c r="A193" s="22">
        <f>IFERROR(__xludf.DUMMYFUNCTION("""COMPUTED_VALUE"""),192.0)</f>
        <v>192</v>
      </c>
      <c r="B193" s="12">
        <f>IFERROR(__xludf.DUMMYFUNCTION("""COMPUTED_VALUE"""),1192.0)</f>
        <v>1192</v>
      </c>
      <c r="C193" s="12" t="str">
        <f>IFERROR(__xludf.DUMMYFUNCTION("""COMPUTED_VALUE"""),"ISC1192")</f>
        <v>ISC1192</v>
      </c>
      <c r="D193" s="12" t="str">
        <f>IFERROR(__xludf.DUMMYFUNCTION("""COMPUTED_VALUE"""),"FEP")</f>
        <v>FEP</v>
      </c>
      <c r="E193" s="15" t="str">
        <f>IFERROR(__xludf.DUMMYFUNCTION("""COMPUTED_VALUE"""),"ECONOMICS &amp; ADMINISTRATION")</f>
        <v>ECONOMICS &amp; ADMINISTRATION</v>
      </c>
      <c r="F193" s="12" t="str">
        <f>IFERROR(__xludf.DUMMYFUNCTION("""COMPUTED_VALUE"""),"EQC7014")</f>
        <v>EQC7014</v>
      </c>
      <c r="G193" s="16" t="str">
        <f>IFERROR(__xludf.DUMMYFUNCTION("""COMPUTED_VALUE"""),"Applied Financial Econometrics")</f>
        <v>Applied Financial Econometrics</v>
      </c>
      <c r="H193" s="12" t="str">
        <f>IFERROR(__xludf.DUMMYFUNCTION("""COMPUTED_VALUE"""),"NIL")</f>
        <v>NIL</v>
      </c>
      <c r="I193" s="12">
        <f>IFERROR(__xludf.DUMMYFUNCTION("""COMPUTED_VALUE"""),3.0)</f>
        <v>3</v>
      </c>
      <c r="J193" s="12" t="str">
        <f>IFERROR(__xludf.DUMMYFUNCTION("""COMPUTED_VALUE"""),"Semester 1")</f>
        <v>Semester 1</v>
      </c>
      <c r="K193" s="12" t="str">
        <f>IFERROR(__xludf.DUMMYFUNCTION("""COMPUTED_VALUE"""),"Semester 1")</f>
        <v>Semester 1</v>
      </c>
      <c r="L193" s="12" t="str">
        <f>IFERROR(__xludf.DUMMYFUNCTION("""COMPUTED_VALUE"""),"English")</f>
        <v>English</v>
      </c>
      <c r="M193" s="18" t="str">
        <f>IFERROR(__xludf.DUMMYFUNCTION("""COMPUTED_VALUE"""),"Not Applicable")</f>
        <v>Not Applicable</v>
      </c>
      <c r="N193" s="12" t="str">
        <f>IFERROR(__xludf.DUMMYFUNCTION("""COMPUTED_VALUE"""),"NA")</f>
        <v>NA</v>
      </c>
      <c r="O193" s="12" t="str">
        <f>IFERROR(__xludf.DUMMYFUNCTION("""COMPUTED_VALUE"""),"Not Applicable")</f>
        <v>Not Applicable</v>
      </c>
      <c r="P193" s="12" t="str">
        <f>IFERROR(__xludf.DUMMYFUNCTION("""COMPUTED_VALUE"""),"Postgraduate")</f>
        <v>Postgraduate</v>
      </c>
      <c r="Q193" s="19" t="str">
        <f>IFERROR(__xludf.DUMMYFUNCTION("""COMPUTED_VALUE"""),"")</f>
        <v/>
      </c>
      <c r="R193" s="20">
        <f>IFERROR(__xludf.DUMMYFUNCTION("""COMPUTED_VALUE"""),5.0)</f>
        <v>5</v>
      </c>
      <c r="S193" s="21" t="str">
        <f>IFERROR(__xludf.DUMMYFUNCTION("""COMPUTED_VALUE"""),"The course introduces the methods of construction of stock market indices, computation of returns with adjustment for capital changes and estimation of betas. Tests of market efficiency and estimation of selected financial models are discussed. The capita"&amp;"l asset pricing model is applied for analyzing the ability of market timing and stock selectivity. Spurious regressions and stochastic processes are introduced. The importance of data stationarity and order of integration for financial data is explained. "&amp;"VAR modelling, impulse response function, variance decomposition, causality, cointegration and error correction mechanism are discussed in the context of financial models. Calendar anomalies and methods for modelling volatility in financial data, such as "&amp;"ARCH &amp; GARCH, are discussed.")</f>
        <v>The course introduces the methods of construction of stock market indices, computation of returns with adjustment for capital changes and estimation of betas. Tests of market efficiency and estimation of selected financial models are discussed. The capital asset pricing model is applied for analyzing the ability of market timing and stock selectivity. Spurious regressions and stochastic processes are introduced. The importance of data stationarity and order of integration for financial data is explained. VAR modelling, impulse response function, variance decomposition, causality, cointegration and error correction mechanism are discussed in the context of financial models. Calendar anomalies and methods for modelling volatility in financial data, such as ARCH &amp; GARCH, are discussed.</v>
      </c>
      <c r="T193" s="12"/>
      <c r="U193" s="12"/>
      <c r="V193" s="12"/>
      <c r="W193" s="12"/>
      <c r="X193" s="12"/>
      <c r="Y193" s="12"/>
      <c r="Z193" s="12"/>
      <c r="AA193" s="12"/>
      <c r="AB193" s="12"/>
      <c r="AC193" s="12"/>
    </row>
    <row r="194" ht="22.5" customHeight="1">
      <c r="A194" s="22">
        <f>IFERROR(__xludf.DUMMYFUNCTION("""COMPUTED_VALUE"""),193.0)</f>
        <v>193</v>
      </c>
      <c r="B194" s="12">
        <f>IFERROR(__xludf.DUMMYFUNCTION("""COMPUTED_VALUE"""),1193.0)</f>
        <v>1193</v>
      </c>
      <c r="C194" s="12" t="str">
        <f>IFERROR(__xludf.DUMMYFUNCTION("""COMPUTED_VALUE"""),"ISC1193")</f>
        <v>ISC1193</v>
      </c>
      <c r="D194" s="12" t="str">
        <f>IFERROR(__xludf.DUMMYFUNCTION("""COMPUTED_VALUE"""),"FEP")</f>
        <v>FEP</v>
      </c>
      <c r="E194" s="15" t="str">
        <f>IFERROR(__xludf.DUMMYFUNCTION("""COMPUTED_VALUE"""),"ECONOMICS &amp; ADMINISTRATION")</f>
        <v>ECONOMICS &amp; ADMINISTRATION</v>
      </c>
      <c r="F194" s="12" t="str">
        <f>IFERROR(__xludf.DUMMYFUNCTION("""COMPUTED_VALUE"""),"EQC7016")</f>
        <v>EQC7016</v>
      </c>
      <c r="G194" s="16" t="str">
        <f>IFERROR(__xludf.DUMMYFUNCTION("""COMPUTED_VALUE"""),"Statistical Methods for Quality Management")</f>
        <v>Statistical Methods for Quality Management</v>
      </c>
      <c r="H194" s="12" t="str">
        <f>IFERROR(__xludf.DUMMYFUNCTION("""COMPUTED_VALUE"""),"NIL")</f>
        <v>NIL</v>
      </c>
      <c r="I194" s="12">
        <f>IFERROR(__xludf.DUMMYFUNCTION("""COMPUTED_VALUE"""),3.0)</f>
        <v>3</v>
      </c>
      <c r="J194" s="12" t="str">
        <f>IFERROR(__xludf.DUMMYFUNCTION("""COMPUTED_VALUE"""),"Semester 1")</f>
        <v>Semester 1</v>
      </c>
      <c r="K194" s="12" t="str">
        <f>IFERROR(__xludf.DUMMYFUNCTION("""COMPUTED_VALUE"""),"Semester 1")</f>
        <v>Semester 1</v>
      </c>
      <c r="L194" s="12" t="str">
        <f>IFERROR(__xludf.DUMMYFUNCTION("""COMPUTED_VALUE"""),"English")</f>
        <v>English</v>
      </c>
      <c r="M194" s="18" t="str">
        <f>IFERROR(__xludf.DUMMYFUNCTION("""COMPUTED_VALUE"""),"Not Applicable")</f>
        <v>Not Applicable</v>
      </c>
      <c r="N194" s="12" t="str">
        <f>IFERROR(__xludf.DUMMYFUNCTION("""COMPUTED_VALUE"""),"NA")</f>
        <v>NA</v>
      </c>
      <c r="O194" s="12" t="str">
        <f>IFERROR(__xludf.DUMMYFUNCTION("""COMPUTED_VALUE"""),"Not Applicable")</f>
        <v>Not Applicable</v>
      </c>
      <c r="P194" s="12" t="str">
        <f>IFERROR(__xludf.DUMMYFUNCTION("""COMPUTED_VALUE"""),"Postgraduate")</f>
        <v>Postgraduate</v>
      </c>
      <c r="Q194" s="19" t="str">
        <f>IFERROR(__xludf.DUMMYFUNCTION("""COMPUTED_VALUE"""),"")</f>
        <v/>
      </c>
      <c r="R194" s="20">
        <f>IFERROR(__xludf.DUMMYFUNCTION("""COMPUTED_VALUE"""),5.0)</f>
        <v>5</v>
      </c>
      <c r="S194" s="21" t="str">
        <f>IFERROR(__xludf.DUMMYFUNCTION("""COMPUTED_VALUE"""),"This course exposes students to basic concepts of quality and the roles of statistical methods in understanding and managing quality of processes and products. Statistical software is utilized in understanding process and product quality characteristics. "&amp;"The topics covered include Statistical Thinking in Quality Improvement, Statistical Process Control, Multivariate Methods for Quality Improvement, Principles of Six Sigma.")</f>
        <v>This course exposes students to basic concepts of quality and the roles of statistical methods in understanding and managing quality of processes and products. Statistical software is utilized in understanding process and product quality characteristics. The topics covered include Statistical Thinking in Quality Improvement, Statistical Process Control, Multivariate Methods for Quality Improvement, Principles of Six Sigma.</v>
      </c>
      <c r="T194" s="12"/>
      <c r="U194" s="12"/>
      <c r="V194" s="12"/>
      <c r="W194" s="12"/>
      <c r="X194" s="12"/>
      <c r="Y194" s="12"/>
      <c r="Z194" s="12"/>
      <c r="AA194" s="12"/>
      <c r="AB194" s="12"/>
      <c r="AC194" s="12"/>
    </row>
    <row r="195" ht="22.5" customHeight="1">
      <c r="A195" s="22">
        <f>IFERROR(__xludf.DUMMYFUNCTION("""COMPUTED_VALUE"""),194.0)</f>
        <v>194</v>
      </c>
      <c r="B195" s="12">
        <f>IFERROR(__xludf.DUMMYFUNCTION("""COMPUTED_VALUE"""),1194.0)</f>
        <v>1194</v>
      </c>
      <c r="C195" s="12" t="str">
        <f>IFERROR(__xludf.DUMMYFUNCTION("""COMPUTED_VALUE"""),"ISC1194")</f>
        <v>ISC1194</v>
      </c>
      <c r="D195" s="18" t="str">
        <f>IFERROR(__xludf.DUMMYFUNCTION("""COMPUTED_VALUE"""),"FEP")</f>
        <v>FEP</v>
      </c>
      <c r="E195" s="15" t="str">
        <f>IFERROR(__xludf.DUMMYFUNCTION("""COMPUTED_VALUE"""),"ECONOMICS &amp; ADMINISTRATION")</f>
        <v>ECONOMICS &amp; ADMINISTRATION</v>
      </c>
      <c r="F195" s="12" t="str">
        <f>IFERROR(__xludf.DUMMYFUNCTION("""COMPUTED_VALUE"""),"EQD7005")</f>
        <v>EQD7005</v>
      </c>
      <c r="G195" s="16" t="str">
        <f>IFERROR(__xludf.DUMMYFUNCTION("""COMPUTED_VALUE"""),"Poverty and Inequality")</f>
        <v>Poverty and Inequality</v>
      </c>
      <c r="H195" s="12" t="str">
        <f>IFERROR(__xludf.DUMMYFUNCTION("""COMPUTED_VALUE"""),"NIL")</f>
        <v>NIL</v>
      </c>
      <c r="I195" s="12">
        <f>IFERROR(__xludf.DUMMYFUNCTION("""COMPUTED_VALUE"""),3.0)</f>
        <v>3</v>
      </c>
      <c r="J195" s="12" t="str">
        <f>IFERROR(__xludf.DUMMYFUNCTION("""COMPUTED_VALUE"""),"Semester 1")</f>
        <v>Semester 1</v>
      </c>
      <c r="K195" s="12" t="str">
        <f>IFERROR(__xludf.DUMMYFUNCTION("""COMPUTED_VALUE"""),"Semester 1")</f>
        <v>Semester 1</v>
      </c>
      <c r="L195" s="12" t="str">
        <f>IFERROR(__xludf.DUMMYFUNCTION("""COMPUTED_VALUE"""),"English")</f>
        <v>English</v>
      </c>
      <c r="M195" s="12" t="str">
        <f>IFERROR(__xludf.DUMMYFUNCTION("""COMPUTED_VALUE"""),"Not Applicable")</f>
        <v>Not Applicable</v>
      </c>
      <c r="N195" s="12" t="str">
        <f>IFERROR(__xludf.DUMMYFUNCTION("""COMPUTED_VALUE"""),"NA")</f>
        <v>NA</v>
      </c>
      <c r="O195" s="22" t="str">
        <f>IFERROR(__xludf.DUMMYFUNCTION("""COMPUTED_VALUE"""),"Not Applicable")</f>
        <v>Not Applicable</v>
      </c>
      <c r="P195" s="12" t="str">
        <f>IFERROR(__xludf.DUMMYFUNCTION("""COMPUTED_VALUE"""),"Postgraduate")</f>
        <v>Postgraduate</v>
      </c>
      <c r="Q195" s="19" t="str">
        <f>IFERROR(__xludf.DUMMYFUNCTION("""COMPUTED_VALUE"""),"")</f>
        <v/>
      </c>
      <c r="R195" s="20">
        <f>IFERROR(__xludf.DUMMYFUNCTION("""COMPUTED_VALUE"""),5.0)</f>
        <v>5</v>
      </c>
      <c r="S195" s="21" t="str">
        <f>IFERROR(__xludf.DUMMYFUNCTION("""COMPUTED_VALUE"""),"This course will cover the concepts, policies and socioeconomic outcomes related to poverty and distribution, particularly in developing economies. We will critically consider established and current works studying the meanings and causes of deprivation a"&amp;"nd disparity, trends and patterns of poverty and inequality, and policy options for solving these fundamental problems. Our approach will be inter-disciplinary and oriented to real world situations.")</f>
        <v>This course will cover the concepts, policies and socioeconomic outcomes related to poverty and distribution, particularly in developing economies. We will critically consider established and current works studying the meanings and causes of deprivation and disparity, trends and patterns of poverty and inequality, and policy options for solving these fundamental problems. Our approach will be inter-disciplinary and oriented to real world situations.</v>
      </c>
      <c r="T195" s="12"/>
      <c r="U195" s="12"/>
      <c r="V195" s="12"/>
      <c r="W195" s="12"/>
      <c r="X195" s="12"/>
      <c r="Y195" s="12"/>
      <c r="Z195" s="12"/>
      <c r="AA195" s="12"/>
      <c r="AB195" s="12"/>
      <c r="AC195" s="12"/>
    </row>
    <row r="196" ht="22.5" customHeight="1">
      <c r="A196" s="22">
        <f>IFERROR(__xludf.DUMMYFUNCTION("""COMPUTED_VALUE"""),195.0)</f>
        <v>195</v>
      </c>
      <c r="B196" s="12">
        <f>IFERROR(__xludf.DUMMYFUNCTION("""COMPUTED_VALUE"""),1195.0)</f>
        <v>1195</v>
      </c>
      <c r="C196" s="12" t="str">
        <f>IFERROR(__xludf.DUMMYFUNCTION("""COMPUTED_VALUE"""),"ISC1195")</f>
        <v>ISC1195</v>
      </c>
      <c r="D196" s="18" t="str">
        <f>IFERROR(__xludf.DUMMYFUNCTION("""COMPUTED_VALUE"""),"FEP")</f>
        <v>FEP</v>
      </c>
      <c r="E196" s="15" t="str">
        <f>IFERROR(__xludf.DUMMYFUNCTION("""COMPUTED_VALUE"""),"ECONOMICS &amp; ADMINISTRATION")</f>
        <v>ECONOMICS &amp; ADMINISTRATION</v>
      </c>
      <c r="F196" s="12" t="str">
        <f>IFERROR(__xludf.DUMMYFUNCTION("""COMPUTED_VALUE"""),"EQD7007")</f>
        <v>EQD7007</v>
      </c>
      <c r="G196" s="16" t="str">
        <f>IFERROR(__xludf.DUMMYFUNCTION("""COMPUTED_VALUE"""),"Entrepreneurship and Development")</f>
        <v>Entrepreneurship and Development</v>
      </c>
      <c r="H196" s="12" t="str">
        <f>IFERROR(__xludf.DUMMYFUNCTION("""COMPUTED_VALUE"""),"NIL")</f>
        <v>NIL</v>
      </c>
      <c r="I196" s="12">
        <f>IFERROR(__xludf.DUMMYFUNCTION("""COMPUTED_VALUE"""),3.0)</f>
        <v>3</v>
      </c>
      <c r="J196" s="12" t="str">
        <f>IFERROR(__xludf.DUMMYFUNCTION("""COMPUTED_VALUE"""),"Semester 1")</f>
        <v>Semester 1</v>
      </c>
      <c r="K196" s="12" t="str">
        <f>IFERROR(__xludf.DUMMYFUNCTION("""COMPUTED_VALUE"""),"Semester 1")</f>
        <v>Semester 1</v>
      </c>
      <c r="L196" s="12" t="str">
        <f>IFERROR(__xludf.DUMMYFUNCTION("""COMPUTED_VALUE"""),"English")</f>
        <v>English</v>
      </c>
      <c r="M196" s="12" t="str">
        <f>IFERROR(__xludf.DUMMYFUNCTION("""COMPUTED_VALUE"""),"Not Applicable")</f>
        <v>Not Applicable</v>
      </c>
      <c r="N196" s="18" t="str">
        <f>IFERROR(__xludf.DUMMYFUNCTION("""COMPUTED_VALUE"""),"NA")</f>
        <v>NA</v>
      </c>
      <c r="O196" s="22" t="str">
        <f>IFERROR(__xludf.DUMMYFUNCTION("""COMPUTED_VALUE"""),"Not Applicable")</f>
        <v>Not Applicable</v>
      </c>
      <c r="P196" s="12" t="str">
        <f>IFERROR(__xludf.DUMMYFUNCTION("""COMPUTED_VALUE"""),"Postgraduate")</f>
        <v>Postgraduate</v>
      </c>
      <c r="Q196" s="19" t="str">
        <f>IFERROR(__xludf.DUMMYFUNCTION("""COMPUTED_VALUE"""),"")</f>
        <v/>
      </c>
      <c r="R196" s="20">
        <f>IFERROR(__xludf.DUMMYFUNCTION("""COMPUTED_VALUE"""),5.0)</f>
        <v>5</v>
      </c>
      <c r="S196" s="21" t="str">
        <f>IFERROR(__xludf.DUMMYFUNCTION("""COMPUTED_VALUE"""),"This course will explore and. the centrality of organisational behaviour to understanding organisational functioning, focusing particularly on individual and group/team level and understand human behaviour in organisations via the disciplinary bases of ps"&amp;"ychology and sociology.  
The perspectives covered in this course includes understanding individual differences, perceptions and attributions, fostering learning and reinforcement, motivation in the workplace, team and leadership behaviour  and studies on"&amp;" organizational design, change and development.
")</f>
        <v>This course will explore and. the centrality of organisational behaviour to understanding organisational functioning, focusing particularly on individual and group/team level and understand human behaviour in organisations via the disciplinary bases of psychology and sociology.  
The perspectives covered in this course includes understanding individual differences, perceptions and attributions, fostering learning and reinforcement, motivation in the workplace, team and leadership behaviour  and studies on organizational design, change and development.
</v>
      </c>
      <c r="T196" s="12"/>
      <c r="U196" s="12"/>
      <c r="V196" s="12"/>
      <c r="W196" s="12"/>
      <c r="X196" s="12"/>
      <c r="Y196" s="12"/>
      <c r="Z196" s="12"/>
      <c r="AA196" s="12"/>
      <c r="AB196" s="12"/>
      <c r="AC196" s="12"/>
    </row>
    <row r="197" ht="22.5" customHeight="1">
      <c r="A197" s="22">
        <f>IFERROR(__xludf.DUMMYFUNCTION("""COMPUTED_VALUE"""),196.0)</f>
        <v>196</v>
      </c>
      <c r="B197" s="12">
        <f>IFERROR(__xludf.DUMMYFUNCTION("""COMPUTED_VALUE"""),1196.0)</f>
        <v>1196</v>
      </c>
      <c r="C197" s="12" t="str">
        <f>IFERROR(__xludf.DUMMYFUNCTION("""COMPUTED_VALUE"""),"ISC1196")</f>
        <v>ISC1196</v>
      </c>
      <c r="D197" s="18" t="str">
        <f>IFERROR(__xludf.DUMMYFUNCTION("""COMPUTED_VALUE"""),"FEP")</f>
        <v>FEP</v>
      </c>
      <c r="E197" s="15" t="str">
        <f>IFERROR(__xludf.DUMMYFUNCTION("""COMPUTED_VALUE"""),"ECONOMICS &amp; ADMINISTRATION")</f>
        <v>ECONOMICS &amp; ADMINISTRATION</v>
      </c>
      <c r="F197" s="12" t="str">
        <f>IFERROR(__xludf.DUMMYFUNCTION("""COMPUTED_VALUE"""),"EQA7007")</f>
        <v>EQA7007</v>
      </c>
      <c r="G197" s="16" t="str">
        <f>IFERROR(__xludf.DUMMYFUNCTION("""COMPUTED_VALUE"""),"Applied Macroeconomics")</f>
        <v>Applied Macroeconomics</v>
      </c>
      <c r="H197" s="12" t="str">
        <f>IFERROR(__xludf.DUMMYFUNCTION("""COMPUTED_VALUE"""),"NIL")</f>
        <v>NIL</v>
      </c>
      <c r="I197" s="12">
        <f>IFERROR(__xludf.DUMMYFUNCTION("""COMPUTED_VALUE"""),3.0)</f>
        <v>3</v>
      </c>
      <c r="J197" s="12" t="str">
        <f>IFERROR(__xludf.DUMMYFUNCTION("""COMPUTED_VALUE"""),"Semester 2")</f>
        <v>Semester 2</v>
      </c>
      <c r="K197" s="12" t="str">
        <f>IFERROR(__xludf.DUMMYFUNCTION("""COMPUTED_VALUE"""),"Semester 2")</f>
        <v>Semester 2</v>
      </c>
      <c r="L197" s="12" t="str">
        <f>IFERROR(__xludf.DUMMYFUNCTION("""COMPUTED_VALUE"""),"English")</f>
        <v>English</v>
      </c>
      <c r="M197" s="12" t="str">
        <f>IFERROR(__xludf.DUMMYFUNCTION("""COMPUTED_VALUE"""),"Not Applicable")</f>
        <v>Not Applicable</v>
      </c>
      <c r="N197" s="18" t="str">
        <f>IFERROR(__xludf.DUMMYFUNCTION("""COMPUTED_VALUE"""),"NA")</f>
        <v>NA</v>
      </c>
      <c r="O197" s="22" t="str">
        <f>IFERROR(__xludf.DUMMYFUNCTION("""COMPUTED_VALUE"""),"Not Applicable")</f>
        <v>Not Applicable</v>
      </c>
      <c r="P197" s="12" t="str">
        <f>IFERROR(__xludf.DUMMYFUNCTION("""COMPUTED_VALUE"""),"Postgraduate")</f>
        <v>Postgraduate</v>
      </c>
      <c r="Q197" s="19" t="str">
        <f>IFERROR(__xludf.DUMMYFUNCTION("""COMPUTED_VALUE"""),"")</f>
        <v/>
      </c>
      <c r="R197" s="20">
        <f>IFERROR(__xludf.DUMMYFUNCTION("""COMPUTED_VALUE"""),5.0)</f>
        <v>5</v>
      </c>
      <c r="S197" s="21" t="str">
        <f>IFERROR(__xludf.DUMMYFUNCTION("""COMPUTED_VALUE"""),"This course aims to deepen the knowledge of macroeconomics in empirical analyses.  First, the understanding of the application of economic theories and principles to real world situations with the desired aim of predicting potential outcomes is explored. "&amp;"The use of applied macroeconomics is analytically reviewed and macroeconomic instabilities are explored.  Finally, policy issues related to modern macroeconomic problems are discussed.")</f>
        <v>This course aims to deepen the knowledge of macroeconomics in empirical analyses.  First, the understanding of the application of economic theories and principles to real world situations with the desired aim of predicting potential outcomes is explored. The use of applied macroeconomics is analytically reviewed and macroeconomic instabilities are explored.  Finally, policy issues related to modern macroeconomic problems are discussed.</v>
      </c>
      <c r="T197" s="12"/>
      <c r="U197" s="12"/>
      <c r="V197" s="12"/>
      <c r="W197" s="12"/>
      <c r="X197" s="12"/>
      <c r="Y197" s="12"/>
      <c r="Z197" s="12"/>
      <c r="AA197" s="12"/>
      <c r="AB197" s="12"/>
      <c r="AC197" s="12"/>
    </row>
    <row r="198" ht="22.5" customHeight="1">
      <c r="A198" s="22">
        <f>IFERROR(__xludf.DUMMYFUNCTION("""COMPUTED_VALUE"""),197.0)</f>
        <v>197</v>
      </c>
      <c r="B198" s="12">
        <f>IFERROR(__xludf.DUMMYFUNCTION("""COMPUTED_VALUE"""),1197.0)</f>
        <v>1197</v>
      </c>
      <c r="C198" s="12" t="str">
        <f>IFERROR(__xludf.DUMMYFUNCTION("""COMPUTED_VALUE"""),"ISC1197")</f>
        <v>ISC1197</v>
      </c>
      <c r="D198" s="18" t="str">
        <f>IFERROR(__xludf.DUMMYFUNCTION("""COMPUTED_VALUE"""),"FEP")</f>
        <v>FEP</v>
      </c>
      <c r="E198" s="15" t="str">
        <f>IFERROR(__xludf.DUMMYFUNCTION("""COMPUTED_VALUE"""),"ECONOMICS &amp; ADMINISTRATION")</f>
        <v>ECONOMICS &amp; ADMINISTRATION</v>
      </c>
      <c r="F198" s="12" t="str">
        <f>IFERROR(__xludf.DUMMYFUNCTION("""COMPUTED_VALUE"""),"EQA7009")</f>
        <v>EQA7009</v>
      </c>
      <c r="G198" s="16" t="str">
        <f>IFERROR(__xludf.DUMMYFUNCTION("""COMPUTED_VALUE"""),"PUBLIC ECONOMICS")</f>
        <v>PUBLIC ECONOMICS</v>
      </c>
      <c r="H198" s="12" t="str">
        <f>IFERROR(__xludf.DUMMYFUNCTION("""COMPUTED_VALUE"""),"NIL")</f>
        <v>NIL</v>
      </c>
      <c r="I198" s="12">
        <f>IFERROR(__xludf.DUMMYFUNCTION("""COMPUTED_VALUE"""),3.0)</f>
        <v>3</v>
      </c>
      <c r="J198" s="12" t="str">
        <f>IFERROR(__xludf.DUMMYFUNCTION("""COMPUTED_VALUE"""),"Semester 2")</f>
        <v>Semester 2</v>
      </c>
      <c r="K198" s="12" t="str">
        <f>IFERROR(__xludf.DUMMYFUNCTION("""COMPUTED_VALUE"""),"Semester 2")</f>
        <v>Semester 2</v>
      </c>
      <c r="L198" s="12" t="str">
        <f>IFERROR(__xludf.DUMMYFUNCTION("""COMPUTED_VALUE"""),"English")</f>
        <v>English</v>
      </c>
      <c r="M198" s="12" t="str">
        <f>IFERROR(__xludf.DUMMYFUNCTION("""COMPUTED_VALUE"""),"Not Applicable")</f>
        <v>Not Applicable</v>
      </c>
      <c r="N198" s="18" t="str">
        <f>IFERROR(__xludf.DUMMYFUNCTION("""COMPUTED_VALUE"""),"NA")</f>
        <v>NA</v>
      </c>
      <c r="O198" s="22" t="str">
        <f>IFERROR(__xludf.DUMMYFUNCTION("""COMPUTED_VALUE"""),"Not Applicable")</f>
        <v>Not Applicable</v>
      </c>
      <c r="P198" s="12" t="str">
        <f>IFERROR(__xludf.DUMMYFUNCTION("""COMPUTED_VALUE"""),"Postgraduate")</f>
        <v>Postgraduate</v>
      </c>
      <c r="Q198" s="19" t="str">
        <f>IFERROR(__xludf.DUMMYFUNCTION("""COMPUTED_VALUE"""),"")</f>
        <v/>
      </c>
      <c r="R198" s="20">
        <f>IFERROR(__xludf.DUMMYFUNCTION("""COMPUTED_VALUE"""),5.0)</f>
        <v>5</v>
      </c>
      <c r="S198" s="21" t="str">
        <f>IFERROR(__xludf.DUMMYFUNCTION("""COMPUTED_VALUE"""),"The course covers the theoretical arguments and substantive issues, illustrated with empirical data, concerning policy problems involving the use of tax and expenditure measures. While looking at the vast array of fiscal institutions - tax systems, expend"&amp;"iture programmes, budget procedures, stabilization instruments, debt issues - the way fiscal functions are divided among levels of government is also focused upon. This leads to a discussion of fiscal federalism, including the pattern of federal support, "&amp;"the position of state finances, the emergence of regional problems, the system of intergovernmental grants, the assignment of taxing powers and borrowing powers, the problems of fiscal imbalance, interjurisdictional spillovers and other related issues suc"&amp;"h as the distributive justice problem and the public choice option.")</f>
        <v>The course covers the theoretical arguments and substantive issues, illustrated with empirical data, concerning policy problems involving the use of tax and expenditure measures. While looking at the vast array of fiscal institutions - tax systems, expenditure programmes, budget procedures, stabilization instruments, debt issues - the way fiscal functions are divided among levels of government is also focused upon. This leads to a discussion of fiscal federalism, including the pattern of federal support, the position of state finances, the emergence of regional problems, the system of intergovernmental grants, the assignment of taxing powers and borrowing powers, the problems of fiscal imbalance, interjurisdictional spillovers and other related issues such as the distributive justice problem and the public choice option.</v>
      </c>
      <c r="T198" s="12"/>
      <c r="U198" s="12"/>
      <c r="V198" s="12"/>
      <c r="W198" s="12"/>
      <c r="X198" s="12"/>
      <c r="Y198" s="12"/>
      <c r="Z198" s="12"/>
      <c r="AA198" s="12"/>
      <c r="AB198" s="12"/>
      <c r="AC198" s="12"/>
    </row>
    <row r="199" ht="22.5" customHeight="1">
      <c r="A199" s="22">
        <f>IFERROR(__xludf.DUMMYFUNCTION("""COMPUTED_VALUE"""),198.0)</f>
        <v>198</v>
      </c>
      <c r="B199" s="12">
        <f>IFERROR(__xludf.DUMMYFUNCTION("""COMPUTED_VALUE"""),1198.0)</f>
        <v>1198</v>
      </c>
      <c r="C199" s="12" t="str">
        <f>IFERROR(__xludf.DUMMYFUNCTION("""COMPUTED_VALUE"""),"ISC1198")</f>
        <v>ISC1198</v>
      </c>
      <c r="D199" s="18" t="str">
        <f>IFERROR(__xludf.DUMMYFUNCTION("""COMPUTED_VALUE"""),"FEP")</f>
        <v>FEP</v>
      </c>
      <c r="E199" s="15" t="str">
        <f>IFERROR(__xludf.DUMMYFUNCTION("""COMPUTED_VALUE"""),"ECONOMICS &amp; ADMINISTRATION")</f>
        <v>ECONOMICS &amp; ADMINISTRATION</v>
      </c>
      <c r="F199" s="12" t="str">
        <f>IFERROR(__xludf.DUMMYFUNCTION("""COMPUTED_VALUE"""),"EQA7010")</f>
        <v>EQA7010</v>
      </c>
      <c r="G199" s="16" t="str">
        <f>IFERROR(__xludf.DUMMYFUNCTION("""COMPUTED_VALUE"""),"International Trade and Environment")</f>
        <v>International Trade and Environment</v>
      </c>
      <c r="H199" s="12" t="str">
        <f>IFERROR(__xludf.DUMMYFUNCTION("""COMPUTED_VALUE"""),"NIL")</f>
        <v>NIL</v>
      </c>
      <c r="I199" s="12">
        <f>IFERROR(__xludf.DUMMYFUNCTION("""COMPUTED_VALUE"""),3.0)</f>
        <v>3</v>
      </c>
      <c r="J199" s="12" t="str">
        <f>IFERROR(__xludf.DUMMYFUNCTION("""COMPUTED_VALUE"""),"Semester 2")</f>
        <v>Semester 2</v>
      </c>
      <c r="K199" s="12" t="str">
        <f>IFERROR(__xludf.DUMMYFUNCTION("""COMPUTED_VALUE"""),"Semester 2")</f>
        <v>Semester 2</v>
      </c>
      <c r="L199" s="12" t="str">
        <f>IFERROR(__xludf.DUMMYFUNCTION("""COMPUTED_VALUE"""),"English")</f>
        <v>English</v>
      </c>
      <c r="M199" s="12" t="str">
        <f>IFERROR(__xludf.DUMMYFUNCTION("""COMPUTED_VALUE"""),"Not Applicable")</f>
        <v>Not Applicable</v>
      </c>
      <c r="N199" s="18" t="str">
        <f>IFERROR(__xludf.DUMMYFUNCTION("""COMPUTED_VALUE"""),"NA")</f>
        <v>NA</v>
      </c>
      <c r="O199" s="22" t="str">
        <f>IFERROR(__xludf.DUMMYFUNCTION("""COMPUTED_VALUE"""),"Not Applicable")</f>
        <v>Not Applicable</v>
      </c>
      <c r="P199" s="12" t="str">
        <f>IFERROR(__xludf.DUMMYFUNCTION("""COMPUTED_VALUE"""),"Postgraduate")</f>
        <v>Postgraduate</v>
      </c>
      <c r="Q199" s="19" t="str">
        <f>IFERROR(__xludf.DUMMYFUNCTION("""COMPUTED_VALUE"""),"")</f>
        <v/>
      </c>
      <c r="R199" s="20">
        <f>IFERROR(__xludf.DUMMYFUNCTION("""COMPUTED_VALUE"""),5.0)</f>
        <v>5</v>
      </c>
      <c r="S199" s="21" t="str">
        <f>IFERROR(__xludf.DUMMYFUNCTION("""COMPUTED_VALUE"""),"This course will focus on both theory and empirical work to examine the effect of environment regulation on trade flows. A simple economic model based on the partial and general equilibrium framework will be developed to measure the relationship between e"&amp;"nvironmental regulation and international trade. This course address such question as ; What is the real evidence for trade-environmental disputes? What are the key issues for each producing industry, especially the resource based sectors. How does green "&amp;"marketing, eco-labelling and green standard operation such as ISO 1400 resolve some of the conflicts between trade and the environment.")</f>
        <v>This course will focus on both theory and empirical work to examine the effect of environment regulation on trade flows. A simple economic model based on the partial and general equilibrium framework will be developed to measure the relationship between environmental regulation and international trade. This course address such question as ; What is the real evidence for trade-environmental disputes? What are the key issues for each producing industry, especially the resource based sectors. How does green marketing, eco-labelling and green standard operation such as ISO 1400 resolve some of the conflicts between trade and the environment.</v>
      </c>
      <c r="T199" s="12"/>
      <c r="U199" s="12"/>
      <c r="V199" s="12"/>
      <c r="W199" s="12"/>
      <c r="X199" s="12"/>
      <c r="Y199" s="12"/>
      <c r="Z199" s="12"/>
      <c r="AA199" s="12"/>
      <c r="AB199" s="12"/>
      <c r="AC199" s="12"/>
    </row>
    <row r="200" ht="22.5" customHeight="1">
      <c r="A200" s="22">
        <f>IFERROR(__xludf.DUMMYFUNCTION("""COMPUTED_VALUE"""),199.0)</f>
        <v>199</v>
      </c>
      <c r="B200" s="12">
        <f>IFERROR(__xludf.DUMMYFUNCTION("""COMPUTED_VALUE"""),1199.0)</f>
        <v>1199</v>
      </c>
      <c r="C200" s="12" t="str">
        <f>IFERROR(__xludf.DUMMYFUNCTION("""COMPUTED_VALUE"""),"ISC1199")</f>
        <v>ISC1199</v>
      </c>
      <c r="D200" s="18" t="str">
        <f>IFERROR(__xludf.DUMMYFUNCTION("""COMPUTED_VALUE"""),"FEP")</f>
        <v>FEP</v>
      </c>
      <c r="E200" s="15" t="str">
        <f>IFERROR(__xludf.DUMMYFUNCTION("""COMPUTED_VALUE"""),"ECONOMICS &amp; ADMINISTRATION")</f>
        <v>ECONOMICS &amp; ADMINISTRATION</v>
      </c>
      <c r="F200" s="12" t="str">
        <f>IFERROR(__xludf.DUMMYFUNCTION("""COMPUTED_VALUE"""),"EQA7012")</f>
        <v>EQA7012</v>
      </c>
      <c r="G200" s="16" t="str">
        <f>IFERROR(__xludf.DUMMYFUNCTION("""COMPUTED_VALUE"""),"Issues in Economic Analysis")</f>
        <v>Issues in Economic Analysis</v>
      </c>
      <c r="H200" s="12" t="str">
        <f>IFERROR(__xludf.DUMMYFUNCTION("""COMPUTED_VALUE"""),"NIL")</f>
        <v>NIL</v>
      </c>
      <c r="I200" s="12">
        <f>IFERROR(__xludf.DUMMYFUNCTION("""COMPUTED_VALUE"""),3.0)</f>
        <v>3</v>
      </c>
      <c r="J200" s="12" t="str">
        <f>IFERROR(__xludf.DUMMYFUNCTION("""COMPUTED_VALUE"""),"Semester 2")</f>
        <v>Semester 2</v>
      </c>
      <c r="K200" s="12" t="str">
        <f>IFERROR(__xludf.DUMMYFUNCTION("""COMPUTED_VALUE"""),"Semester 2")</f>
        <v>Semester 2</v>
      </c>
      <c r="L200" s="12" t="str">
        <f>IFERROR(__xludf.DUMMYFUNCTION("""COMPUTED_VALUE"""),"English")</f>
        <v>English</v>
      </c>
      <c r="M200" s="12" t="str">
        <f>IFERROR(__xludf.DUMMYFUNCTION("""COMPUTED_VALUE"""),"Not Applicable")</f>
        <v>Not Applicable</v>
      </c>
      <c r="N200" s="18" t="str">
        <f>IFERROR(__xludf.DUMMYFUNCTION("""COMPUTED_VALUE"""),"NA")</f>
        <v>NA</v>
      </c>
      <c r="O200" s="22" t="str">
        <f>IFERROR(__xludf.DUMMYFUNCTION("""COMPUTED_VALUE"""),"Not Applicable")</f>
        <v>Not Applicable</v>
      </c>
      <c r="P200" s="12" t="str">
        <f>IFERROR(__xludf.DUMMYFUNCTION("""COMPUTED_VALUE"""),"Postgraduate")</f>
        <v>Postgraduate</v>
      </c>
      <c r="Q200" s="19" t="str">
        <f>IFERROR(__xludf.DUMMYFUNCTION("""COMPUTED_VALUE"""),"")</f>
        <v/>
      </c>
      <c r="R200" s="20">
        <f>IFERROR(__xludf.DUMMYFUNCTION("""COMPUTED_VALUE"""),5.0)</f>
        <v>5</v>
      </c>
      <c r="S200" s="21" t="str">
        <f>IFERROR(__xludf.DUMMYFUNCTION("""COMPUTED_VALUE"""),"This course deals with contemporary economic issues and the related public policy. The areas to be discussed include developments in growth economics, network economics, financial globalization, law and finance, and population ageing and the provision of "&amp;"old age pensions. The focus of discussion covers disparity among nations and the convergence controversy; externalities, inter-dependency and path-dependence of the network industries; financial meltdowns in past emerging market globalization episodes; co"&amp;"rporate finance and governance and its inter-relationship to the financial system and legal infrastructure; and debates about pension reform as well as retirement investing.")</f>
        <v>This course deals with contemporary economic issues and the related public policy. The areas to be discussed include developments in growth economics, network economics, financial globalization, law and finance, and population ageing and the provision of old age pensions. The focus of discussion covers disparity among nations and the convergence controversy; externalities, inter-dependency and path-dependence of the network industries; financial meltdowns in past emerging market globalization episodes; corporate finance and governance and its inter-relationship to the financial system and legal infrastructure; and debates about pension reform as well as retirement investing.</v>
      </c>
      <c r="T200" s="12"/>
      <c r="U200" s="12"/>
      <c r="V200" s="12"/>
      <c r="W200" s="12"/>
      <c r="X200" s="12"/>
      <c r="Y200" s="12"/>
      <c r="Z200" s="12"/>
      <c r="AA200" s="12"/>
      <c r="AB200" s="12"/>
      <c r="AC200" s="12"/>
    </row>
    <row r="201" ht="22.5" customHeight="1">
      <c r="A201" s="22">
        <f>IFERROR(__xludf.DUMMYFUNCTION("""COMPUTED_VALUE"""),200.0)</f>
        <v>200</v>
      </c>
      <c r="B201" s="12">
        <f>IFERROR(__xludf.DUMMYFUNCTION("""COMPUTED_VALUE"""),1200.0)</f>
        <v>1200</v>
      </c>
      <c r="C201" s="12" t="str">
        <f>IFERROR(__xludf.DUMMYFUNCTION("""COMPUTED_VALUE"""),"ISC1200")</f>
        <v>ISC1200</v>
      </c>
      <c r="D201" s="18" t="str">
        <f>IFERROR(__xludf.DUMMYFUNCTION("""COMPUTED_VALUE"""),"FEP")</f>
        <v>FEP</v>
      </c>
      <c r="E201" s="15" t="str">
        <f>IFERROR(__xludf.DUMMYFUNCTION("""COMPUTED_VALUE"""),"ECONOMICS &amp; ADMINISTRATION")</f>
        <v>ECONOMICS &amp; ADMINISTRATION</v>
      </c>
      <c r="F201" s="12" t="str">
        <f>IFERROR(__xludf.DUMMYFUNCTION("""COMPUTED_VALUE"""),"EQA7015")</f>
        <v>EQA7015</v>
      </c>
      <c r="G201" s="16" t="str">
        <f>IFERROR(__xludf.DUMMYFUNCTION("""COMPUTED_VALUE"""),"Social Protection")</f>
        <v>Social Protection</v>
      </c>
      <c r="H201" s="12" t="str">
        <f>IFERROR(__xludf.DUMMYFUNCTION("""COMPUTED_VALUE"""),"NIL")</f>
        <v>NIL</v>
      </c>
      <c r="I201" s="12">
        <f>IFERROR(__xludf.DUMMYFUNCTION("""COMPUTED_VALUE"""),3.0)</f>
        <v>3</v>
      </c>
      <c r="J201" s="12" t="str">
        <f>IFERROR(__xludf.DUMMYFUNCTION("""COMPUTED_VALUE"""),"Semester 2")</f>
        <v>Semester 2</v>
      </c>
      <c r="K201" s="12" t="str">
        <f>IFERROR(__xludf.DUMMYFUNCTION("""COMPUTED_VALUE"""),"Semester 2")</f>
        <v>Semester 2</v>
      </c>
      <c r="L201" s="12" t="str">
        <f>IFERROR(__xludf.DUMMYFUNCTION("""COMPUTED_VALUE"""),"English")</f>
        <v>English</v>
      </c>
      <c r="M201" s="12" t="str">
        <f>IFERROR(__xludf.DUMMYFUNCTION("""COMPUTED_VALUE"""),"Not Applicable")</f>
        <v>Not Applicable</v>
      </c>
      <c r="N201" s="18" t="str">
        <f>IFERROR(__xludf.DUMMYFUNCTION("""COMPUTED_VALUE"""),"NA")</f>
        <v>NA</v>
      </c>
      <c r="O201" s="22" t="str">
        <f>IFERROR(__xludf.DUMMYFUNCTION("""COMPUTED_VALUE"""),"Not Applicable")</f>
        <v>Not Applicable</v>
      </c>
      <c r="P201" s="12" t="str">
        <f>IFERROR(__xludf.DUMMYFUNCTION("""COMPUTED_VALUE"""),"Postgraduate")</f>
        <v>Postgraduate</v>
      </c>
      <c r="Q201" s="19" t="str">
        <f>IFERROR(__xludf.DUMMYFUNCTION("""COMPUTED_VALUE"""),"")</f>
        <v/>
      </c>
      <c r="R201" s="20">
        <f>IFERROR(__xludf.DUMMYFUNCTION("""COMPUTED_VALUE"""),5.0)</f>
        <v>5</v>
      </c>
      <c r="S201" s="21" t="str">
        <f>IFERROR(__xludf.DUMMYFUNCTION("""COMPUTED_VALUE"""),"This course will examine issues mainly related to social policy, economic risks mitigation and social protection schemes; economics of social security; trends in social security reforms; role of social security in times of economic and financial crisis; c"&amp;"hoice of an appropriate social protection system and issues of sustainability, access, coverage and inter-generation equity; challenges to developing economies; and Malaysia’s social security schemes and legislative codes")</f>
        <v>This course will examine issues mainly related to social policy, economic risks mitigation and social protection schemes; economics of social security; trends in social security reforms; role of social security in times of economic and financial crisis; choice of an appropriate social protection system and issues of sustainability, access, coverage and inter-generation equity; challenges to developing economies; and Malaysia’s social security schemes and legislative codes</v>
      </c>
      <c r="T201" s="12"/>
      <c r="U201" s="12"/>
      <c r="V201" s="12"/>
      <c r="W201" s="12"/>
      <c r="X201" s="12"/>
      <c r="Y201" s="12"/>
      <c r="Z201" s="12"/>
      <c r="AA201" s="12"/>
      <c r="AB201" s="12"/>
      <c r="AC201" s="12"/>
    </row>
    <row r="202" ht="22.5" customHeight="1">
      <c r="A202" s="22">
        <f>IFERROR(__xludf.DUMMYFUNCTION("""COMPUTED_VALUE"""),201.0)</f>
        <v>201</v>
      </c>
      <c r="B202" s="12">
        <f>IFERROR(__xludf.DUMMYFUNCTION("""COMPUTED_VALUE"""),1201.0)</f>
        <v>1201</v>
      </c>
      <c r="C202" s="12" t="str">
        <f>IFERROR(__xludf.DUMMYFUNCTION("""COMPUTED_VALUE"""),"ISC1201")</f>
        <v>ISC1201</v>
      </c>
      <c r="D202" s="18" t="str">
        <f>IFERROR(__xludf.DUMMYFUNCTION("""COMPUTED_VALUE"""),"FEP")</f>
        <v>FEP</v>
      </c>
      <c r="E202" s="15" t="str">
        <f>IFERROR(__xludf.DUMMYFUNCTION("""COMPUTED_VALUE"""),"ECONOMICS &amp; ADMINISTRATION")</f>
        <v>ECONOMICS &amp; ADMINISTRATION</v>
      </c>
      <c r="F202" s="12" t="str">
        <f>IFERROR(__xludf.DUMMYFUNCTION("""COMPUTED_VALUE"""),"EQB7011")</f>
        <v>EQB7011</v>
      </c>
      <c r="G202" s="16" t="str">
        <f>IFERROR(__xludf.DUMMYFUNCTION("""COMPUTED_VALUE"""),"Urban Management")</f>
        <v>Urban Management</v>
      </c>
      <c r="H202" s="12" t="str">
        <f>IFERROR(__xludf.DUMMYFUNCTION("""COMPUTED_VALUE"""),"NIL")</f>
        <v>NIL</v>
      </c>
      <c r="I202" s="12">
        <f>IFERROR(__xludf.DUMMYFUNCTION("""COMPUTED_VALUE"""),3.0)</f>
        <v>3</v>
      </c>
      <c r="J202" s="12" t="str">
        <f>IFERROR(__xludf.DUMMYFUNCTION("""COMPUTED_VALUE"""),"Semester 2")</f>
        <v>Semester 2</v>
      </c>
      <c r="K202" s="12" t="str">
        <f>IFERROR(__xludf.DUMMYFUNCTION("""COMPUTED_VALUE"""),"Semester 2")</f>
        <v>Semester 2</v>
      </c>
      <c r="L202" s="12" t="str">
        <f>IFERROR(__xludf.DUMMYFUNCTION("""COMPUTED_VALUE"""),"English")</f>
        <v>English</v>
      </c>
      <c r="M202" s="12" t="str">
        <f>IFERROR(__xludf.DUMMYFUNCTION("""COMPUTED_VALUE"""),"Not Applicable")</f>
        <v>Not Applicable</v>
      </c>
      <c r="N202" s="18" t="str">
        <f>IFERROR(__xludf.DUMMYFUNCTION("""COMPUTED_VALUE"""),"NA")</f>
        <v>NA</v>
      </c>
      <c r="O202" s="22" t="str">
        <f>IFERROR(__xludf.DUMMYFUNCTION("""COMPUTED_VALUE"""),"Not Applicable")</f>
        <v>Not Applicable</v>
      </c>
      <c r="P202" s="12" t="str">
        <f>IFERROR(__xludf.DUMMYFUNCTION("""COMPUTED_VALUE"""),"Postgraduate")</f>
        <v>Postgraduate</v>
      </c>
      <c r="Q202" s="19" t="str">
        <f>IFERROR(__xludf.DUMMYFUNCTION("""COMPUTED_VALUE"""),"")</f>
        <v/>
      </c>
      <c r="R202" s="20">
        <f>IFERROR(__xludf.DUMMYFUNCTION("""COMPUTED_VALUE"""),5.0)</f>
        <v>5</v>
      </c>
      <c r="S202" s="21" t="str">
        <f>IFERROR(__xludf.DUMMYFUNCTION("""COMPUTED_VALUE"""),"The course deals with issues and challenges confronting many countries in the planning and management of their urban centre, cities and the environment. It emphasises the need for inter-sectorial and interdisciplinary competence in the field of urban mana"&amp;"gement.  The issues addressed are related to problems of urban development including environmental degradation, uncontrolled urban growth, insecure land tenure, substandard housing conditions, unsustainable transportation, urban poverty, and inadequate de"&amp;"cision making and local planning systems.  Majority of these issues will be discussed within the context of sustainable development.")</f>
        <v>The course deals with issues and challenges confronting many countries in the planning and management of their urban centre, cities and the environment. It emphasises the need for inter-sectorial and interdisciplinary competence in the field of urban management.  The issues addressed are related to problems of urban development including environmental degradation, uncontrolled urban growth, insecure land tenure, substandard housing conditions, unsustainable transportation, urban poverty, and inadequate decision making and local planning systems.  Majority of these issues will be discussed within the context of sustainable development.</v>
      </c>
      <c r="T202" s="12"/>
      <c r="U202" s="12"/>
      <c r="V202" s="12"/>
      <c r="W202" s="12"/>
      <c r="X202" s="12"/>
      <c r="Y202" s="12"/>
      <c r="Z202" s="12"/>
      <c r="AA202" s="12"/>
      <c r="AB202" s="12"/>
      <c r="AC202" s="12"/>
    </row>
    <row r="203" ht="22.5" customHeight="1">
      <c r="A203" s="22">
        <f>IFERROR(__xludf.DUMMYFUNCTION("""COMPUTED_VALUE"""),202.0)</f>
        <v>202</v>
      </c>
      <c r="B203" s="12">
        <f>IFERROR(__xludf.DUMMYFUNCTION("""COMPUTED_VALUE"""),1202.0)</f>
        <v>1202</v>
      </c>
      <c r="C203" s="12" t="str">
        <f>IFERROR(__xludf.DUMMYFUNCTION("""COMPUTED_VALUE"""),"ISC1202")</f>
        <v>ISC1202</v>
      </c>
      <c r="D203" s="18" t="str">
        <f>IFERROR(__xludf.DUMMYFUNCTION("""COMPUTED_VALUE"""),"FEP")</f>
        <v>FEP</v>
      </c>
      <c r="E203" s="15" t="str">
        <f>IFERROR(__xludf.DUMMYFUNCTION("""COMPUTED_VALUE"""),"ECONOMICS &amp; ADMINISTRATION")</f>
        <v>ECONOMICS &amp; ADMINISTRATION</v>
      </c>
      <c r="F203" s="12" t="str">
        <f>IFERROR(__xludf.DUMMYFUNCTION("""COMPUTED_VALUE"""),"EQB7012")</f>
        <v>EQB7012</v>
      </c>
      <c r="G203" s="16" t="str">
        <f>IFERROR(__xludf.DUMMYFUNCTION("""COMPUTED_VALUE"""),"Social Policy and Development")</f>
        <v>Social Policy and Development</v>
      </c>
      <c r="H203" s="12" t="str">
        <f>IFERROR(__xludf.DUMMYFUNCTION("""COMPUTED_VALUE"""),"NIL")</f>
        <v>NIL</v>
      </c>
      <c r="I203" s="12">
        <f>IFERROR(__xludf.DUMMYFUNCTION("""COMPUTED_VALUE"""),3.0)</f>
        <v>3</v>
      </c>
      <c r="J203" s="12" t="str">
        <f>IFERROR(__xludf.DUMMYFUNCTION("""COMPUTED_VALUE"""),"Semester 2")</f>
        <v>Semester 2</v>
      </c>
      <c r="K203" s="12" t="str">
        <f>IFERROR(__xludf.DUMMYFUNCTION("""COMPUTED_VALUE"""),"Semester 2")</f>
        <v>Semester 2</v>
      </c>
      <c r="L203" s="12" t="str">
        <f>IFERROR(__xludf.DUMMYFUNCTION("""COMPUTED_VALUE"""),"English")</f>
        <v>English</v>
      </c>
      <c r="M203" s="12" t="str">
        <f>IFERROR(__xludf.DUMMYFUNCTION("""COMPUTED_VALUE"""),"Not Applicable")</f>
        <v>Not Applicable</v>
      </c>
      <c r="N203" s="18" t="str">
        <f>IFERROR(__xludf.DUMMYFUNCTION("""COMPUTED_VALUE"""),"NA")</f>
        <v>NA</v>
      </c>
      <c r="O203" s="22" t="str">
        <f>IFERROR(__xludf.DUMMYFUNCTION("""COMPUTED_VALUE"""),"Not Applicable")</f>
        <v>Not Applicable</v>
      </c>
      <c r="P203" s="12" t="str">
        <f>IFERROR(__xludf.DUMMYFUNCTION("""COMPUTED_VALUE"""),"Postgraduate")</f>
        <v>Postgraduate</v>
      </c>
      <c r="Q203" s="19" t="str">
        <f>IFERROR(__xludf.DUMMYFUNCTION("""COMPUTED_VALUE"""),"")</f>
        <v/>
      </c>
      <c r="R203" s="20">
        <f>IFERROR(__xludf.DUMMYFUNCTION("""COMPUTED_VALUE"""),5.0)</f>
        <v>5</v>
      </c>
      <c r="S203" s="21" t="str">
        <f>IFERROR(__xludf.DUMMYFUNCTION("""COMPUTED_VALUE"""),"This course explores contributions that CSO can make to constructive social change.  The course will cover: the concept of civil society and the roles that civil society actors have been playing in development and democratization initiatives; CSO relation"&amp;"s with other organizations, such as governments, businesses and other CSOs; and the impacts of globalization on civil society and CSO roles in transnational governance.")</f>
        <v>This course explores contributions that CSO can make to constructive social change.  The course will cover: the concept of civil society and the roles that civil society actors have been playing in development and democratization initiatives; CSO relations with other organizations, such as governments, businesses and other CSOs; and the impacts of globalization on civil society and CSO roles in transnational governance.</v>
      </c>
      <c r="T203" s="12"/>
      <c r="U203" s="12"/>
      <c r="V203" s="12"/>
      <c r="W203" s="12"/>
      <c r="X203" s="12"/>
      <c r="Y203" s="12"/>
      <c r="Z203" s="12"/>
      <c r="AA203" s="12"/>
      <c r="AB203" s="12"/>
      <c r="AC203" s="12"/>
    </row>
    <row r="204" ht="22.5" customHeight="1">
      <c r="A204" s="22">
        <f>IFERROR(__xludf.DUMMYFUNCTION("""COMPUTED_VALUE"""),203.0)</f>
        <v>203</v>
      </c>
      <c r="B204" s="12">
        <f>IFERROR(__xludf.DUMMYFUNCTION("""COMPUTED_VALUE"""),1203.0)</f>
        <v>1203</v>
      </c>
      <c r="C204" s="12" t="str">
        <f>IFERROR(__xludf.DUMMYFUNCTION("""COMPUTED_VALUE"""),"ISC1203")</f>
        <v>ISC1203</v>
      </c>
      <c r="D204" s="18" t="str">
        <f>IFERROR(__xludf.DUMMYFUNCTION("""COMPUTED_VALUE"""),"FEP")</f>
        <v>FEP</v>
      </c>
      <c r="E204" s="15" t="str">
        <f>IFERROR(__xludf.DUMMYFUNCTION("""COMPUTED_VALUE"""),"ECONOMICS &amp; ADMINISTRATION")</f>
        <v>ECONOMICS &amp; ADMINISTRATION</v>
      </c>
      <c r="F204" s="12" t="str">
        <f>IFERROR(__xludf.DUMMYFUNCTION("""COMPUTED_VALUE"""),"EQB7014")</f>
        <v>EQB7014</v>
      </c>
      <c r="G204" s="16" t="str">
        <f>IFERROR(__xludf.DUMMYFUNCTION("""COMPUTED_VALUE"""),"Political Communication and The Media")</f>
        <v>Political Communication and The Media</v>
      </c>
      <c r="H204" s="12" t="str">
        <f>IFERROR(__xludf.DUMMYFUNCTION("""COMPUTED_VALUE"""),"NIL")</f>
        <v>NIL</v>
      </c>
      <c r="I204" s="12">
        <f>IFERROR(__xludf.DUMMYFUNCTION("""COMPUTED_VALUE"""),3.0)</f>
        <v>3</v>
      </c>
      <c r="J204" s="12" t="str">
        <f>IFERROR(__xludf.DUMMYFUNCTION("""COMPUTED_VALUE"""),"Semester 2")</f>
        <v>Semester 2</v>
      </c>
      <c r="K204" s="12" t="str">
        <f>IFERROR(__xludf.DUMMYFUNCTION("""COMPUTED_VALUE"""),"Semester 2")</f>
        <v>Semester 2</v>
      </c>
      <c r="L204" s="12" t="str">
        <f>IFERROR(__xludf.DUMMYFUNCTION("""COMPUTED_VALUE"""),"English")</f>
        <v>English</v>
      </c>
      <c r="M204" s="12" t="str">
        <f>IFERROR(__xludf.DUMMYFUNCTION("""COMPUTED_VALUE"""),"Not Applicable")</f>
        <v>Not Applicable</v>
      </c>
      <c r="N204" s="18" t="str">
        <f>IFERROR(__xludf.DUMMYFUNCTION("""COMPUTED_VALUE"""),"NA")</f>
        <v>NA</v>
      </c>
      <c r="O204" s="22" t="str">
        <f>IFERROR(__xludf.DUMMYFUNCTION("""COMPUTED_VALUE"""),"Not Applicable")</f>
        <v>Not Applicable</v>
      </c>
      <c r="P204" s="12" t="str">
        <f>IFERROR(__xludf.DUMMYFUNCTION("""COMPUTED_VALUE"""),"Postgraduate")</f>
        <v>Postgraduate</v>
      </c>
      <c r="Q204" s="19" t="str">
        <f>IFERROR(__xludf.DUMMYFUNCTION("""COMPUTED_VALUE"""),"")</f>
        <v/>
      </c>
      <c r="R204" s="20">
        <f>IFERROR(__xludf.DUMMYFUNCTION("""COMPUTED_VALUE"""),5.0)</f>
        <v>5</v>
      </c>
      <c r="S204" s="21" t="str">
        <f>IFERROR(__xludf.DUMMYFUNCTION("""COMPUTED_VALUE"""),"This course offers an introduction to political communication, relationship between media and politics, its process and influence in legitimizing decisions is crucial to both domestic and international politics.  Topics to be covered include the history o"&amp;"f the mass media, recent trends in the news media, theories of attitude formation and change, the nature of news, the ways in which the news shapes the public's perceptions of the political world, campaign communication, how the media and public opinion a"&amp;"ffect the manner in which public officials govern, and the general role of the mass media in the democratic process.")</f>
        <v>This course offers an introduction to political communication, relationship between media and politics, its process and influence in legitimizing decisions is crucial to both domestic and international politics.  Topics to be covered include the history of the mass media, recent trends in the news media, theories of attitude formation and change, the nature of news, the ways in which the news shapes the public's perceptions of the political world, campaign communication, how the media and public opinion affect the manner in which public officials govern, and the general role of the mass media in the democratic process.</v>
      </c>
      <c r="T204" s="12"/>
      <c r="U204" s="12"/>
      <c r="V204" s="12"/>
      <c r="W204" s="12"/>
      <c r="X204" s="12"/>
      <c r="Y204" s="12"/>
      <c r="Z204" s="12"/>
      <c r="AA204" s="12"/>
      <c r="AB204" s="12"/>
      <c r="AC204" s="12"/>
    </row>
    <row r="205" ht="22.5" customHeight="1">
      <c r="A205" s="22">
        <f>IFERROR(__xludf.DUMMYFUNCTION("""COMPUTED_VALUE"""),204.0)</f>
        <v>204</v>
      </c>
      <c r="B205" s="12">
        <f>IFERROR(__xludf.DUMMYFUNCTION("""COMPUTED_VALUE"""),1204.0)</f>
        <v>1204</v>
      </c>
      <c r="C205" s="12" t="str">
        <f>IFERROR(__xludf.DUMMYFUNCTION("""COMPUTED_VALUE"""),"ISC1204")</f>
        <v>ISC1204</v>
      </c>
      <c r="D205" s="18" t="str">
        <f>IFERROR(__xludf.DUMMYFUNCTION("""COMPUTED_VALUE"""),"FEP")</f>
        <v>FEP</v>
      </c>
      <c r="E205" s="15" t="str">
        <f>IFERROR(__xludf.DUMMYFUNCTION("""COMPUTED_VALUE"""),"ECONOMICS &amp; ADMINISTRATION")</f>
        <v>ECONOMICS &amp; ADMINISTRATION</v>
      </c>
      <c r="F205" s="12" t="str">
        <f>IFERROR(__xludf.DUMMYFUNCTION("""COMPUTED_VALUE"""),"EQC7003")</f>
        <v>EQC7003</v>
      </c>
      <c r="G205" s="16" t="str">
        <f>IFERROR(__xludf.DUMMYFUNCTION("""COMPUTED_VALUE"""),"Statistical Methods")</f>
        <v>Statistical Methods</v>
      </c>
      <c r="H205" s="12" t="str">
        <f>IFERROR(__xludf.DUMMYFUNCTION("""COMPUTED_VALUE"""),"NIL")</f>
        <v>NIL</v>
      </c>
      <c r="I205" s="12">
        <f>IFERROR(__xludf.DUMMYFUNCTION("""COMPUTED_VALUE"""),4.0)</f>
        <v>4</v>
      </c>
      <c r="J205" s="12" t="str">
        <f>IFERROR(__xludf.DUMMYFUNCTION("""COMPUTED_VALUE"""),"Semester 2")</f>
        <v>Semester 2</v>
      </c>
      <c r="K205" s="12" t="str">
        <f>IFERROR(__xludf.DUMMYFUNCTION("""COMPUTED_VALUE"""),"Semester 2")</f>
        <v>Semester 2</v>
      </c>
      <c r="L205" s="12" t="str">
        <f>IFERROR(__xludf.DUMMYFUNCTION("""COMPUTED_VALUE"""),"English")</f>
        <v>English</v>
      </c>
      <c r="M205" s="12" t="str">
        <f>IFERROR(__xludf.DUMMYFUNCTION("""COMPUTED_VALUE"""),"Not Applicable")</f>
        <v>Not Applicable</v>
      </c>
      <c r="N205" s="18" t="str">
        <f>IFERROR(__xludf.DUMMYFUNCTION("""COMPUTED_VALUE"""),"NA")</f>
        <v>NA</v>
      </c>
      <c r="O205" s="22" t="str">
        <f>IFERROR(__xludf.DUMMYFUNCTION("""COMPUTED_VALUE"""),"Not Applicable")</f>
        <v>Not Applicable</v>
      </c>
      <c r="P205" s="12" t="str">
        <f>IFERROR(__xludf.DUMMYFUNCTION("""COMPUTED_VALUE"""),"Postgraduate")</f>
        <v>Postgraduate</v>
      </c>
      <c r="Q205" s="19" t="str">
        <f>IFERROR(__xludf.DUMMYFUNCTION("""COMPUTED_VALUE"""),"")</f>
        <v/>
      </c>
      <c r="R205" s="20">
        <f>IFERROR(__xludf.DUMMYFUNCTION("""COMPUTED_VALUE"""),5.0)</f>
        <v>5</v>
      </c>
      <c r="S205" s="21" t="str">
        <f>IFERROR(__xludf.DUMMYFUNCTION("""COMPUTED_VALUE"""),"The course begins with common distributions of random variables, and is followed by leading into the introduction of sampling distributions, the conceptual and quantitative tools in the topics of estimation and hypothesis testing as well as non-parametric"&amp;" methods. It deals with the fundamentals of statistics with emphasis on real-life applications in business, economics, finance, management, and social science.")</f>
        <v>The course begins with common distributions of random variables, and is followed by leading into the introduction of sampling distributions, the conceptual and quantitative tools in the topics of estimation and hypothesis testing as well as non-parametric methods. It deals with the fundamentals of statistics with emphasis on real-life applications in business, economics, finance, management, and social science.</v>
      </c>
      <c r="T205" s="12"/>
      <c r="U205" s="12"/>
      <c r="V205" s="12"/>
      <c r="W205" s="12"/>
      <c r="X205" s="12"/>
      <c r="Y205" s="12"/>
      <c r="Z205" s="12"/>
      <c r="AA205" s="12"/>
      <c r="AB205" s="12"/>
      <c r="AC205" s="12"/>
    </row>
    <row r="206" ht="22.5" customHeight="1">
      <c r="A206" s="22">
        <f>IFERROR(__xludf.DUMMYFUNCTION("""COMPUTED_VALUE"""),205.0)</f>
        <v>205</v>
      </c>
      <c r="B206" s="12">
        <f>IFERROR(__xludf.DUMMYFUNCTION("""COMPUTED_VALUE"""),1205.0)</f>
        <v>1205</v>
      </c>
      <c r="C206" s="12" t="str">
        <f>IFERROR(__xludf.DUMMYFUNCTION("""COMPUTED_VALUE"""),"ISC1205")</f>
        <v>ISC1205</v>
      </c>
      <c r="D206" s="12" t="str">
        <f>IFERROR(__xludf.DUMMYFUNCTION("""COMPUTED_VALUE"""),"FEP")</f>
        <v>FEP</v>
      </c>
      <c r="E206" s="15" t="str">
        <f>IFERROR(__xludf.DUMMYFUNCTION("""COMPUTED_VALUE"""),"ECONOMICS &amp; ADMINISTRATION")</f>
        <v>ECONOMICS &amp; ADMINISTRATION</v>
      </c>
      <c r="F206" s="12" t="str">
        <f>IFERROR(__xludf.DUMMYFUNCTION("""COMPUTED_VALUE"""),"EQC7004")</f>
        <v>EQC7004</v>
      </c>
      <c r="G206" s="16" t="str">
        <f>IFERROR(__xludf.DUMMYFUNCTION("""COMPUTED_VALUE"""),"Statistical Data Analysis")</f>
        <v>Statistical Data Analysis</v>
      </c>
      <c r="H206" s="12" t="str">
        <f>IFERROR(__xludf.DUMMYFUNCTION("""COMPUTED_VALUE"""),"NIL")</f>
        <v>NIL</v>
      </c>
      <c r="I206" s="12">
        <f>IFERROR(__xludf.DUMMYFUNCTION("""COMPUTED_VALUE"""),4.0)</f>
        <v>4</v>
      </c>
      <c r="J206" s="12" t="str">
        <f>IFERROR(__xludf.DUMMYFUNCTION("""COMPUTED_VALUE"""),"Semester 2")</f>
        <v>Semester 2</v>
      </c>
      <c r="K206" s="12" t="str">
        <f>IFERROR(__xludf.DUMMYFUNCTION("""COMPUTED_VALUE"""),"Semester 2")</f>
        <v>Semester 2</v>
      </c>
      <c r="L206" s="12" t="str">
        <f>IFERROR(__xludf.DUMMYFUNCTION("""COMPUTED_VALUE"""),"English")</f>
        <v>English</v>
      </c>
      <c r="M206" s="12" t="str">
        <f>IFERROR(__xludf.DUMMYFUNCTION("""COMPUTED_VALUE"""),"Not Applicable")</f>
        <v>Not Applicable</v>
      </c>
      <c r="N206" s="12" t="str">
        <f>IFERROR(__xludf.DUMMYFUNCTION("""COMPUTED_VALUE"""),"NA")</f>
        <v>NA</v>
      </c>
      <c r="O206" s="22" t="str">
        <f>IFERROR(__xludf.DUMMYFUNCTION("""COMPUTED_VALUE"""),"Not Applicable")</f>
        <v>Not Applicable</v>
      </c>
      <c r="P206" s="12" t="str">
        <f>IFERROR(__xludf.DUMMYFUNCTION("""COMPUTED_VALUE"""),"Postgraduate")</f>
        <v>Postgraduate</v>
      </c>
      <c r="Q206" s="19" t="str">
        <f>IFERROR(__xludf.DUMMYFUNCTION("""COMPUTED_VALUE"""),"")</f>
        <v/>
      </c>
      <c r="R206" s="20">
        <f>IFERROR(__xludf.DUMMYFUNCTION("""COMPUTED_VALUE"""),5.0)</f>
        <v>5</v>
      </c>
      <c r="S206" s="21" t="str">
        <f>IFERROR(__xludf.DUMMYFUNCTION("""COMPUTED_VALUE"""),"This course exposes students to the analysis of univariate and multivariate data. Students learn to examine variation in data; assess the need for transformation; evaluate patterns; summarize the information; and apply various statistical techniques of an"&amp;"alysis. Statistical software is used to teach the application of regression analysis, discriminant analysis, principal components analysis, factor analysis and cluster analysis to data from various fields.")</f>
        <v>This course exposes students to the analysis of univariate and multivariate data. Students learn to examine variation in data; assess the need for transformation; evaluate patterns; summarize the information; and apply various statistical techniques of analysis. Statistical software is used to teach the application of regression analysis, discriminant analysis, principal components analysis, factor analysis and cluster analysis to data from various fields.</v>
      </c>
      <c r="T206" s="12"/>
      <c r="U206" s="12"/>
      <c r="V206" s="12"/>
      <c r="W206" s="12"/>
      <c r="X206" s="12"/>
      <c r="Y206" s="12"/>
      <c r="Z206" s="12"/>
      <c r="AA206" s="12"/>
      <c r="AB206" s="12"/>
      <c r="AC206" s="12"/>
    </row>
    <row r="207" ht="22.5" customHeight="1">
      <c r="A207" s="22">
        <f>IFERROR(__xludf.DUMMYFUNCTION("""COMPUTED_VALUE"""),206.0)</f>
        <v>206</v>
      </c>
      <c r="B207" s="12">
        <f>IFERROR(__xludf.DUMMYFUNCTION("""COMPUTED_VALUE"""),1206.0)</f>
        <v>1206</v>
      </c>
      <c r="C207" s="12" t="str">
        <f>IFERROR(__xludf.DUMMYFUNCTION("""COMPUTED_VALUE"""),"ISC1206")</f>
        <v>ISC1206</v>
      </c>
      <c r="D207" s="12" t="str">
        <f>IFERROR(__xludf.DUMMYFUNCTION("""COMPUTED_VALUE"""),"FEP")</f>
        <v>FEP</v>
      </c>
      <c r="E207" s="15" t="str">
        <f>IFERROR(__xludf.DUMMYFUNCTION("""COMPUTED_VALUE"""),"ECONOMICS &amp; ADMINISTRATION")</f>
        <v>ECONOMICS &amp; ADMINISTRATION</v>
      </c>
      <c r="F207" s="12" t="str">
        <f>IFERROR(__xludf.DUMMYFUNCTION("""COMPUTED_VALUE"""),"EQC7006")</f>
        <v>EQC7006</v>
      </c>
      <c r="G207" s="16" t="str">
        <f>IFERROR(__xludf.DUMMYFUNCTION("""COMPUTED_VALUE"""),"Time Series Analysis")</f>
        <v>Time Series Analysis</v>
      </c>
      <c r="H207" s="12" t="str">
        <f>IFERROR(__xludf.DUMMYFUNCTION("""COMPUTED_VALUE"""),"NIL")</f>
        <v>NIL</v>
      </c>
      <c r="I207" s="12">
        <f>IFERROR(__xludf.DUMMYFUNCTION("""COMPUTED_VALUE"""),4.0)</f>
        <v>4</v>
      </c>
      <c r="J207" s="12" t="str">
        <f>IFERROR(__xludf.DUMMYFUNCTION("""COMPUTED_VALUE"""),"Semester 2")</f>
        <v>Semester 2</v>
      </c>
      <c r="K207" s="12" t="str">
        <f>IFERROR(__xludf.DUMMYFUNCTION("""COMPUTED_VALUE"""),"Semester 2")</f>
        <v>Semester 2</v>
      </c>
      <c r="L207" s="12" t="str">
        <f>IFERROR(__xludf.DUMMYFUNCTION("""COMPUTED_VALUE"""),"English")</f>
        <v>English</v>
      </c>
      <c r="M207" s="12" t="str">
        <f>IFERROR(__xludf.DUMMYFUNCTION("""COMPUTED_VALUE"""),"Not Applicable")</f>
        <v>Not Applicable</v>
      </c>
      <c r="N207" s="12" t="str">
        <f>IFERROR(__xludf.DUMMYFUNCTION("""COMPUTED_VALUE"""),"NA")</f>
        <v>NA</v>
      </c>
      <c r="O207" s="22" t="str">
        <f>IFERROR(__xludf.DUMMYFUNCTION("""COMPUTED_VALUE"""),"Not Applicable")</f>
        <v>Not Applicable</v>
      </c>
      <c r="P207" s="12" t="str">
        <f>IFERROR(__xludf.DUMMYFUNCTION("""COMPUTED_VALUE"""),"Postgraduate")</f>
        <v>Postgraduate</v>
      </c>
      <c r="Q207" s="19" t="str">
        <f>IFERROR(__xludf.DUMMYFUNCTION("""COMPUTED_VALUE"""),"")</f>
        <v/>
      </c>
      <c r="R207" s="20">
        <f>IFERROR(__xludf.DUMMYFUNCTION("""COMPUTED_VALUE"""),5.0)</f>
        <v>5</v>
      </c>
      <c r="S207" s="21" t="str">
        <f>IFERROR(__xludf.DUMMYFUNCTION("""COMPUTED_VALUE"""),"This course exposes students to the study of time series data. It focuses on the use of statistical models (such as classical decomposition, exponential smoothing, least squares, ARIMA) for forecasting. Students learn to assess and select an appropriate m"&amp;"odel from among different possible models for a given set of data. The use of statistical software to analyse data ensures that the students learn the nuances of modelling correlated error structures.")</f>
        <v>This course exposes students to the study of time series data. It focuses on the use of statistical models (such as classical decomposition, exponential smoothing, least squares, ARIMA) for forecasting. Students learn to assess and select an appropriate model from among different possible models for a given set of data. The use of statistical software to analyse data ensures that the students learn the nuances of modelling correlated error structures.</v>
      </c>
      <c r="T207" s="12"/>
      <c r="U207" s="12"/>
      <c r="V207" s="12"/>
      <c r="W207" s="12"/>
      <c r="X207" s="12"/>
      <c r="Y207" s="12"/>
      <c r="Z207" s="12"/>
      <c r="AA207" s="12"/>
      <c r="AB207" s="12"/>
      <c r="AC207" s="12"/>
    </row>
    <row r="208" ht="22.5" customHeight="1">
      <c r="A208" s="22">
        <f>IFERROR(__xludf.DUMMYFUNCTION("""COMPUTED_VALUE"""),207.0)</f>
        <v>207</v>
      </c>
      <c r="B208" s="12">
        <f>IFERROR(__xludf.DUMMYFUNCTION("""COMPUTED_VALUE"""),1207.0)</f>
        <v>1207</v>
      </c>
      <c r="C208" s="12" t="str">
        <f>IFERROR(__xludf.DUMMYFUNCTION("""COMPUTED_VALUE"""),"ISC1207")</f>
        <v>ISC1207</v>
      </c>
      <c r="D208" s="12" t="str">
        <f>IFERROR(__xludf.DUMMYFUNCTION("""COMPUTED_VALUE"""),"FEP")</f>
        <v>FEP</v>
      </c>
      <c r="E208" s="15" t="str">
        <f>IFERROR(__xludf.DUMMYFUNCTION("""COMPUTED_VALUE"""),"ECONOMICS &amp; ADMINISTRATION")</f>
        <v>ECONOMICS &amp; ADMINISTRATION</v>
      </c>
      <c r="F208" s="12" t="str">
        <f>IFERROR(__xludf.DUMMYFUNCTION("""COMPUTED_VALUE"""),"EQC7007")</f>
        <v>EQC7007</v>
      </c>
      <c r="G208" s="16" t="str">
        <f>IFERROR(__xludf.DUMMYFUNCTION("""COMPUTED_VALUE"""),"Computer Information Systems")</f>
        <v>Computer Information Systems</v>
      </c>
      <c r="H208" s="12" t="str">
        <f>IFERROR(__xludf.DUMMYFUNCTION("""COMPUTED_VALUE"""),"NIL")</f>
        <v>NIL</v>
      </c>
      <c r="I208" s="12">
        <f>IFERROR(__xludf.DUMMYFUNCTION("""COMPUTED_VALUE"""),3.0)</f>
        <v>3</v>
      </c>
      <c r="J208" s="12" t="str">
        <f>IFERROR(__xludf.DUMMYFUNCTION("""COMPUTED_VALUE"""),"Semester 2")</f>
        <v>Semester 2</v>
      </c>
      <c r="K208" s="12" t="str">
        <f>IFERROR(__xludf.DUMMYFUNCTION("""COMPUTED_VALUE"""),"Semester 2")</f>
        <v>Semester 2</v>
      </c>
      <c r="L208" s="12" t="str">
        <f>IFERROR(__xludf.DUMMYFUNCTION("""COMPUTED_VALUE"""),"English")</f>
        <v>English</v>
      </c>
      <c r="M208" s="12" t="str">
        <f>IFERROR(__xludf.DUMMYFUNCTION("""COMPUTED_VALUE"""),"Not Applicable")</f>
        <v>Not Applicable</v>
      </c>
      <c r="N208" s="12" t="str">
        <f>IFERROR(__xludf.DUMMYFUNCTION("""COMPUTED_VALUE"""),"NA")</f>
        <v>NA</v>
      </c>
      <c r="O208" s="22" t="str">
        <f>IFERROR(__xludf.DUMMYFUNCTION("""COMPUTED_VALUE"""),"Not Applicable")</f>
        <v>Not Applicable</v>
      </c>
      <c r="P208" s="12" t="str">
        <f>IFERROR(__xludf.DUMMYFUNCTION("""COMPUTED_VALUE"""),"Postgraduate")</f>
        <v>Postgraduate</v>
      </c>
      <c r="Q208" s="19" t="str">
        <f>IFERROR(__xludf.DUMMYFUNCTION("""COMPUTED_VALUE"""),"")</f>
        <v/>
      </c>
      <c r="R208" s="20">
        <f>IFERROR(__xludf.DUMMYFUNCTION("""COMPUTED_VALUE"""),5.0)</f>
        <v>5</v>
      </c>
      <c r="S208" s="21" t="str">
        <f>IFERROR(__xludf.DUMMYFUNCTION("""COMPUTED_VALUE"""),"The course covers the role of information systems in helping businesses compete using technology. A brief introduction to information technologies, computer hardware, computer software, and data resource management is provided. The role of information tec"&amp;"hnology and computers in business and society are emphasized. At the end of the course, student is able to use computer-technology as a tool for productivity, communications, research, problem solving, and decision making in solving various business relat"&amp;"ed issues.")</f>
        <v>The course covers the role of information systems in helping businesses compete using technology. A brief introduction to information technologies, computer hardware, computer software, and data resource management is provided. The role of information technology and computers in business and society are emphasized. At the end of the course, student is able to use computer-technology as a tool for productivity, communications, research, problem solving, and decision making in solving various business related issues.</v>
      </c>
      <c r="T208" s="12"/>
      <c r="U208" s="12"/>
      <c r="V208" s="12"/>
      <c r="W208" s="12"/>
      <c r="X208" s="12"/>
      <c r="Y208" s="12"/>
      <c r="Z208" s="12"/>
      <c r="AA208" s="12"/>
      <c r="AB208" s="12"/>
      <c r="AC208" s="12"/>
    </row>
    <row r="209" ht="22.5" customHeight="1">
      <c r="A209" s="22">
        <f>IFERROR(__xludf.DUMMYFUNCTION("""COMPUTED_VALUE"""),208.0)</f>
        <v>208</v>
      </c>
      <c r="B209" s="12">
        <f>IFERROR(__xludf.DUMMYFUNCTION("""COMPUTED_VALUE"""),1208.0)</f>
        <v>1208</v>
      </c>
      <c r="C209" s="12" t="str">
        <f>IFERROR(__xludf.DUMMYFUNCTION("""COMPUTED_VALUE"""),"ISC1208")</f>
        <v>ISC1208</v>
      </c>
      <c r="D209" s="12" t="str">
        <f>IFERROR(__xludf.DUMMYFUNCTION("""COMPUTED_VALUE"""),"FEP")</f>
        <v>FEP</v>
      </c>
      <c r="E209" s="15" t="str">
        <f>IFERROR(__xludf.DUMMYFUNCTION("""COMPUTED_VALUE"""),"ECONOMICS &amp; ADMINISTRATION")</f>
        <v>ECONOMICS &amp; ADMINISTRATION</v>
      </c>
      <c r="F209" s="12" t="str">
        <f>IFERROR(__xludf.DUMMYFUNCTION("""COMPUTED_VALUE"""),"EQC7008")</f>
        <v>EQC7008</v>
      </c>
      <c r="G209" s="16" t="str">
        <f>IFERROR(__xludf.DUMMYFUNCTION("""COMPUTED_VALUE"""),"Experimental Design")</f>
        <v>Experimental Design</v>
      </c>
      <c r="H209" s="12" t="str">
        <f>IFERROR(__xludf.DUMMYFUNCTION("""COMPUTED_VALUE"""),"NIL")</f>
        <v>NIL</v>
      </c>
      <c r="I209" s="12">
        <f>IFERROR(__xludf.DUMMYFUNCTION("""COMPUTED_VALUE"""),3.0)</f>
        <v>3</v>
      </c>
      <c r="J209" s="12" t="str">
        <f>IFERROR(__xludf.DUMMYFUNCTION("""COMPUTED_VALUE"""),"Semester 2")</f>
        <v>Semester 2</v>
      </c>
      <c r="K209" s="12" t="str">
        <f>IFERROR(__xludf.DUMMYFUNCTION("""COMPUTED_VALUE"""),"Semester 2")</f>
        <v>Semester 2</v>
      </c>
      <c r="L209" s="12" t="str">
        <f>IFERROR(__xludf.DUMMYFUNCTION("""COMPUTED_VALUE"""),"English")</f>
        <v>English</v>
      </c>
      <c r="M209" s="12" t="str">
        <f>IFERROR(__xludf.DUMMYFUNCTION("""COMPUTED_VALUE"""),"Not Applicable")</f>
        <v>Not Applicable</v>
      </c>
      <c r="N209" s="12" t="str">
        <f>IFERROR(__xludf.DUMMYFUNCTION("""COMPUTED_VALUE"""),"NA")</f>
        <v>NA</v>
      </c>
      <c r="O209" s="22" t="str">
        <f>IFERROR(__xludf.DUMMYFUNCTION("""COMPUTED_VALUE"""),"Not Applicable")</f>
        <v>Not Applicable</v>
      </c>
      <c r="P209" s="12" t="str">
        <f>IFERROR(__xludf.DUMMYFUNCTION("""COMPUTED_VALUE"""),"Postgraduate")</f>
        <v>Postgraduate</v>
      </c>
      <c r="Q209" s="19" t="str">
        <f>IFERROR(__xludf.DUMMYFUNCTION("""COMPUTED_VALUE"""),"")</f>
        <v/>
      </c>
      <c r="R209" s="20">
        <f>IFERROR(__xludf.DUMMYFUNCTION("""COMPUTED_VALUE"""),5.0)</f>
        <v>5</v>
      </c>
      <c r="S209" s="21" t="str">
        <f>IFERROR(__xludf.DUMMYFUNCTION("""COMPUTED_VALUE"""),"This course equips students with the necessary skills for designing various experiments and analyzing the results of such experiments. The topics covered include Principles of Experimental Design, Multiple Comparison Methods, Orthogonality, Two-factor Cro"&amp;"ss-Classification Designs, Nested Designs, Latin-Square, Two-level Factorial Designs, Confounding/Blocking, Fractional-Factorial Designs, Designs with Factors at Three Levels.")</f>
        <v>This course equips students with the necessary skills for designing various experiments and analyzing the results of such experiments. The topics covered include Principles of Experimental Design, Multiple Comparison Methods, Orthogonality, Two-factor Cross-Classification Designs, Nested Designs, Latin-Square, Two-level Factorial Designs, Confounding/Blocking, Fractional-Factorial Designs, Designs with Factors at Three Levels.</v>
      </c>
      <c r="T209" s="12"/>
      <c r="U209" s="12"/>
      <c r="V209" s="12"/>
      <c r="W209" s="12"/>
      <c r="X209" s="12"/>
      <c r="Y209" s="12"/>
      <c r="Z209" s="12"/>
      <c r="AA209" s="12"/>
      <c r="AB209" s="12"/>
      <c r="AC209" s="12"/>
    </row>
    <row r="210" ht="22.5" customHeight="1">
      <c r="A210" s="22">
        <f>IFERROR(__xludf.DUMMYFUNCTION("""COMPUTED_VALUE"""),209.0)</f>
        <v>209</v>
      </c>
      <c r="B210" s="12">
        <f>IFERROR(__xludf.DUMMYFUNCTION("""COMPUTED_VALUE"""),1209.0)</f>
        <v>1209</v>
      </c>
      <c r="C210" s="12" t="str">
        <f>IFERROR(__xludf.DUMMYFUNCTION("""COMPUTED_VALUE"""),"ISC1209")</f>
        <v>ISC1209</v>
      </c>
      <c r="D210" s="12" t="str">
        <f>IFERROR(__xludf.DUMMYFUNCTION("""COMPUTED_VALUE"""),"FEP")</f>
        <v>FEP</v>
      </c>
      <c r="E210" s="15" t="str">
        <f>IFERROR(__xludf.DUMMYFUNCTION("""COMPUTED_VALUE"""),"ECONOMICS &amp; ADMINISTRATION")</f>
        <v>ECONOMICS &amp; ADMINISTRATION</v>
      </c>
      <c r="F210" s="12" t="str">
        <f>IFERROR(__xludf.DUMMYFUNCTION("""COMPUTED_VALUE"""),"EQC7009")</f>
        <v>EQC7009</v>
      </c>
      <c r="G210" s="16" t="str">
        <f>IFERROR(__xludf.DUMMYFUNCTION("""COMPUTED_VALUE"""),"Biostatistics")</f>
        <v>Biostatistics</v>
      </c>
      <c r="H210" s="12" t="str">
        <f>IFERROR(__xludf.DUMMYFUNCTION("""COMPUTED_VALUE"""),"NIL")</f>
        <v>NIL</v>
      </c>
      <c r="I210" s="12">
        <f>IFERROR(__xludf.DUMMYFUNCTION("""COMPUTED_VALUE"""),3.0)</f>
        <v>3</v>
      </c>
      <c r="J210" s="12" t="str">
        <f>IFERROR(__xludf.DUMMYFUNCTION("""COMPUTED_VALUE"""),"Semester 2")</f>
        <v>Semester 2</v>
      </c>
      <c r="K210" s="12" t="str">
        <f>IFERROR(__xludf.DUMMYFUNCTION("""COMPUTED_VALUE"""),"Semester 2")</f>
        <v>Semester 2</v>
      </c>
      <c r="L210" s="12" t="str">
        <f>IFERROR(__xludf.DUMMYFUNCTION("""COMPUTED_VALUE"""),"English")</f>
        <v>English</v>
      </c>
      <c r="M210" s="12" t="str">
        <f>IFERROR(__xludf.DUMMYFUNCTION("""COMPUTED_VALUE"""),"Not Applicable")</f>
        <v>Not Applicable</v>
      </c>
      <c r="N210" s="12" t="str">
        <f>IFERROR(__xludf.DUMMYFUNCTION("""COMPUTED_VALUE"""),"NA")</f>
        <v>NA</v>
      </c>
      <c r="O210" s="22" t="str">
        <f>IFERROR(__xludf.DUMMYFUNCTION("""COMPUTED_VALUE"""),"Not Applicable")</f>
        <v>Not Applicable</v>
      </c>
      <c r="P210" s="12" t="str">
        <f>IFERROR(__xludf.DUMMYFUNCTION("""COMPUTED_VALUE"""),"Postgraduate")</f>
        <v>Postgraduate</v>
      </c>
      <c r="Q210" s="19" t="str">
        <f>IFERROR(__xludf.DUMMYFUNCTION("""COMPUTED_VALUE"""),"")</f>
        <v/>
      </c>
      <c r="R210" s="20">
        <f>IFERROR(__xludf.DUMMYFUNCTION("""COMPUTED_VALUE"""),5.0)</f>
        <v>5</v>
      </c>
      <c r="S210" s="21" t="str">
        <f>IFERROR(__xludf.DUMMYFUNCTION("""COMPUTED_VALUE"""),"This course covers the applications of statistical methods to problems in medicine and social science. Topics covered include analysis of categorical data, logistic regression and survival analysis.This course covers the applications of statistical method"&amp;"s to problems in medicine and social science. Topics covered include analysis of categorical data, logistic regression and survival analysis.")</f>
        <v>This course covers the applications of statistical methods to problems in medicine and social science. Topics covered include analysis of categorical data, logistic regression and survival analysis.This course covers the applications of statistical methods to problems in medicine and social science. Topics covered include analysis of categorical data, logistic regression and survival analysis.</v>
      </c>
      <c r="T210" s="12"/>
      <c r="U210" s="12"/>
      <c r="V210" s="12"/>
      <c r="W210" s="12"/>
      <c r="X210" s="12"/>
      <c r="Y210" s="12"/>
      <c r="Z210" s="12"/>
      <c r="AA210" s="12"/>
      <c r="AB210" s="12"/>
      <c r="AC210" s="12"/>
    </row>
    <row r="211" ht="22.5" customHeight="1">
      <c r="A211" s="22">
        <f>IFERROR(__xludf.DUMMYFUNCTION("""COMPUTED_VALUE"""),210.0)</f>
        <v>210</v>
      </c>
      <c r="B211" s="12">
        <f>IFERROR(__xludf.DUMMYFUNCTION("""COMPUTED_VALUE"""),1210.0)</f>
        <v>1210</v>
      </c>
      <c r="C211" s="12" t="str">
        <f>IFERROR(__xludf.DUMMYFUNCTION("""COMPUTED_VALUE"""),"ISC1210")</f>
        <v>ISC1210</v>
      </c>
      <c r="D211" s="12" t="str">
        <f>IFERROR(__xludf.DUMMYFUNCTION("""COMPUTED_VALUE"""),"FEP")</f>
        <v>FEP</v>
      </c>
      <c r="E211" s="15" t="str">
        <f>IFERROR(__xludf.DUMMYFUNCTION("""COMPUTED_VALUE"""),"ECONOMICS &amp; ADMINISTRATION")</f>
        <v>ECONOMICS &amp; ADMINISTRATION</v>
      </c>
      <c r="F211" s="12" t="str">
        <f>IFERROR(__xludf.DUMMYFUNCTION("""COMPUTED_VALUE"""),"EQC7012")</f>
        <v>EQC7012</v>
      </c>
      <c r="G211" s="16" t="str">
        <f>IFERROR(__xludf.DUMMYFUNCTION("""COMPUTED_VALUE"""),"Marketing Research Techniques")</f>
        <v>Marketing Research Techniques</v>
      </c>
      <c r="H211" s="12" t="str">
        <f>IFERROR(__xludf.DUMMYFUNCTION("""COMPUTED_VALUE"""),"NIL")</f>
        <v>NIL</v>
      </c>
      <c r="I211" s="12">
        <f>IFERROR(__xludf.DUMMYFUNCTION("""COMPUTED_VALUE"""),3.0)</f>
        <v>3</v>
      </c>
      <c r="J211" s="12" t="str">
        <f>IFERROR(__xludf.DUMMYFUNCTION("""COMPUTED_VALUE"""),"Semester 2")</f>
        <v>Semester 2</v>
      </c>
      <c r="K211" s="12" t="str">
        <f>IFERROR(__xludf.DUMMYFUNCTION("""COMPUTED_VALUE"""),"Semester 2")</f>
        <v>Semester 2</v>
      </c>
      <c r="L211" s="12" t="str">
        <f>IFERROR(__xludf.DUMMYFUNCTION("""COMPUTED_VALUE"""),"English")</f>
        <v>English</v>
      </c>
      <c r="M211" s="12" t="str">
        <f>IFERROR(__xludf.DUMMYFUNCTION("""COMPUTED_VALUE"""),"Not Applicable")</f>
        <v>Not Applicable</v>
      </c>
      <c r="N211" s="12" t="str">
        <f>IFERROR(__xludf.DUMMYFUNCTION("""COMPUTED_VALUE"""),"NA")</f>
        <v>NA</v>
      </c>
      <c r="O211" s="22" t="str">
        <f>IFERROR(__xludf.DUMMYFUNCTION("""COMPUTED_VALUE"""),"Not Applicable")</f>
        <v>Not Applicable</v>
      </c>
      <c r="P211" s="12" t="str">
        <f>IFERROR(__xludf.DUMMYFUNCTION("""COMPUTED_VALUE"""),"Postgraduate")</f>
        <v>Postgraduate</v>
      </c>
      <c r="Q211" s="19" t="str">
        <f>IFERROR(__xludf.DUMMYFUNCTION("""COMPUTED_VALUE"""),"")</f>
        <v/>
      </c>
      <c r="R211" s="20">
        <f>IFERROR(__xludf.DUMMYFUNCTION("""COMPUTED_VALUE"""),5.0)</f>
        <v>5</v>
      </c>
      <c r="S211" s="21" t="str">
        <f>IFERROR(__xludf.DUMMYFUNCTION("""COMPUTED_VALUE"""),"This course is designed to provide students with an understanding of the role of marketing research in business organizations and to acquaint them with the methods used to generate knowledge about marketing products and services. This course covers primar"&amp;"y data collection methods such as focus groups, surveys and experiments. Students will also learn both the associative (multiple regression and analysis of variance) and advanced associative statistical techniques (factor analysis and clustering methods; "&amp;"multidimensional scaling and conjoint analysis) from a practical perspective.")</f>
        <v>This course is designed to provide students with an understanding of the role of marketing research in business organizations and to acquaint them with the methods used to generate knowledge about marketing products and services. This course covers primary data collection methods such as focus groups, surveys and experiments. Students will also learn both the associative (multiple regression and analysis of variance) and advanced associative statistical techniques (factor analysis and clustering methods; multidimensional scaling and conjoint analysis) from a practical perspective.</v>
      </c>
      <c r="T211" s="12"/>
      <c r="U211" s="12"/>
      <c r="V211" s="12"/>
      <c r="W211" s="12"/>
      <c r="X211" s="12"/>
      <c r="Y211" s="12"/>
      <c r="Z211" s="12"/>
      <c r="AA211" s="12"/>
      <c r="AB211" s="12"/>
      <c r="AC211" s="12"/>
    </row>
    <row r="212" ht="22.5" customHeight="1">
      <c r="A212" s="22">
        <f>IFERROR(__xludf.DUMMYFUNCTION("""COMPUTED_VALUE"""),211.0)</f>
        <v>211</v>
      </c>
      <c r="B212" s="12">
        <f>IFERROR(__xludf.DUMMYFUNCTION("""COMPUTED_VALUE"""),1211.0)</f>
        <v>1211</v>
      </c>
      <c r="C212" s="12" t="str">
        <f>IFERROR(__xludf.DUMMYFUNCTION("""COMPUTED_VALUE"""),"ISC1211")</f>
        <v>ISC1211</v>
      </c>
      <c r="D212" s="12" t="str">
        <f>IFERROR(__xludf.DUMMYFUNCTION("""COMPUTED_VALUE"""),"FEP")</f>
        <v>FEP</v>
      </c>
      <c r="E212" s="15" t="str">
        <f>IFERROR(__xludf.DUMMYFUNCTION("""COMPUTED_VALUE"""),"ECONOMICS &amp; ADMINISTRATION")</f>
        <v>ECONOMICS &amp; ADMINISTRATION</v>
      </c>
      <c r="F212" s="12" t="str">
        <f>IFERROR(__xludf.DUMMYFUNCTION("""COMPUTED_VALUE"""),"EQD7006")</f>
        <v>EQD7006</v>
      </c>
      <c r="G212" s="16" t="str">
        <f>IFERROR(__xludf.DUMMYFUNCTION("""COMPUTED_VALUE"""),"Sustainable Development and Environmental Management")</f>
        <v>Sustainable Development and Environmental Management</v>
      </c>
      <c r="H212" s="12" t="str">
        <f>IFERROR(__xludf.DUMMYFUNCTION("""COMPUTED_VALUE"""),"NIL")</f>
        <v>NIL</v>
      </c>
      <c r="I212" s="12">
        <f>IFERROR(__xludf.DUMMYFUNCTION("""COMPUTED_VALUE"""),3.0)</f>
        <v>3</v>
      </c>
      <c r="J212" s="12" t="str">
        <f>IFERROR(__xludf.DUMMYFUNCTION("""COMPUTED_VALUE"""),"Semester 2")</f>
        <v>Semester 2</v>
      </c>
      <c r="K212" s="12" t="str">
        <f>IFERROR(__xludf.DUMMYFUNCTION("""COMPUTED_VALUE"""),"Semester 2")</f>
        <v>Semester 2</v>
      </c>
      <c r="L212" s="12" t="str">
        <f>IFERROR(__xludf.DUMMYFUNCTION("""COMPUTED_VALUE"""),"English")</f>
        <v>English</v>
      </c>
      <c r="M212" s="12" t="str">
        <f>IFERROR(__xludf.DUMMYFUNCTION("""COMPUTED_VALUE"""),"Not Applicable")</f>
        <v>Not Applicable</v>
      </c>
      <c r="N212" s="12" t="str">
        <f>IFERROR(__xludf.DUMMYFUNCTION("""COMPUTED_VALUE"""),"NA")</f>
        <v>NA</v>
      </c>
      <c r="O212" s="22" t="str">
        <f>IFERROR(__xludf.DUMMYFUNCTION("""COMPUTED_VALUE"""),"Not Applicable")</f>
        <v>Not Applicable</v>
      </c>
      <c r="P212" s="12" t="str">
        <f>IFERROR(__xludf.DUMMYFUNCTION("""COMPUTED_VALUE"""),"Postgraduate")</f>
        <v>Postgraduate</v>
      </c>
      <c r="Q212" s="19" t="str">
        <f>IFERROR(__xludf.DUMMYFUNCTION("""COMPUTED_VALUE"""),"")</f>
        <v/>
      </c>
      <c r="R212" s="20">
        <f>IFERROR(__xludf.DUMMYFUNCTION("""COMPUTED_VALUE"""),5.0)</f>
        <v>5</v>
      </c>
      <c r="S212" s="21" t="str">
        <f>IFERROR(__xludf.DUMMYFUNCTION("""COMPUTED_VALUE"""),"The course begins with an overview of global issues of the interaction between sustainable development and economics, social and the environment. It will focus on the principles and practices of economic development as viewed from the perspective of susta"&amp;"inability. In this context, the interdependence between development and environmental management and conservation will be explored. It will then proceed to examine the common underlying causes of environmental degradation, including market and policy fail"&amp;"ures. Understanding of various environmental issues will lay the foundation for understanding the policy approach to environmental management and conservation. Efficient and cost-effective controls for a variety of pollutants will then be defined and comp"&amp;"ared with those achieved by the market forces. Various policy instruments to be discussed include emission standards, emission charges and transferable emission permits. The traditional “command-and-control” approach to pollution control will also be high"&amp;"lighted. The final section is devoted to discussions on the Cost-Benefit Analysis (CBA) and Environmental Impact Assessment (EIA) as choice of instruments for evaluating environmental policies.   
")</f>
        <v>The course begins with an overview of global issues of the interaction between sustainable development and economics, social and the environment. It will focus on the principles and practices of economic development as viewed from the perspective of sustainability. In this context, the interdependence between development and environmental management and conservation will be explored. It will then proceed to examine the common underlying causes of environmental degradation, including market and policy failures. Understanding of various environmental issues will lay the foundation for understanding the policy approach to environmental management and conservation. Efficient and cost-effective controls for a variety of pollutants will then be defined and compared with those achieved by the market forces. Various policy instruments to be discussed include emission standards, emission charges and transferable emission permits. The traditional “command-and-control” approach to pollution control will also be highlighted. The final section is devoted to discussions on the Cost-Benefit Analysis (CBA) and Environmental Impact Assessment (EIA) as choice of instruments for evaluating environmental policies.   
</v>
      </c>
      <c r="T212" s="12"/>
      <c r="U212" s="12"/>
      <c r="V212" s="12"/>
      <c r="W212" s="12"/>
      <c r="X212" s="12"/>
      <c r="Y212" s="12"/>
      <c r="Z212" s="12"/>
      <c r="AA212" s="12"/>
      <c r="AB212" s="12"/>
      <c r="AC212" s="12"/>
    </row>
    <row r="213" ht="22.5" customHeight="1">
      <c r="A213" s="22">
        <f>IFERROR(__xludf.DUMMYFUNCTION("""COMPUTED_VALUE"""),212.0)</f>
        <v>212</v>
      </c>
      <c r="B213" s="12">
        <f>IFERROR(__xludf.DUMMYFUNCTION("""COMPUTED_VALUE"""),1212.0)</f>
        <v>1212</v>
      </c>
      <c r="C213" s="12" t="str">
        <f>IFERROR(__xludf.DUMMYFUNCTION("""COMPUTED_VALUE"""),"ISC1212")</f>
        <v>ISC1212</v>
      </c>
      <c r="D213" s="12" t="str">
        <f>IFERROR(__xludf.DUMMYFUNCTION("""COMPUTED_VALUE"""),"FEP")</f>
        <v>FEP</v>
      </c>
      <c r="E213" s="15" t="str">
        <f>IFERROR(__xludf.DUMMYFUNCTION("""COMPUTED_VALUE"""),"ECONOMICS &amp; ADMINISTRATION")</f>
        <v>ECONOMICS &amp; ADMINISTRATION</v>
      </c>
      <c r="F213" s="12" t="str">
        <f>IFERROR(__xludf.DUMMYFUNCTION("""COMPUTED_VALUE"""),"EQD7010")</f>
        <v>EQD7010</v>
      </c>
      <c r="G213" s="16" t="str">
        <f>IFERROR(__xludf.DUMMYFUNCTION("""COMPUTED_VALUE"""),"Gender and Development Issues")</f>
        <v>Gender and Development Issues</v>
      </c>
      <c r="H213" s="12" t="str">
        <f>IFERROR(__xludf.DUMMYFUNCTION("""COMPUTED_VALUE"""),"NIL")</f>
        <v>NIL</v>
      </c>
      <c r="I213" s="12">
        <f>IFERROR(__xludf.DUMMYFUNCTION("""COMPUTED_VALUE"""),3.0)</f>
        <v>3</v>
      </c>
      <c r="J213" s="12" t="str">
        <f>IFERROR(__xludf.DUMMYFUNCTION("""COMPUTED_VALUE"""),"Semester 2")</f>
        <v>Semester 2</v>
      </c>
      <c r="K213" s="12" t="str">
        <f>IFERROR(__xludf.DUMMYFUNCTION("""COMPUTED_VALUE"""),"Semester 2")</f>
        <v>Semester 2</v>
      </c>
      <c r="L213" s="12" t="str">
        <f>IFERROR(__xludf.DUMMYFUNCTION("""COMPUTED_VALUE"""),"English")</f>
        <v>English</v>
      </c>
      <c r="M213" s="12" t="str">
        <f>IFERROR(__xludf.DUMMYFUNCTION("""COMPUTED_VALUE"""),"Not Applicable")</f>
        <v>Not Applicable</v>
      </c>
      <c r="N213" s="12" t="str">
        <f>IFERROR(__xludf.DUMMYFUNCTION("""COMPUTED_VALUE"""),"NA")</f>
        <v>NA</v>
      </c>
      <c r="O213" s="22" t="str">
        <f>IFERROR(__xludf.DUMMYFUNCTION("""COMPUTED_VALUE"""),"Not Applicable")</f>
        <v>Not Applicable</v>
      </c>
      <c r="P213" s="12" t="str">
        <f>IFERROR(__xludf.DUMMYFUNCTION("""COMPUTED_VALUE"""),"Postgraduate")</f>
        <v>Postgraduate</v>
      </c>
      <c r="Q213" s="19" t="str">
        <f>IFERROR(__xludf.DUMMYFUNCTION("""COMPUTED_VALUE"""),"")</f>
        <v/>
      </c>
      <c r="R213" s="20">
        <f>IFERROR(__xludf.DUMMYFUNCTION("""COMPUTED_VALUE"""),5.0)</f>
        <v>5</v>
      </c>
      <c r="S213" s="21" t="str">
        <f>IFERROR(__xludf.DUMMYFUNCTION("""COMPUTED_VALUE"""),"This course is designed to familiarise students with the main analytic debates in the field of gender and development. The issues on closing the gender gap in labour force, state-civil society relations and women’s movements and state and governance are k"&amp;"ey concepts of development that will be addressed in the course. Key policy and conceptual debates will also be examined in conjunction with how development policies and interventions construct gender and how they impact different gender differently. Thro"&amp;"ugh various methods of learning in class, students will be given the knowledge to evaluate the current situation and think of ways to improve the situation by integrating the needs of women and men in all aspect of development to achieve economic, politic"&amp;"al, and social well-being of the people.")</f>
        <v>This course is designed to familiarise students with the main analytic debates in the field of gender and development. The issues on closing the gender gap in labour force, state-civil society relations and women’s movements and state and governance are key concepts of development that will be addressed in the course. Key policy and conceptual debates will also be examined in conjunction with how development policies and interventions construct gender and how they impact different gender differently. Through various methods of learning in class, students will be given the knowledge to evaluate the current situation and think of ways to improve the situation by integrating the needs of women and men in all aspect of development to achieve economic, political, and social well-being of the people.</v>
      </c>
      <c r="T213" s="12"/>
      <c r="U213" s="12"/>
      <c r="V213" s="12"/>
      <c r="W213" s="12"/>
      <c r="X213" s="12"/>
      <c r="Y213" s="12"/>
      <c r="Z213" s="12"/>
      <c r="AA213" s="12"/>
      <c r="AB213" s="12"/>
      <c r="AC213" s="12"/>
    </row>
    <row r="214" ht="22.5" customHeight="1">
      <c r="A214" s="22">
        <f>IFERROR(__xludf.DUMMYFUNCTION("""COMPUTED_VALUE"""),213.0)</f>
        <v>213</v>
      </c>
      <c r="B214" s="12">
        <f>IFERROR(__xludf.DUMMYFUNCTION("""COMPUTED_VALUE"""),1213.0)</f>
        <v>1213</v>
      </c>
      <c r="C214" s="12" t="str">
        <f>IFERROR(__xludf.DUMMYFUNCTION("""COMPUTED_VALUE"""),"ISC1213")</f>
        <v>ISC1213</v>
      </c>
      <c r="D214" s="12" t="str">
        <f>IFERROR(__xludf.DUMMYFUNCTION("""COMPUTED_VALUE"""),"FEP")</f>
        <v>FEP</v>
      </c>
      <c r="E214" s="15" t="str">
        <f>IFERROR(__xludf.DUMMYFUNCTION("""COMPUTED_VALUE"""),"ECONOMICS &amp; ADMINISTRATION")</f>
        <v>ECONOMICS &amp; ADMINISTRATION</v>
      </c>
      <c r="F214" s="12" t="str">
        <f>IFERROR(__xludf.DUMMYFUNCTION("""COMPUTED_VALUE"""),"EQX7001")</f>
        <v>EQX7001</v>
      </c>
      <c r="G214" s="16" t="str">
        <f>IFERROR(__xludf.DUMMYFUNCTION("""COMPUTED_VALUE"""),"Philosophy and Methodology of Research")</f>
        <v>Philosophy and Methodology of Research</v>
      </c>
      <c r="H214" s="12" t="str">
        <f>IFERROR(__xludf.DUMMYFUNCTION("""COMPUTED_VALUE"""),"NIL")</f>
        <v>NIL</v>
      </c>
      <c r="I214" s="12">
        <f>IFERROR(__xludf.DUMMYFUNCTION("""COMPUTED_VALUE"""),4.0)</f>
        <v>4</v>
      </c>
      <c r="J214" s="12" t="str">
        <f>IFERROR(__xludf.DUMMYFUNCTION("""COMPUTED_VALUE"""),"Semester 2")</f>
        <v>Semester 2</v>
      </c>
      <c r="K214" s="12" t="str">
        <f>IFERROR(__xludf.DUMMYFUNCTION("""COMPUTED_VALUE"""),"Semester 2")</f>
        <v>Semester 2</v>
      </c>
      <c r="L214" s="12" t="str">
        <f>IFERROR(__xludf.DUMMYFUNCTION("""COMPUTED_VALUE"""),"English")</f>
        <v>English</v>
      </c>
      <c r="M214" s="12" t="str">
        <f>IFERROR(__xludf.DUMMYFUNCTION("""COMPUTED_VALUE"""),"Not Applicable")</f>
        <v>Not Applicable</v>
      </c>
      <c r="N214" s="12" t="str">
        <f>IFERROR(__xludf.DUMMYFUNCTION("""COMPUTED_VALUE"""),"NA")</f>
        <v>NA</v>
      </c>
      <c r="O214" s="22" t="str">
        <f>IFERROR(__xludf.DUMMYFUNCTION("""COMPUTED_VALUE"""),"Not Applicable")</f>
        <v>Not Applicable</v>
      </c>
      <c r="P214" s="12" t="str">
        <f>IFERROR(__xludf.DUMMYFUNCTION("""COMPUTED_VALUE"""),"Postgraduate")</f>
        <v>Postgraduate</v>
      </c>
      <c r="Q214" s="19" t="str">
        <f>IFERROR(__xludf.DUMMYFUNCTION("""COMPUTED_VALUE"""),"")</f>
        <v/>
      </c>
      <c r="R214" s="20">
        <f>IFERROR(__xludf.DUMMYFUNCTION("""COMPUTED_VALUE"""),5.0)</f>
        <v>5</v>
      </c>
      <c r="S214" s="21" t="str">
        <f>IFERROR(__xludf.DUMMYFUNCTION("""COMPUTED_VALUE"""),"Using examples from past research and methodologies, this course seeks to examine in its entirety the philosophy and methodology of research so as to help equip students with a better understanding of how to undertake research, analyse data, and write sch"&amp;"olarly and policy papers. Following a sequential exposition of the philosophical underpinnings of research and methodology, and the procedures of data collection, estimation and interpretation , the course introduces all the main current methodologies  as"&amp;" well as qualitative and quantitative tools of data analysis. Lectures will be supplemented with a critical examination of the methodological frameworks used in selected leading publications.")</f>
        <v>Using examples from past research and methodologies, this course seeks to examine in its entirety the philosophy and methodology of research so as to help equip students with a better understanding of how to undertake research, analyse data, and write scholarly and policy papers. Following a sequential exposition of the philosophical underpinnings of research and methodology, and the procedures of data collection, estimation and interpretation , the course introduces all the main current methodologies  as well as qualitative and quantitative tools of data analysis. Lectures will be supplemented with a critical examination of the methodological frameworks used in selected leading publications.</v>
      </c>
      <c r="T214" s="12"/>
      <c r="U214" s="12"/>
      <c r="V214" s="12"/>
      <c r="W214" s="12"/>
      <c r="X214" s="12"/>
      <c r="Y214" s="12"/>
      <c r="Z214" s="12"/>
      <c r="AA214" s="12"/>
      <c r="AB214" s="12"/>
      <c r="AC214" s="12"/>
    </row>
    <row r="215" ht="22.5" customHeight="1">
      <c r="A215" s="22">
        <f>IFERROR(__xludf.DUMMYFUNCTION("""COMPUTED_VALUE"""),214.0)</f>
        <v>214</v>
      </c>
      <c r="B215" s="12">
        <f>IFERROR(__xludf.DUMMYFUNCTION("""COMPUTED_VALUE"""),1214.0)</f>
        <v>1214</v>
      </c>
      <c r="C215" s="12" t="str">
        <f>IFERROR(__xludf.DUMMYFUNCTION("""COMPUTED_VALUE"""),"ISC1214")</f>
        <v>ISC1214</v>
      </c>
      <c r="D215" s="12" t="str">
        <f>IFERROR(__xludf.DUMMYFUNCTION("""COMPUTED_VALUE"""),"FK")</f>
        <v>FK</v>
      </c>
      <c r="E215" s="15" t="str">
        <f>IFERROR(__xludf.DUMMYFUNCTION("""COMPUTED_VALUE"""),"ENGINEERING")</f>
        <v>ENGINEERING</v>
      </c>
      <c r="F215" s="12" t="str">
        <f>IFERROR(__xludf.DUMMYFUNCTION("""COMPUTED_VALUE"""),"KIA1001")</f>
        <v>KIA1001</v>
      </c>
      <c r="G215" s="16" t="str">
        <f>IFERROR(__xludf.DUMMYFUNCTION("""COMPUTED_VALUE"""),"Civil Eng Drawing and Computer programming")</f>
        <v>Civil Eng Drawing and Computer programming</v>
      </c>
      <c r="H215" s="12" t="str">
        <f>IFERROR(__xludf.DUMMYFUNCTION("""COMPUTED_VALUE"""),"NIL")</f>
        <v>NIL</v>
      </c>
      <c r="I215" s="12">
        <f>IFERROR(__xludf.DUMMYFUNCTION("""COMPUTED_VALUE"""),3.0)</f>
        <v>3</v>
      </c>
      <c r="J215" s="12" t="str">
        <f>IFERROR(__xludf.DUMMYFUNCTION("""COMPUTED_VALUE"""),"Semester 1")</f>
        <v>Semester 1</v>
      </c>
      <c r="K215" s="12" t="str">
        <f>IFERROR(__xludf.DUMMYFUNCTION("""COMPUTED_VALUE"""),"Semester 1")</f>
        <v>Semester 1</v>
      </c>
      <c r="L215" s="12" t="str">
        <f>IFERROR(__xludf.DUMMYFUNCTION("""COMPUTED_VALUE"""),"English")</f>
        <v>English</v>
      </c>
      <c r="M215" s="12" t="str">
        <f>IFERROR(__xludf.DUMMYFUNCTION("""COMPUTED_VALUE"""),"Not Applicable")</f>
        <v>Not Applicable</v>
      </c>
      <c r="N215" s="12" t="str">
        <f>IFERROR(__xludf.DUMMYFUNCTION("""COMPUTED_VALUE"""),"NA")</f>
        <v>NA</v>
      </c>
      <c r="O215" s="22" t="str">
        <f>IFERROR(__xludf.DUMMYFUNCTION("""COMPUTED_VALUE"""),"Not Applicable")</f>
        <v>Not Applicable</v>
      </c>
      <c r="P215" s="12" t="str">
        <f>IFERROR(__xludf.DUMMYFUNCTION("""COMPUTED_VALUE"""),"Undergraduate")</f>
        <v>Undergraduate</v>
      </c>
      <c r="Q215" s="19" t="str">
        <f>IFERROR(__xludf.DUMMYFUNCTION("""COMPUTED_VALUE"""),"")</f>
        <v/>
      </c>
      <c r="R215" s="20">
        <f>IFERROR(__xludf.DUMMYFUNCTION("""COMPUTED_VALUE"""),5.0)</f>
        <v>5</v>
      </c>
      <c r="S215" s="21" t="str">
        <f>IFERROR(__xludf.DUMMYFUNCTION("""COMPUTED_VALUE"""),"This course gives introduction to civil engineering drawings such as buildings, walls, foundations, floors, staircases, roofs, trusses, doors, windows, etc. The basics of engineering drawing utilising free hand sketching, and computer aided drafting (Auto"&amp;" CAD) are covered. The fundamental principles of sectional views and isometric views are taught. The student will be able to use engineering drawing skills as a means of accurately and clearly communicating ideas, information and instructions. The course "&amp;"also gives introduction to the process of computer programming. Basic programming tools and programming procedures are covered. Development of computer codes to solve mathematical and engineering problem are included. This is followed by running the compl"&amp;"ete computer program codes on PC and finally demonstrating how the developed program can be used to solve a particular problem.")</f>
        <v>This course gives introduction to civil engineering drawings such as buildings, walls, foundations, floors, staircases, roofs, trusses, doors, windows, etc. The basics of engineering drawing utilising free hand sketching, and computer aided drafting (Auto CAD) are covered. The fundamental principles of sectional views and isometric views are taught. The student will be able to use engineering drawing skills as a means of accurately and clearly communicating ideas, information and instructions. The course also gives introduction to the process of computer programming. Basic programming tools and programming procedures are covered. Development of computer codes to solve mathematical and engineering problem are included. This is followed by running the complete computer program codes on PC and finally demonstrating how the developed program can be used to solve a particular problem.</v>
      </c>
      <c r="T215" s="12"/>
      <c r="U215" s="12"/>
      <c r="V215" s="12"/>
      <c r="W215" s="12"/>
      <c r="X215" s="12"/>
      <c r="Y215" s="12"/>
      <c r="Z215" s="12"/>
      <c r="AA215" s="12"/>
      <c r="AB215" s="12"/>
      <c r="AC215" s="12"/>
    </row>
    <row r="216" ht="22.5" customHeight="1">
      <c r="A216" s="22">
        <f>IFERROR(__xludf.DUMMYFUNCTION("""COMPUTED_VALUE"""),215.0)</f>
        <v>215</v>
      </c>
      <c r="B216" s="12">
        <f>IFERROR(__xludf.DUMMYFUNCTION("""COMPUTED_VALUE"""),1215.0)</f>
        <v>1215</v>
      </c>
      <c r="C216" s="12" t="str">
        <f>IFERROR(__xludf.DUMMYFUNCTION("""COMPUTED_VALUE"""),"ISC1215")</f>
        <v>ISC1215</v>
      </c>
      <c r="D216" s="12" t="str">
        <f>IFERROR(__xludf.DUMMYFUNCTION("""COMPUTED_VALUE"""),"FK")</f>
        <v>FK</v>
      </c>
      <c r="E216" s="15" t="str">
        <f>IFERROR(__xludf.DUMMYFUNCTION("""COMPUTED_VALUE"""),"ENGINEERING")</f>
        <v>ENGINEERING</v>
      </c>
      <c r="F216" s="12" t="str">
        <f>IFERROR(__xludf.DUMMYFUNCTION("""COMPUTED_VALUE"""),"KIA1003")</f>
        <v>KIA1003</v>
      </c>
      <c r="G216" s="16" t="str">
        <f>IFERROR(__xludf.DUMMYFUNCTION("""COMPUTED_VALUE"""),"Civil Engineering Material")</f>
        <v>Civil Engineering Material</v>
      </c>
      <c r="H216" s="12" t="str">
        <f>IFERROR(__xludf.DUMMYFUNCTION("""COMPUTED_VALUE"""),"NIL")</f>
        <v>NIL</v>
      </c>
      <c r="I216" s="12">
        <f>IFERROR(__xludf.DUMMYFUNCTION("""COMPUTED_VALUE"""),3.0)</f>
        <v>3</v>
      </c>
      <c r="J216" s="12" t="str">
        <f>IFERROR(__xludf.DUMMYFUNCTION("""COMPUTED_VALUE"""),"Semester 1")</f>
        <v>Semester 1</v>
      </c>
      <c r="K216" s="12" t="str">
        <f>IFERROR(__xludf.DUMMYFUNCTION("""COMPUTED_VALUE"""),"Semester 1")</f>
        <v>Semester 1</v>
      </c>
      <c r="L216" s="12" t="str">
        <f>IFERROR(__xludf.DUMMYFUNCTION("""COMPUTED_VALUE"""),"English")</f>
        <v>English</v>
      </c>
      <c r="M216" s="12" t="str">
        <f>IFERROR(__xludf.DUMMYFUNCTION("""COMPUTED_VALUE"""),"Not Applicable")</f>
        <v>Not Applicable</v>
      </c>
      <c r="N216" s="12" t="str">
        <f>IFERROR(__xludf.DUMMYFUNCTION("""COMPUTED_VALUE"""),"NA")</f>
        <v>NA</v>
      </c>
      <c r="O216" s="22" t="str">
        <f>IFERROR(__xludf.DUMMYFUNCTION("""COMPUTED_VALUE"""),"Not Applicable")</f>
        <v>Not Applicable</v>
      </c>
      <c r="P216" s="12" t="str">
        <f>IFERROR(__xludf.DUMMYFUNCTION("""COMPUTED_VALUE"""),"Undergraduate")</f>
        <v>Undergraduate</v>
      </c>
      <c r="Q216" s="19" t="str">
        <f>IFERROR(__xludf.DUMMYFUNCTION("""COMPUTED_VALUE"""),"")</f>
        <v/>
      </c>
      <c r="R216" s="20">
        <f>IFERROR(__xludf.DUMMYFUNCTION("""COMPUTED_VALUE"""),5.0)</f>
        <v>5</v>
      </c>
      <c r="S216" s="21" t="str">
        <f>IFERROR(__xludf.DUMMYFUNCTION("""COMPUTED_VALUE"""),"Introduction to construction materials, Properties of cement and aggregates, Design of concrete mixes, Properties of fresh and hardened concretes, Mechanical, physical and chemical properties of other civil engineering materials, including bricks and bloc"&amp;"ks, metal and alloys, timber, polymer and fiber-reinforced composites.")</f>
        <v>Introduction to construction materials, Properties of cement and aggregates, Design of concrete mixes, Properties of fresh and hardened concretes, Mechanical, physical and chemical properties of other civil engineering materials, including bricks and blocks, metal and alloys, timber, polymer and fiber-reinforced composites.</v>
      </c>
      <c r="T216" s="12"/>
      <c r="U216" s="12"/>
      <c r="V216" s="12"/>
      <c r="W216" s="12"/>
      <c r="X216" s="12"/>
      <c r="Y216" s="12"/>
      <c r="Z216" s="12"/>
      <c r="AA216" s="12"/>
      <c r="AB216" s="12"/>
      <c r="AC216" s="12"/>
    </row>
    <row r="217" ht="22.5" customHeight="1">
      <c r="A217" s="22">
        <f>IFERROR(__xludf.DUMMYFUNCTION("""COMPUTED_VALUE"""),216.0)</f>
        <v>216</v>
      </c>
      <c r="B217" s="12">
        <f>IFERROR(__xludf.DUMMYFUNCTION("""COMPUTED_VALUE"""),1216.0)</f>
        <v>1216</v>
      </c>
      <c r="C217" s="12" t="str">
        <f>IFERROR(__xludf.DUMMYFUNCTION("""COMPUTED_VALUE"""),"ISC1216")</f>
        <v>ISC1216</v>
      </c>
      <c r="D217" s="12" t="str">
        <f>IFERROR(__xludf.DUMMYFUNCTION("""COMPUTED_VALUE"""),"FK")</f>
        <v>FK</v>
      </c>
      <c r="E217" s="15" t="str">
        <f>IFERROR(__xludf.DUMMYFUNCTION("""COMPUTED_VALUE"""),"ENGINEERING")</f>
        <v>ENGINEERING</v>
      </c>
      <c r="F217" s="12" t="str">
        <f>IFERROR(__xludf.DUMMYFUNCTION("""COMPUTED_VALUE"""),"KIA3004")</f>
        <v>KIA3004</v>
      </c>
      <c r="G217" s="16" t="str">
        <f>IFERROR(__xludf.DUMMYFUNCTION("""COMPUTED_VALUE"""),"Construction Management and Technology")</f>
        <v>Construction Management and Technology</v>
      </c>
      <c r="H217" s="12" t="str">
        <f>IFERROR(__xludf.DUMMYFUNCTION("""COMPUTED_VALUE"""),"NIL")</f>
        <v>NIL</v>
      </c>
      <c r="I217" s="12">
        <f>IFERROR(__xludf.DUMMYFUNCTION("""COMPUTED_VALUE"""),3.0)</f>
        <v>3</v>
      </c>
      <c r="J217" s="12" t="str">
        <f>IFERROR(__xludf.DUMMYFUNCTION("""COMPUTED_VALUE"""),"Semester 1")</f>
        <v>Semester 1</v>
      </c>
      <c r="K217" s="12" t="str">
        <f>IFERROR(__xludf.DUMMYFUNCTION("""COMPUTED_VALUE"""),"Semester 1")</f>
        <v>Semester 1</v>
      </c>
      <c r="L217" s="12" t="str">
        <f>IFERROR(__xludf.DUMMYFUNCTION("""COMPUTED_VALUE"""),"English")</f>
        <v>English</v>
      </c>
      <c r="M217" s="12" t="str">
        <f>IFERROR(__xludf.DUMMYFUNCTION("""COMPUTED_VALUE"""),"Not Applicable")</f>
        <v>Not Applicable</v>
      </c>
      <c r="N217" s="12" t="str">
        <f>IFERROR(__xludf.DUMMYFUNCTION("""COMPUTED_VALUE"""),"NA")</f>
        <v>NA</v>
      </c>
      <c r="O217" s="22" t="str">
        <f>IFERROR(__xludf.DUMMYFUNCTION("""COMPUTED_VALUE"""),"Not Applicable")</f>
        <v>Not Applicable</v>
      </c>
      <c r="P217" s="12" t="str">
        <f>IFERROR(__xludf.DUMMYFUNCTION("""COMPUTED_VALUE"""),"Undergraduate")</f>
        <v>Undergraduate</v>
      </c>
      <c r="Q217" s="19" t="str">
        <f>IFERROR(__xludf.DUMMYFUNCTION("""COMPUTED_VALUE"""),"")</f>
        <v/>
      </c>
      <c r="R217" s="20">
        <f>IFERROR(__xludf.DUMMYFUNCTION("""COMPUTED_VALUE"""),5.0)</f>
        <v>5</v>
      </c>
      <c r="S217" s="21" t="str">
        <f>IFERROR(__xludf.DUMMYFUNCTION("""COMPUTED_VALUE"""),"Introduction to the civil engineering project phases and cycle. Civil engineering project organization –structures and formation of design and construction organizations. The tendering process, construction contract administration and documentation, bills"&amp;" of quantities, method-related charges, the civil engineering standard method of measurement (CESMM), contract evaluation and variation, civil engineering claims. Types of construction contracts – admeasurement, lump sum, cost reimbursable, target cost co"&amp;"ntracts, contract strategy and professional ethics. The operational cost estimating technique and risk appraisal. Project planning and the Critical Path Method (CPM). Construction plant and materials management.")</f>
        <v>Introduction to the civil engineering project phases and cycle. Civil engineering project organization –structures and formation of design and construction organizations. The tendering process, construction contract administration and documentation, bills of quantities, method-related charges, the civil engineering standard method of measurement (CESMM), contract evaluation and variation, civil engineering claims. Types of construction contracts – admeasurement, lump sum, cost reimbursable, target cost contracts, contract strategy and professional ethics. The operational cost estimating technique and risk appraisal. Project planning and the Critical Path Method (CPM). Construction plant and materials management.</v>
      </c>
      <c r="T217" s="12"/>
      <c r="U217" s="12"/>
      <c r="V217" s="12"/>
      <c r="W217" s="12"/>
      <c r="X217" s="12"/>
      <c r="Y217" s="12"/>
      <c r="Z217" s="12"/>
      <c r="AA217" s="12"/>
      <c r="AB217" s="12"/>
      <c r="AC217" s="12"/>
    </row>
    <row r="218" ht="22.5" customHeight="1">
      <c r="A218" s="22">
        <f>IFERROR(__xludf.DUMMYFUNCTION("""COMPUTED_VALUE"""),217.0)</f>
        <v>217</v>
      </c>
      <c r="B218" s="12">
        <f>IFERROR(__xludf.DUMMYFUNCTION("""COMPUTED_VALUE"""),1217.0)</f>
        <v>1217</v>
      </c>
      <c r="C218" s="12" t="str">
        <f>IFERROR(__xludf.DUMMYFUNCTION("""COMPUTED_VALUE"""),"ISC1217")</f>
        <v>ISC1217</v>
      </c>
      <c r="D218" s="18" t="str">
        <f>IFERROR(__xludf.DUMMYFUNCTION("""COMPUTED_VALUE"""),"FK")</f>
        <v>FK</v>
      </c>
      <c r="E218" s="15" t="str">
        <f>IFERROR(__xludf.DUMMYFUNCTION("""COMPUTED_VALUE"""),"ENGINEERING")</f>
        <v>ENGINEERING</v>
      </c>
      <c r="F218" s="12" t="str">
        <f>IFERROR(__xludf.DUMMYFUNCTION("""COMPUTED_VALUE"""),"KIB4003")</f>
        <v>KIB4003</v>
      </c>
      <c r="G218" s="16" t="str">
        <f>IFERROR(__xludf.DUMMYFUNCTION("""COMPUTED_VALUE"""),"Biomems")</f>
        <v>Biomems</v>
      </c>
      <c r="H218" s="12" t="str">
        <f>IFERROR(__xludf.DUMMYFUNCTION("""COMPUTED_VALUE"""),"NIL")</f>
        <v>NIL</v>
      </c>
      <c r="I218" s="12">
        <f>IFERROR(__xludf.DUMMYFUNCTION("""COMPUTED_VALUE"""),2.0)</f>
        <v>2</v>
      </c>
      <c r="J218" s="18" t="str">
        <f>IFERROR(__xludf.DUMMYFUNCTION("""COMPUTED_VALUE"""),"Semester 1")</f>
        <v>Semester 1</v>
      </c>
      <c r="K218" s="12" t="str">
        <f>IFERROR(__xludf.DUMMYFUNCTION("""COMPUTED_VALUE"""),"Semester 1")</f>
        <v>Semester 1</v>
      </c>
      <c r="L218" s="12" t="str">
        <f>IFERROR(__xludf.DUMMYFUNCTION("""COMPUTED_VALUE"""),"English")</f>
        <v>English</v>
      </c>
      <c r="M218" s="12" t="str">
        <f>IFERROR(__xludf.DUMMYFUNCTION("""COMPUTED_VALUE"""),"Not Applicable")</f>
        <v>Not Applicable</v>
      </c>
      <c r="N218" s="18" t="str">
        <f>IFERROR(__xludf.DUMMYFUNCTION("""COMPUTED_VALUE"""),"NA")</f>
        <v>NA</v>
      </c>
      <c r="O218" s="22" t="str">
        <f>IFERROR(__xludf.DUMMYFUNCTION("""COMPUTED_VALUE"""),"Not Applicable")</f>
        <v>Not Applicable</v>
      </c>
      <c r="P218" s="12" t="str">
        <f>IFERROR(__xludf.DUMMYFUNCTION("""COMPUTED_VALUE"""),"Undergraduate")</f>
        <v>Undergraduate</v>
      </c>
      <c r="Q218" s="19" t="str">
        <f>IFERROR(__xludf.DUMMYFUNCTION("""COMPUTED_VALUE"""),"")</f>
        <v/>
      </c>
      <c r="R218" s="20">
        <f>IFERROR(__xludf.DUMMYFUNCTION("""COMPUTED_VALUE"""),2.0)</f>
        <v>2</v>
      </c>
      <c r="S218" s="21" t="str">
        <f>IFERROR(__xludf.DUMMYFUNCTION("""COMPUTED_VALUE"""),"This course introduces the fundamentals of Biomems sensing techniques and its application in medical application. The course also introduce the CD fluidics and its application in medical field.")</f>
        <v>This course introduces the fundamentals of Biomems sensing techniques and its application in medical application. The course also introduce the CD fluidics and its application in medical field.</v>
      </c>
      <c r="T218" s="12"/>
      <c r="U218" s="12"/>
      <c r="V218" s="12"/>
      <c r="W218" s="12"/>
      <c r="X218" s="12"/>
      <c r="Y218" s="12"/>
      <c r="Z218" s="12"/>
      <c r="AA218" s="12"/>
      <c r="AB218" s="12"/>
      <c r="AC218" s="12"/>
    </row>
    <row r="219" ht="22.5" customHeight="1">
      <c r="A219" s="22">
        <f>IFERROR(__xludf.DUMMYFUNCTION("""COMPUTED_VALUE"""),218.0)</f>
        <v>218</v>
      </c>
      <c r="B219" s="12">
        <f>IFERROR(__xludf.DUMMYFUNCTION("""COMPUTED_VALUE"""),1218.0)</f>
        <v>1218</v>
      </c>
      <c r="C219" s="12" t="str">
        <f>IFERROR(__xludf.DUMMYFUNCTION("""COMPUTED_VALUE"""),"ISC1218")</f>
        <v>ISC1218</v>
      </c>
      <c r="D219" s="18" t="str">
        <f>IFERROR(__xludf.DUMMYFUNCTION("""COMPUTED_VALUE"""),"FK")</f>
        <v>FK</v>
      </c>
      <c r="E219" s="15" t="str">
        <f>IFERROR(__xludf.DUMMYFUNCTION("""COMPUTED_VALUE"""),"ENGINEERING")</f>
        <v>ENGINEERING</v>
      </c>
      <c r="F219" s="12" t="str">
        <f>IFERROR(__xludf.DUMMYFUNCTION("""COMPUTED_VALUE"""),"KIB4008")</f>
        <v>KIB4008</v>
      </c>
      <c r="G219" s="16" t="str">
        <f>IFERROR(__xludf.DUMMYFUNCTION("""COMPUTED_VALUE"""),"Advanced Biomaterials")</f>
        <v>Advanced Biomaterials</v>
      </c>
      <c r="H219" s="12" t="str">
        <f>IFERROR(__xludf.DUMMYFUNCTION("""COMPUTED_VALUE"""),"NIL")</f>
        <v>NIL</v>
      </c>
      <c r="I219" s="12">
        <f>IFERROR(__xludf.DUMMYFUNCTION("""COMPUTED_VALUE"""),2.0)</f>
        <v>2</v>
      </c>
      <c r="J219" s="18" t="str">
        <f>IFERROR(__xludf.DUMMYFUNCTION("""COMPUTED_VALUE"""),"Semester 1")</f>
        <v>Semester 1</v>
      </c>
      <c r="K219" s="12" t="str">
        <f>IFERROR(__xludf.DUMMYFUNCTION("""COMPUTED_VALUE"""),"Semester 1")</f>
        <v>Semester 1</v>
      </c>
      <c r="L219" s="12" t="str">
        <f>IFERROR(__xludf.DUMMYFUNCTION("""COMPUTED_VALUE"""),"English")</f>
        <v>English</v>
      </c>
      <c r="M219" s="12" t="str">
        <f>IFERROR(__xludf.DUMMYFUNCTION("""COMPUTED_VALUE"""),"Not Applicable")</f>
        <v>Not Applicable</v>
      </c>
      <c r="N219" s="18" t="str">
        <f>IFERROR(__xludf.DUMMYFUNCTION("""COMPUTED_VALUE"""),"NA")</f>
        <v>NA</v>
      </c>
      <c r="O219" s="22" t="str">
        <f>IFERROR(__xludf.DUMMYFUNCTION("""COMPUTED_VALUE"""),"Not Applicable")</f>
        <v>Not Applicable</v>
      </c>
      <c r="P219" s="12" t="str">
        <f>IFERROR(__xludf.DUMMYFUNCTION("""COMPUTED_VALUE"""),"Undergraduate")</f>
        <v>Undergraduate</v>
      </c>
      <c r="Q219" s="19" t="str">
        <f>IFERROR(__xludf.DUMMYFUNCTION("""COMPUTED_VALUE"""),"")</f>
        <v/>
      </c>
      <c r="R219" s="20">
        <f>IFERROR(__xludf.DUMMYFUNCTION("""COMPUTED_VALUE"""),2.0)</f>
        <v>2</v>
      </c>
      <c r="S219" s="21" t="str">
        <f>IFERROR(__xludf.DUMMYFUNCTION("""COMPUTED_VALUE"""),"This course introduces fundamental concepts, theories, and algorithms for pattern recognition. Topics covered include pre-processing, feature generation, dimensionality reduction through data transformation, feature selection, classification based on Baye"&amp;"s decision theory, linear classifiers, non-linear classifiers, template matching, system evaluation and clustering.")</f>
        <v>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v>
      </c>
      <c r="T219" s="12"/>
      <c r="U219" s="12"/>
      <c r="V219" s="12"/>
      <c r="W219" s="12"/>
      <c r="X219" s="12"/>
      <c r="Y219" s="12"/>
      <c r="Z219" s="12"/>
      <c r="AA219" s="12"/>
      <c r="AB219" s="12"/>
      <c r="AC219" s="12"/>
    </row>
    <row r="220" ht="22.5" customHeight="1">
      <c r="A220" s="22">
        <f>IFERROR(__xludf.DUMMYFUNCTION("""COMPUTED_VALUE"""),219.0)</f>
        <v>219</v>
      </c>
      <c r="B220" s="12">
        <f>IFERROR(__xludf.DUMMYFUNCTION("""COMPUTED_VALUE"""),1219.0)</f>
        <v>1219</v>
      </c>
      <c r="C220" s="12" t="str">
        <f>IFERROR(__xludf.DUMMYFUNCTION("""COMPUTED_VALUE"""),"ISC1219")</f>
        <v>ISC1219</v>
      </c>
      <c r="D220" s="18" t="str">
        <f>IFERROR(__xludf.DUMMYFUNCTION("""COMPUTED_VALUE"""),"FK")</f>
        <v>FK</v>
      </c>
      <c r="E220" s="15" t="str">
        <f>IFERROR(__xludf.DUMMYFUNCTION("""COMPUTED_VALUE"""),"ENGINEERING")</f>
        <v>ENGINEERING</v>
      </c>
      <c r="F220" s="12" t="str">
        <f>IFERROR(__xludf.DUMMYFUNCTION("""COMPUTED_VALUE"""),"KIB4009")</f>
        <v>KIB4009</v>
      </c>
      <c r="G220" s="16" t="str">
        <f>IFERROR(__xludf.DUMMYFUNCTION("""COMPUTED_VALUE"""),"Pattern Recognition")</f>
        <v>Pattern Recognition</v>
      </c>
      <c r="H220" s="12" t="str">
        <f>IFERROR(__xludf.DUMMYFUNCTION("""COMPUTED_VALUE"""),"NIL")</f>
        <v>NIL</v>
      </c>
      <c r="I220" s="12">
        <f>IFERROR(__xludf.DUMMYFUNCTION("""COMPUTED_VALUE"""),2.0)</f>
        <v>2</v>
      </c>
      <c r="J220" s="18" t="str">
        <f>IFERROR(__xludf.DUMMYFUNCTION("""COMPUTED_VALUE"""),"Semester 1")</f>
        <v>Semester 1</v>
      </c>
      <c r="K220" s="12" t="str">
        <f>IFERROR(__xludf.DUMMYFUNCTION("""COMPUTED_VALUE"""),"Semester 1")</f>
        <v>Semester 1</v>
      </c>
      <c r="L220" s="12" t="str">
        <f>IFERROR(__xludf.DUMMYFUNCTION("""COMPUTED_VALUE"""),"English")</f>
        <v>English</v>
      </c>
      <c r="M220" s="12" t="str">
        <f>IFERROR(__xludf.DUMMYFUNCTION("""COMPUTED_VALUE"""),"Not Applicable")</f>
        <v>Not Applicable</v>
      </c>
      <c r="N220" s="18" t="str">
        <f>IFERROR(__xludf.DUMMYFUNCTION("""COMPUTED_VALUE"""),"NA")</f>
        <v>NA</v>
      </c>
      <c r="O220" s="22" t="str">
        <f>IFERROR(__xludf.DUMMYFUNCTION("""COMPUTED_VALUE"""),"Not Applicable")</f>
        <v>Not Applicable</v>
      </c>
      <c r="P220" s="12" t="str">
        <f>IFERROR(__xludf.DUMMYFUNCTION("""COMPUTED_VALUE"""),"Undergraduate")</f>
        <v>Undergraduate</v>
      </c>
      <c r="Q220" s="19" t="str">
        <f>IFERROR(__xludf.DUMMYFUNCTION("""COMPUTED_VALUE"""),"")</f>
        <v/>
      </c>
      <c r="R220" s="20">
        <f>IFERROR(__xludf.DUMMYFUNCTION("""COMPUTED_VALUE"""),2.0)</f>
        <v>2</v>
      </c>
      <c r="S220" s="21" t="str">
        <f>IFERROR(__xludf.DUMMYFUNCTION("""COMPUTED_VALUE"""),"This course introduces fundamental concepts, theories, and algorithms for pattern recognition. Topics covered include pre-processing, feature generation, dimensionality reduction through data transformation, feature selection, classification based on Baye"&amp;"s decision theory, linear classifiers, non-linear classifiers, template matching, system evaluation and clustering. This course introduces fundamental concepts, theories, and algorithms for pattern recognition. Topics covered include pre-processing, featu"&amp;"re generation, dimensionality reduction through data transformation, feature selection, classification based on Bayes decision theory, linear classifiers, non-linear classifiers, template matching, system evaluation and clustering.")</f>
        <v>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 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v>
      </c>
      <c r="T220" s="12"/>
      <c r="U220" s="12"/>
      <c r="V220" s="12"/>
      <c r="W220" s="12"/>
      <c r="X220" s="12"/>
      <c r="Y220" s="12"/>
      <c r="Z220" s="12"/>
      <c r="AA220" s="12"/>
      <c r="AB220" s="12"/>
      <c r="AC220" s="12"/>
    </row>
    <row r="221" ht="22.5" customHeight="1">
      <c r="A221" s="22">
        <f>IFERROR(__xludf.DUMMYFUNCTION("""COMPUTED_VALUE"""),220.0)</f>
        <v>220</v>
      </c>
      <c r="B221" s="12">
        <f>IFERROR(__xludf.DUMMYFUNCTION("""COMPUTED_VALUE"""),1220.0)</f>
        <v>1220</v>
      </c>
      <c r="C221" s="12" t="str">
        <f>IFERROR(__xludf.DUMMYFUNCTION("""COMPUTED_VALUE"""),"ISC1220")</f>
        <v>ISC1220</v>
      </c>
      <c r="D221" s="18" t="str">
        <f>IFERROR(__xludf.DUMMYFUNCTION("""COMPUTED_VALUE"""),"FK")</f>
        <v>FK</v>
      </c>
      <c r="E221" s="15" t="str">
        <f>IFERROR(__xludf.DUMMYFUNCTION("""COMPUTED_VALUE"""),"ENGINEERING")</f>
        <v>ENGINEERING</v>
      </c>
      <c r="F221" s="12" t="str">
        <f>IFERROR(__xludf.DUMMYFUNCTION("""COMPUTED_VALUE"""),"KII4006")</f>
        <v>KII4006</v>
      </c>
      <c r="G221" s="16" t="str">
        <f>IFERROR(__xludf.DUMMYFUNCTION("""COMPUTED_VALUE"""),"Sports Biomechanics")</f>
        <v>Sports Biomechanics</v>
      </c>
      <c r="H221" s="12" t="str">
        <f>IFERROR(__xludf.DUMMYFUNCTION("""COMPUTED_VALUE"""),"NIL")</f>
        <v>NIL</v>
      </c>
      <c r="I221" s="12">
        <f>IFERROR(__xludf.DUMMYFUNCTION("""COMPUTED_VALUE"""),2.0)</f>
        <v>2</v>
      </c>
      <c r="J221" s="18" t="str">
        <f>IFERROR(__xludf.DUMMYFUNCTION("""COMPUTED_VALUE"""),"Semester 1")</f>
        <v>Semester 1</v>
      </c>
      <c r="K221" s="12" t="str">
        <f>IFERROR(__xludf.DUMMYFUNCTION("""COMPUTED_VALUE"""),"Semester 1")</f>
        <v>Semester 1</v>
      </c>
      <c r="L221" s="12" t="str">
        <f>IFERROR(__xludf.DUMMYFUNCTION("""COMPUTED_VALUE"""),"English")</f>
        <v>English</v>
      </c>
      <c r="M221" s="12" t="str">
        <f>IFERROR(__xludf.DUMMYFUNCTION("""COMPUTED_VALUE"""),"Not Applicable")</f>
        <v>Not Applicable</v>
      </c>
      <c r="N221" s="18" t="str">
        <f>IFERROR(__xludf.DUMMYFUNCTION("""COMPUTED_VALUE"""),"NA")</f>
        <v>NA</v>
      </c>
      <c r="O221" s="22" t="str">
        <f>IFERROR(__xludf.DUMMYFUNCTION("""COMPUTED_VALUE"""),"Not Applicable")</f>
        <v>Not Applicable</v>
      </c>
      <c r="P221" s="12" t="str">
        <f>IFERROR(__xludf.DUMMYFUNCTION("""COMPUTED_VALUE"""),"Undergraduate")</f>
        <v>Undergraduate</v>
      </c>
      <c r="Q221" s="19" t="str">
        <f>IFERROR(__xludf.DUMMYFUNCTION("""COMPUTED_VALUE"""),"")</f>
        <v/>
      </c>
      <c r="R221" s="20">
        <f>IFERROR(__xludf.DUMMYFUNCTION("""COMPUTED_VALUE"""),2.0)</f>
        <v>2</v>
      </c>
      <c r="S221" s="21" t="str">
        <f>IFERROR(__xludf.DUMMYFUNCTION("""COMPUTED_VALUE"""),"The course introduces the fundamental principles to strengthen the students’ understanding of the biomechanics of sports injury and sports performance")</f>
        <v>The course introduces the fundamental principles to strengthen the students’ understanding of the biomechanics of sports injury and sports performance</v>
      </c>
      <c r="T221" s="12"/>
      <c r="U221" s="12"/>
      <c r="V221" s="12"/>
      <c r="W221" s="12"/>
      <c r="X221" s="12"/>
      <c r="Y221" s="12"/>
      <c r="Z221" s="12"/>
      <c r="AA221" s="12"/>
      <c r="AB221" s="12"/>
      <c r="AC221" s="12"/>
    </row>
    <row r="222" ht="22.5" customHeight="1">
      <c r="A222" s="22">
        <f>IFERROR(__xludf.DUMMYFUNCTION("""COMPUTED_VALUE"""),221.0)</f>
        <v>221</v>
      </c>
      <c r="B222" s="12">
        <f>IFERROR(__xludf.DUMMYFUNCTION("""COMPUTED_VALUE"""),1221.0)</f>
        <v>1221</v>
      </c>
      <c r="C222" s="12" t="str">
        <f>IFERROR(__xludf.DUMMYFUNCTION("""COMPUTED_VALUE"""),"ISC1221")</f>
        <v>ISC1221</v>
      </c>
      <c r="D222" s="18" t="str">
        <f>IFERROR(__xludf.DUMMYFUNCTION("""COMPUTED_VALUE"""),"FK")</f>
        <v>FK</v>
      </c>
      <c r="E222" s="15" t="str">
        <f>IFERROR(__xludf.DUMMYFUNCTION("""COMPUTED_VALUE"""),"ENGINEERING")</f>
        <v>ENGINEERING</v>
      </c>
      <c r="F222" s="12" t="str">
        <f>IFERROR(__xludf.DUMMYFUNCTION("""COMPUTED_VALUE"""),"KII4008")</f>
        <v>KII4008</v>
      </c>
      <c r="G222" s="16" t="str">
        <f>IFERROR(__xludf.DUMMYFUNCTION("""COMPUTED_VALUE"""),"Medical Image Analysis")</f>
        <v>Medical Image Analysis</v>
      </c>
      <c r="H222" s="12" t="str">
        <f>IFERROR(__xludf.DUMMYFUNCTION("""COMPUTED_VALUE"""),"NIL")</f>
        <v>NIL</v>
      </c>
      <c r="I222" s="12">
        <f>IFERROR(__xludf.DUMMYFUNCTION("""COMPUTED_VALUE"""),2.0)</f>
        <v>2</v>
      </c>
      <c r="J222" s="18" t="str">
        <f>IFERROR(__xludf.DUMMYFUNCTION("""COMPUTED_VALUE"""),"Semester 1")</f>
        <v>Semester 1</v>
      </c>
      <c r="K222" s="12" t="str">
        <f>IFERROR(__xludf.DUMMYFUNCTION("""COMPUTED_VALUE"""),"Semester 1")</f>
        <v>Semester 1</v>
      </c>
      <c r="L222" s="12" t="str">
        <f>IFERROR(__xludf.DUMMYFUNCTION("""COMPUTED_VALUE"""),"English")</f>
        <v>English</v>
      </c>
      <c r="M222" s="12" t="str">
        <f>IFERROR(__xludf.DUMMYFUNCTION("""COMPUTED_VALUE"""),"Not Applicable")</f>
        <v>Not Applicable</v>
      </c>
      <c r="N222" s="18" t="str">
        <f>IFERROR(__xludf.DUMMYFUNCTION("""COMPUTED_VALUE"""),"NA")</f>
        <v>NA</v>
      </c>
      <c r="O222" s="22" t="str">
        <f>IFERROR(__xludf.DUMMYFUNCTION("""COMPUTED_VALUE"""),"Not Applicable")</f>
        <v>Not Applicable</v>
      </c>
      <c r="P222" s="12" t="str">
        <f>IFERROR(__xludf.DUMMYFUNCTION("""COMPUTED_VALUE"""),"Undergraduate")</f>
        <v>Undergraduate</v>
      </c>
      <c r="Q222" s="19" t="str">
        <f>IFERROR(__xludf.DUMMYFUNCTION("""COMPUTED_VALUE"""),"")</f>
        <v/>
      </c>
      <c r="R222" s="20">
        <f>IFERROR(__xludf.DUMMYFUNCTION("""COMPUTED_VALUE"""),2.0)</f>
        <v>2</v>
      </c>
      <c r="S222" s="21" t="str">
        <f>IFERROR(__xludf.DUMMYFUNCTION("""COMPUTED_VALUE"""),"This course covers image processing technique and analysis methods with primary emphasis on biomedical applications. This course also describes the principles, applications of biomedical imaging and image analysis technologies employed in current biomedic"&amp;"al research. Concepts of digital images, image enhancement, segmentation, morphological analysis and registration will then be described.")</f>
        <v>This course covers image processing technique and analysis methods with primary emphasis on biomedical applications. This course also describes the principles, applications of biomedical imaging and image analysis technologies employed in current biomedical research. Concepts of digital images, image enhancement, segmentation, morphological analysis and registration will then be described.</v>
      </c>
      <c r="T222" s="12"/>
      <c r="U222" s="12"/>
      <c r="V222" s="12"/>
      <c r="W222" s="12"/>
      <c r="X222" s="12"/>
      <c r="Y222" s="12"/>
      <c r="Z222" s="12"/>
      <c r="AA222" s="12"/>
      <c r="AB222" s="12"/>
      <c r="AC222" s="12"/>
    </row>
    <row r="223" ht="22.5" customHeight="1">
      <c r="A223" s="22">
        <f>IFERROR(__xludf.DUMMYFUNCTION("""COMPUTED_VALUE"""),222.0)</f>
        <v>222</v>
      </c>
      <c r="B223" s="12">
        <f>IFERROR(__xludf.DUMMYFUNCTION("""COMPUTED_VALUE"""),1222.0)</f>
        <v>1222</v>
      </c>
      <c r="C223" s="12" t="str">
        <f>IFERROR(__xludf.DUMMYFUNCTION("""COMPUTED_VALUE"""),"ISC1222")</f>
        <v>ISC1222</v>
      </c>
      <c r="D223" s="18" t="str">
        <f>IFERROR(__xludf.DUMMYFUNCTION("""COMPUTED_VALUE"""),"FK")</f>
        <v>FK</v>
      </c>
      <c r="E223" s="15" t="str">
        <f>IFERROR(__xludf.DUMMYFUNCTION("""COMPUTED_VALUE"""),"ENGINEERING")</f>
        <v>ENGINEERING</v>
      </c>
      <c r="F223" s="12" t="str">
        <f>IFERROR(__xludf.DUMMYFUNCTION("""COMPUTED_VALUE"""),"KIE1001")</f>
        <v>KIE1001</v>
      </c>
      <c r="G223" s="16" t="str">
        <f>IFERROR(__xludf.DUMMYFUNCTION("""COMPUTED_VALUE"""),"Laboratory 1")</f>
        <v>Laboratory 1</v>
      </c>
      <c r="H223" s="12" t="str">
        <f>IFERROR(__xludf.DUMMYFUNCTION("""COMPUTED_VALUE"""),"NIL")</f>
        <v>NIL</v>
      </c>
      <c r="I223" s="12">
        <f>IFERROR(__xludf.DUMMYFUNCTION("""COMPUTED_VALUE"""),1.0)</f>
        <v>1</v>
      </c>
      <c r="J223" s="18" t="str">
        <f>IFERROR(__xludf.DUMMYFUNCTION("""COMPUTED_VALUE"""),"Semester 1")</f>
        <v>Semester 1</v>
      </c>
      <c r="K223" s="12" t="str">
        <f>IFERROR(__xludf.DUMMYFUNCTION("""COMPUTED_VALUE"""),"Semester 1")</f>
        <v>Semester 1</v>
      </c>
      <c r="L223" s="12" t="str">
        <f>IFERROR(__xludf.DUMMYFUNCTION("""COMPUTED_VALUE"""),"English")</f>
        <v>English</v>
      </c>
      <c r="M223" s="12" t="str">
        <f>IFERROR(__xludf.DUMMYFUNCTION("""COMPUTED_VALUE"""),"Not Applicable")</f>
        <v>Not Applicable</v>
      </c>
      <c r="N223" s="18" t="str">
        <f>IFERROR(__xludf.DUMMYFUNCTION("""COMPUTED_VALUE"""),"NA")</f>
        <v>NA</v>
      </c>
      <c r="O223" s="22" t="str">
        <f>IFERROR(__xludf.DUMMYFUNCTION("""COMPUTED_VALUE"""),"Not Applicable")</f>
        <v>Not Applicable</v>
      </c>
      <c r="P223" s="12" t="str">
        <f>IFERROR(__xludf.DUMMYFUNCTION("""COMPUTED_VALUE"""),"Undergraduate")</f>
        <v>Undergraduate</v>
      </c>
      <c r="Q223" s="19" t="str">
        <f>IFERROR(__xludf.DUMMYFUNCTION("""COMPUTED_VALUE"""),"")</f>
        <v/>
      </c>
      <c r="R223" s="20">
        <f>IFERROR(__xludf.DUMMYFUNCTION("""COMPUTED_VALUE"""),10.0)</f>
        <v>10</v>
      </c>
      <c r="S223" s="21" t="str">
        <f>IFERROR(__xludf.DUMMYFUNCTION("""COMPUTED_VALUE"""),"This course exposes students to practical skills related to basic circuits, circuit theory, RLC circuits, PSpice simulation and basic logic gates.")</f>
        <v>This course exposes students to practical skills related to basic circuits, circuit theory, RLC circuits, PSpice simulation and basic logic gates.</v>
      </c>
      <c r="T223" s="12"/>
      <c r="U223" s="12"/>
      <c r="V223" s="12"/>
      <c r="W223" s="12"/>
      <c r="X223" s="12"/>
      <c r="Y223" s="12"/>
      <c r="Z223" s="12"/>
      <c r="AA223" s="12"/>
      <c r="AB223" s="12"/>
      <c r="AC223" s="12"/>
    </row>
    <row r="224" ht="22.5" customHeight="1">
      <c r="A224" s="22">
        <f>IFERROR(__xludf.DUMMYFUNCTION("""COMPUTED_VALUE"""),223.0)</f>
        <v>223</v>
      </c>
      <c r="B224" s="12">
        <f>IFERROR(__xludf.DUMMYFUNCTION("""COMPUTED_VALUE"""),1223.0)</f>
        <v>1223</v>
      </c>
      <c r="C224" s="12" t="str">
        <f>IFERROR(__xludf.DUMMYFUNCTION("""COMPUTED_VALUE"""),"ISC1223")</f>
        <v>ISC1223</v>
      </c>
      <c r="D224" s="18" t="str">
        <f>IFERROR(__xludf.DUMMYFUNCTION("""COMPUTED_VALUE"""),"FK")</f>
        <v>FK</v>
      </c>
      <c r="E224" s="15" t="str">
        <f>IFERROR(__xludf.DUMMYFUNCTION("""COMPUTED_VALUE"""),"ENGINEERING")</f>
        <v>ENGINEERING</v>
      </c>
      <c r="F224" s="12" t="str">
        <f>IFERROR(__xludf.DUMMYFUNCTION("""COMPUTED_VALUE"""),"KIE1003")</f>
        <v>KIE1003</v>
      </c>
      <c r="G224" s="16" t="str">
        <f>IFERROR(__xludf.DUMMYFUNCTION("""COMPUTED_VALUE"""),"Digital System")</f>
        <v>Digital System</v>
      </c>
      <c r="H224" s="12" t="str">
        <f>IFERROR(__xludf.DUMMYFUNCTION("""COMPUTED_VALUE"""),"NIL")</f>
        <v>NIL</v>
      </c>
      <c r="I224" s="12">
        <f>IFERROR(__xludf.DUMMYFUNCTION("""COMPUTED_VALUE"""),3.0)</f>
        <v>3</v>
      </c>
      <c r="J224" s="18" t="str">
        <f>IFERROR(__xludf.DUMMYFUNCTION("""COMPUTED_VALUE"""),"Semester 1")</f>
        <v>Semester 1</v>
      </c>
      <c r="K224" s="12" t="str">
        <f>IFERROR(__xludf.DUMMYFUNCTION("""COMPUTED_VALUE"""),"Semester 1")</f>
        <v>Semester 1</v>
      </c>
      <c r="L224" s="12" t="str">
        <f>IFERROR(__xludf.DUMMYFUNCTION("""COMPUTED_VALUE"""),"English")</f>
        <v>English</v>
      </c>
      <c r="M224" s="12" t="str">
        <f>IFERROR(__xludf.DUMMYFUNCTION("""COMPUTED_VALUE"""),"Not Applicable")</f>
        <v>Not Applicable</v>
      </c>
      <c r="N224" s="18" t="str">
        <f>IFERROR(__xludf.DUMMYFUNCTION("""COMPUTED_VALUE"""),"NA")</f>
        <v>NA</v>
      </c>
      <c r="O224" s="22" t="str">
        <f>IFERROR(__xludf.DUMMYFUNCTION("""COMPUTED_VALUE"""),"Not Applicable")</f>
        <v>Not Applicable</v>
      </c>
      <c r="P224" s="12" t="str">
        <f>IFERROR(__xludf.DUMMYFUNCTION("""COMPUTED_VALUE"""),"Undergraduate")</f>
        <v>Undergraduate</v>
      </c>
      <c r="Q224" s="19" t="str">
        <f>IFERROR(__xludf.DUMMYFUNCTION("""COMPUTED_VALUE"""),"")</f>
        <v/>
      </c>
      <c r="R224" s="20">
        <f>IFERROR(__xludf.DUMMYFUNCTION("""COMPUTED_VALUE"""),10.0)</f>
        <v>10</v>
      </c>
      <c r="S224" s="21" t="str">
        <f>IFERROR(__xludf.DUMMYFUNCTION("""COMPUTED_VALUE"""),"An introductory course in digital logic circuits covering number representation, digital codes, Boolean Algebra, combinatorial logic design, combinational logic modules, and sequential logic circuits.")</f>
        <v>An introductory course in digital logic circuits covering number representation, digital codes, Boolean Algebra, combinatorial logic design, combinational logic modules, and sequential logic circuits.</v>
      </c>
      <c r="T224" s="12"/>
      <c r="U224" s="12"/>
      <c r="V224" s="12"/>
      <c r="W224" s="12"/>
      <c r="X224" s="12"/>
      <c r="Y224" s="12"/>
      <c r="Z224" s="12"/>
      <c r="AA224" s="12"/>
      <c r="AB224" s="12"/>
      <c r="AC224" s="12"/>
    </row>
    <row r="225" ht="22.5" customHeight="1">
      <c r="A225" s="22">
        <f>IFERROR(__xludf.DUMMYFUNCTION("""COMPUTED_VALUE"""),224.0)</f>
        <v>224</v>
      </c>
      <c r="B225" s="12">
        <f>IFERROR(__xludf.DUMMYFUNCTION("""COMPUTED_VALUE"""),1224.0)</f>
        <v>1224</v>
      </c>
      <c r="C225" s="12" t="str">
        <f>IFERROR(__xludf.DUMMYFUNCTION("""COMPUTED_VALUE"""),"ISC1224")</f>
        <v>ISC1224</v>
      </c>
      <c r="D225" s="18" t="str">
        <f>IFERROR(__xludf.DUMMYFUNCTION("""COMPUTED_VALUE"""),"FK")</f>
        <v>FK</v>
      </c>
      <c r="E225" s="15" t="str">
        <f>IFERROR(__xludf.DUMMYFUNCTION("""COMPUTED_VALUE"""),"ENGINEERING")</f>
        <v>ENGINEERING</v>
      </c>
      <c r="F225" s="12" t="str">
        <f>IFERROR(__xludf.DUMMYFUNCTION("""COMPUTED_VALUE"""),"KIE1004")</f>
        <v>KIE1004</v>
      </c>
      <c r="G225" s="16" t="str">
        <f>IFERROR(__xludf.DUMMYFUNCTION("""COMPUTED_VALUE"""),"Programming I")</f>
        <v>Programming I</v>
      </c>
      <c r="H225" s="12" t="str">
        <f>IFERROR(__xludf.DUMMYFUNCTION("""COMPUTED_VALUE"""),"NIL")</f>
        <v>NIL</v>
      </c>
      <c r="I225" s="12">
        <f>IFERROR(__xludf.DUMMYFUNCTION("""COMPUTED_VALUE"""),3.0)</f>
        <v>3</v>
      </c>
      <c r="J225" s="18" t="str">
        <f>IFERROR(__xludf.DUMMYFUNCTION("""COMPUTED_VALUE"""),"Semester 1")</f>
        <v>Semester 1</v>
      </c>
      <c r="K225" s="12" t="str">
        <f>IFERROR(__xludf.DUMMYFUNCTION("""COMPUTED_VALUE"""),"Semester 1")</f>
        <v>Semester 1</v>
      </c>
      <c r="L225" s="12" t="str">
        <f>IFERROR(__xludf.DUMMYFUNCTION("""COMPUTED_VALUE"""),"English")</f>
        <v>English</v>
      </c>
      <c r="M225" s="12" t="str">
        <f>IFERROR(__xludf.DUMMYFUNCTION("""COMPUTED_VALUE"""),"Not Applicable")</f>
        <v>Not Applicable</v>
      </c>
      <c r="N225" s="18" t="str">
        <f>IFERROR(__xludf.DUMMYFUNCTION("""COMPUTED_VALUE"""),"NA")</f>
        <v>NA</v>
      </c>
      <c r="O225" s="22" t="str">
        <f>IFERROR(__xludf.DUMMYFUNCTION("""COMPUTED_VALUE"""),"Not Applicable")</f>
        <v>Not Applicable</v>
      </c>
      <c r="P225" s="12" t="str">
        <f>IFERROR(__xludf.DUMMYFUNCTION("""COMPUTED_VALUE"""),"Undergraduate")</f>
        <v>Undergraduate</v>
      </c>
      <c r="Q225" s="19" t="str">
        <f>IFERROR(__xludf.DUMMYFUNCTION("""COMPUTED_VALUE"""),"")</f>
        <v/>
      </c>
      <c r="R225" s="20">
        <f>IFERROR(__xludf.DUMMYFUNCTION("""COMPUTED_VALUE"""),10.0)</f>
        <v>10</v>
      </c>
      <c r="S225" s="21" t="str">
        <f>IFERROR(__xludf.DUMMYFUNCTION("""COMPUTED_VALUE"""),"Computer programming is a process that leads from an original formulation of a computing problem to executable computer programs. Programming involves activities such as analysis, developing understanding, generating algorithms, verification of requiremen"&amp;"ts of algorithms including their correctness and resources consumption, and implementation of algorithms in a target programming language. This course covers the fundamental concepts of computer programming including arithmetics and logics, control statem"&amp;"ents, functions, arrays, pointers and classes. One of the most commonly used programming languages, C/C++ language, is used in this course.")</f>
        <v>Computer programming is a process that leads from an original formulation of a computing problem to executable computer programs. Programming involves activities such as analysis, developing understanding, generating algorithms, verification of requirements of algorithms including their correctness and resources consumption, and implementation of algorithms in a target programming language. This course covers the fundamental concepts of computer programming including arithmetics and logics, control statements, functions, arrays, pointers and classes. One of the most commonly used programming languages, C/C++ language, is used in this course.</v>
      </c>
      <c r="T225" s="12"/>
      <c r="U225" s="12"/>
      <c r="V225" s="12"/>
      <c r="W225" s="12"/>
      <c r="X225" s="12"/>
      <c r="Y225" s="12"/>
      <c r="Z225" s="12"/>
      <c r="AA225" s="12"/>
      <c r="AB225" s="12"/>
      <c r="AC225" s="12"/>
    </row>
    <row r="226" ht="22.5" customHeight="1">
      <c r="A226" s="22">
        <f>IFERROR(__xludf.DUMMYFUNCTION("""COMPUTED_VALUE"""),225.0)</f>
        <v>225</v>
      </c>
      <c r="B226" s="12">
        <f>IFERROR(__xludf.DUMMYFUNCTION("""COMPUTED_VALUE"""),1225.0)</f>
        <v>1225</v>
      </c>
      <c r="C226" s="12" t="str">
        <f>IFERROR(__xludf.DUMMYFUNCTION("""COMPUTED_VALUE"""),"ISC1225")</f>
        <v>ISC1225</v>
      </c>
      <c r="D226" s="18" t="str">
        <f>IFERROR(__xludf.DUMMYFUNCTION("""COMPUTED_VALUE"""),"FK")</f>
        <v>FK</v>
      </c>
      <c r="E226" s="15" t="str">
        <f>IFERROR(__xludf.DUMMYFUNCTION("""COMPUTED_VALUE"""),"ENGINEERING")</f>
        <v>ENGINEERING</v>
      </c>
      <c r="F226" s="12" t="str">
        <f>IFERROR(__xludf.DUMMYFUNCTION("""COMPUTED_VALUE"""),"KIE1005")</f>
        <v>KIE1005</v>
      </c>
      <c r="G226" s="16" t="str">
        <f>IFERROR(__xludf.DUMMYFUNCTION("""COMPUTED_VALUE"""),"Circuit Analysis I")</f>
        <v>Circuit Analysis I</v>
      </c>
      <c r="H226" s="12" t="str">
        <f>IFERROR(__xludf.DUMMYFUNCTION("""COMPUTED_VALUE"""),"NIL")</f>
        <v>NIL</v>
      </c>
      <c r="I226" s="12">
        <f>IFERROR(__xludf.DUMMYFUNCTION("""COMPUTED_VALUE"""),3.0)</f>
        <v>3</v>
      </c>
      <c r="J226" s="18" t="str">
        <f>IFERROR(__xludf.DUMMYFUNCTION("""COMPUTED_VALUE"""),"Semester 1")</f>
        <v>Semester 1</v>
      </c>
      <c r="K226" s="12" t="str">
        <f>IFERROR(__xludf.DUMMYFUNCTION("""COMPUTED_VALUE"""),"Semester 1")</f>
        <v>Semester 1</v>
      </c>
      <c r="L226" s="12" t="str">
        <f>IFERROR(__xludf.DUMMYFUNCTION("""COMPUTED_VALUE"""),"English")</f>
        <v>English</v>
      </c>
      <c r="M226" s="12" t="str">
        <f>IFERROR(__xludf.DUMMYFUNCTION("""COMPUTED_VALUE"""),"Not Applicable")</f>
        <v>Not Applicable</v>
      </c>
      <c r="N226" s="18" t="str">
        <f>IFERROR(__xludf.DUMMYFUNCTION("""COMPUTED_VALUE"""),"NA")</f>
        <v>NA</v>
      </c>
      <c r="O226" s="22" t="str">
        <f>IFERROR(__xludf.DUMMYFUNCTION("""COMPUTED_VALUE"""),"Not Applicable")</f>
        <v>Not Applicable</v>
      </c>
      <c r="P226" s="12" t="str">
        <f>IFERROR(__xludf.DUMMYFUNCTION("""COMPUTED_VALUE"""),"Undergraduate")</f>
        <v>Undergraduate</v>
      </c>
      <c r="Q226" s="19" t="str">
        <f>IFERROR(__xludf.DUMMYFUNCTION("""COMPUTED_VALUE"""),"")</f>
        <v/>
      </c>
      <c r="R226" s="20">
        <f>IFERROR(__xludf.DUMMYFUNCTION("""COMPUTED_VALUE"""),10.0)</f>
        <v>10</v>
      </c>
      <c r="S226" s="21" t="str">
        <f>IFERROR(__xludf.DUMMYFUNCTION("""COMPUTED_VALUE"""),"This course introduces the fundamental theorems and analysis techniques for problem-solving in electrical circuit theory. It encompasses the techniques for analysing of resistive circuits, the transient response of RL and RC circuits and the sinusoidal re"&amp;"sponse of RLC circuits.")</f>
        <v>This course introduces the fundamental theorems and analysis techniques for problem-solving in electrical circuit theory. It encompasses the techniques for analysing of resistive circuits, the transient response of RL and RC circuits and the sinusoidal response of RLC circuits.</v>
      </c>
      <c r="T226" s="12"/>
      <c r="U226" s="12"/>
      <c r="V226" s="12"/>
      <c r="W226" s="12"/>
      <c r="X226" s="12"/>
      <c r="Y226" s="12"/>
      <c r="Z226" s="12"/>
      <c r="AA226" s="12"/>
      <c r="AB226" s="12"/>
      <c r="AC226" s="12"/>
    </row>
    <row r="227" ht="22.5" customHeight="1">
      <c r="A227" s="22">
        <f>IFERROR(__xludf.DUMMYFUNCTION("""COMPUTED_VALUE"""),226.0)</f>
        <v>226</v>
      </c>
      <c r="B227" s="12">
        <f>IFERROR(__xludf.DUMMYFUNCTION("""COMPUTED_VALUE"""),1226.0)</f>
        <v>1226</v>
      </c>
      <c r="C227" s="12" t="str">
        <f>IFERROR(__xludf.DUMMYFUNCTION("""COMPUTED_VALUE"""),"ISC1226")</f>
        <v>ISC1226</v>
      </c>
      <c r="D227" s="18" t="str">
        <f>IFERROR(__xludf.DUMMYFUNCTION("""COMPUTED_VALUE"""),"FK")</f>
        <v>FK</v>
      </c>
      <c r="E227" s="15" t="str">
        <f>IFERROR(__xludf.DUMMYFUNCTION("""COMPUTED_VALUE"""),"ENGINEERING")</f>
        <v>ENGINEERING</v>
      </c>
      <c r="F227" s="12" t="str">
        <f>IFERROR(__xludf.DUMMYFUNCTION("""COMPUTED_VALUE"""),"KIE2001")</f>
        <v>KIE2001</v>
      </c>
      <c r="G227" s="16" t="str">
        <f>IFERROR(__xludf.DUMMYFUNCTION("""COMPUTED_VALUE"""),"Laboratory 3")</f>
        <v>Laboratory 3</v>
      </c>
      <c r="H227" s="12" t="str">
        <f>IFERROR(__xludf.DUMMYFUNCTION("""COMPUTED_VALUE"""),"NIL")</f>
        <v>NIL</v>
      </c>
      <c r="I227" s="12">
        <f>IFERROR(__xludf.DUMMYFUNCTION("""COMPUTED_VALUE"""),1.0)</f>
        <v>1</v>
      </c>
      <c r="J227" s="18" t="str">
        <f>IFERROR(__xludf.DUMMYFUNCTION("""COMPUTED_VALUE"""),"Semester 1")</f>
        <v>Semester 1</v>
      </c>
      <c r="K227" s="12" t="str">
        <f>IFERROR(__xludf.DUMMYFUNCTION("""COMPUTED_VALUE"""),"Semester 1")</f>
        <v>Semester 1</v>
      </c>
      <c r="L227" s="12" t="str">
        <f>IFERROR(__xludf.DUMMYFUNCTION("""COMPUTED_VALUE"""),"English")</f>
        <v>English</v>
      </c>
      <c r="M227" s="12" t="str">
        <f>IFERROR(__xludf.DUMMYFUNCTION("""COMPUTED_VALUE"""),"Not Applicable")</f>
        <v>Not Applicable</v>
      </c>
      <c r="N227" s="18" t="str">
        <f>IFERROR(__xludf.DUMMYFUNCTION("""COMPUTED_VALUE"""),"NA")</f>
        <v>NA</v>
      </c>
      <c r="O227" s="22" t="str">
        <f>IFERROR(__xludf.DUMMYFUNCTION("""COMPUTED_VALUE"""),"Not Applicable")</f>
        <v>Not Applicable</v>
      </c>
      <c r="P227" s="12" t="str">
        <f>IFERROR(__xludf.DUMMYFUNCTION("""COMPUTED_VALUE"""),"Undergraduate")</f>
        <v>Undergraduate</v>
      </c>
      <c r="Q227" s="19" t="str">
        <f>IFERROR(__xludf.DUMMYFUNCTION("""COMPUTED_VALUE"""),"")</f>
        <v/>
      </c>
      <c r="R227" s="20">
        <f>IFERROR(__xludf.DUMMYFUNCTION("""COMPUTED_VALUE"""),10.0)</f>
        <v>10</v>
      </c>
      <c r="S227" s="21" t="str">
        <f>IFERROR(__xludf.DUMMYFUNCTION("""COMPUTED_VALUE"""),"This course exposes students to practical skills related to circuit analysis, circuit theory and electronics circuits.")</f>
        <v>This course exposes students to practical skills related to circuit analysis, circuit theory and electronics circuits.</v>
      </c>
      <c r="T227" s="12"/>
      <c r="U227" s="12"/>
      <c r="V227" s="12"/>
      <c r="W227" s="12"/>
      <c r="X227" s="12"/>
      <c r="Y227" s="12"/>
      <c r="Z227" s="12"/>
      <c r="AA227" s="12"/>
      <c r="AB227" s="12"/>
      <c r="AC227" s="12"/>
    </row>
    <row r="228" ht="22.5" customHeight="1">
      <c r="A228" s="22">
        <f>IFERROR(__xludf.DUMMYFUNCTION("""COMPUTED_VALUE"""),227.0)</f>
        <v>227</v>
      </c>
      <c r="B228" s="12">
        <f>IFERROR(__xludf.DUMMYFUNCTION("""COMPUTED_VALUE"""),1227.0)</f>
        <v>1227</v>
      </c>
      <c r="C228" s="12" t="str">
        <f>IFERROR(__xludf.DUMMYFUNCTION("""COMPUTED_VALUE"""),"ISC1227")</f>
        <v>ISC1227</v>
      </c>
      <c r="D228" s="18" t="str">
        <f>IFERROR(__xludf.DUMMYFUNCTION("""COMPUTED_VALUE"""),"FK")</f>
        <v>FK</v>
      </c>
      <c r="E228" s="15" t="str">
        <f>IFERROR(__xludf.DUMMYFUNCTION("""COMPUTED_VALUE"""),"ENGINEERING")</f>
        <v>ENGINEERING</v>
      </c>
      <c r="F228" s="12" t="str">
        <f>IFERROR(__xludf.DUMMYFUNCTION("""COMPUTED_VALUE"""),"KIE2003")</f>
        <v>KIE2003</v>
      </c>
      <c r="G228" s="16" t="str">
        <f>IFERROR(__xludf.DUMMYFUNCTION("""COMPUTED_VALUE"""),"Probability and Random Signal")</f>
        <v>Probability and Random Signal</v>
      </c>
      <c r="H228" s="12" t="str">
        <f>IFERROR(__xludf.DUMMYFUNCTION("""COMPUTED_VALUE"""),"NIL")</f>
        <v>NIL</v>
      </c>
      <c r="I228" s="12">
        <f>IFERROR(__xludf.DUMMYFUNCTION("""COMPUTED_VALUE"""),3.0)</f>
        <v>3</v>
      </c>
      <c r="J228" s="18" t="str">
        <f>IFERROR(__xludf.DUMMYFUNCTION("""COMPUTED_VALUE"""),"Semester 1")</f>
        <v>Semester 1</v>
      </c>
      <c r="K228" s="12" t="str">
        <f>IFERROR(__xludf.DUMMYFUNCTION("""COMPUTED_VALUE"""),"Semester 1")</f>
        <v>Semester 1</v>
      </c>
      <c r="L228" s="12" t="str">
        <f>IFERROR(__xludf.DUMMYFUNCTION("""COMPUTED_VALUE"""),"English")</f>
        <v>English</v>
      </c>
      <c r="M228" s="12" t="str">
        <f>IFERROR(__xludf.DUMMYFUNCTION("""COMPUTED_VALUE"""),"Not Applicable")</f>
        <v>Not Applicable</v>
      </c>
      <c r="N228" s="18" t="str">
        <f>IFERROR(__xludf.DUMMYFUNCTION("""COMPUTED_VALUE"""),"NA")</f>
        <v>NA</v>
      </c>
      <c r="O228" s="22" t="str">
        <f>IFERROR(__xludf.DUMMYFUNCTION("""COMPUTED_VALUE"""),"Not Applicable")</f>
        <v>Not Applicable</v>
      </c>
      <c r="P228" s="12" t="str">
        <f>IFERROR(__xludf.DUMMYFUNCTION("""COMPUTED_VALUE"""),"Undergraduate")</f>
        <v>Undergraduate</v>
      </c>
      <c r="Q228" s="19" t="str">
        <f>IFERROR(__xludf.DUMMYFUNCTION("""COMPUTED_VALUE"""),"")</f>
        <v/>
      </c>
      <c r="R228" s="20">
        <f>IFERROR(__xludf.DUMMYFUNCTION("""COMPUTED_VALUE"""),10.0)</f>
        <v>10</v>
      </c>
      <c r="S228" s="21" t="str">
        <f>IFERROR(__xludf.DUMMYFUNCTION("""COMPUTED_VALUE"""),"Basic probability, Discrete random variables, Summary statistics, Continuous random variables, Laws of large numbers, Detection, Estimation and Stochastic processes.")</f>
        <v>Basic probability, Discrete random variables, Summary statistics, Continuous random variables, Laws of large numbers, Detection, Estimation and Stochastic processes.</v>
      </c>
      <c r="T228" s="12"/>
      <c r="U228" s="12"/>
      <c r="V228" s="12"/>
      <c r="W228" s="12"/>
      <c r="X228" s="12"/>
      <c r="Y228" s="12"/>
      <c r="Z228" s="12"/>
      <c r="AA228" s="12"/>
      <c r="AB228" s="12"/>
      <c r="AC228" s="12"/>
    </row>
    <row r="229" ht="22.5" customHeight="1">
      <c r="A229" s="22">
        <f>IFERROR(__xludf.DUMMYFUNCTION("""COMPUTED_VALUE"""),228.0)</f>
        <v>228</v>
      </c>
      <c r="B229" s="12">
        <f>IFERROR(__xludf.DUMMYFUNCTION("""COMPUTED_VALUE"""),1228.0)</f>
        <v>1228</v>
      </c>
      <c r="C229" s="12" t="str">
        <f>IFERROR(__xludf.DUMMYFUNCTION("""COMPUTED_VALUE"""),"ISC1228")</f>
        <v>ISC1228</v>
      </c>
      <c r="D229" s="18" t="str">
        <f>IFERROR(__xludf.DUMMYFUNCTION("""COMPUTED_VALUE"""),"FK")</f>
        <v>FK</v>
      </c>
      <c r="E229" s="15" t="str">
        <f>IFERROR(__xludf.DUMMYFUNCTION("""COMPUTED_VALUE"""),"ENGINEERING")</f>
        <v>ENGINEERING</v>
      </c>
      <c r="F229" s="12" t="str">
        <f>IFERROR(__xludf.DUMMYFUNCTION("""COMPUTED_VALUE"""),"KIE2004")</f>
        <v>KIE2004</v>
      </c>
      <c r="G229" s="16" t="str">
        <f>IFERROR(__xludf.DUMMYFUNCTION("""COMPUTED_VALUE"""),"Electronic Circuit II")</f>
        <v>Electronic Circuit II</v>
      </c>
      <c r="H229" s="12" t="str">
        <f>IFERROR(__xludf.DUMMYFUNCTION("""COMPUTED_VALUE"""),"NIL")</f>
        <v>NIL</v>
      </c>
      <c r="I229" s="12">
        <f>IFERROR(__xludf.DUMMYFUNCTION("""COMPUTED_VALUE"""),3.0)</f>
        <v>3</v>
      </c>
      <c r="J229" s="18" t="str">
        <f>IFERROR(__xludf.DUMMYFUNCTION("""COMPUTED_VALUE"""),"Semester 1")</f>
        <v>Semester 1</v>
      </c>
      <c r="K229" s="12" t="str">
        <f>IFERROR(__xludf.DUMMYFUNCTION("""COMPUTED_VALUE"""),"Semester 1")</f>
        <v>Semester 1</v>
      </c>
      <c r="L229" s="12" t="str">
        <f>IFERROR(__xludf.DUMMYFUNCTION("""COMPUTED_VALUE"""),"English")</f>
        <v>English</v>
      </c>
      <c r="M229" s="12" t="str">
        <f>IFERROR(__xludf.DUMMYFUNCTION("""COMPUTED_VALUE"""),"Not Applicable")</f>
        <v>Not Applicable</v>
      </c>
      <c r="N229" s="18" t="str">
        <f>IFERROR(__xludf.DUMMYFUNCTION("""COMPUTED_VALUE"""),"NA")</f>
        <v>NA</v>
      </c>
      <c r="O229" s="22" t="str">
        <f>IFERROR(__xludf.DUMMYFUNCTION("""COMPUTED_VALUE"""),"Not Applicable")</f>
        <v>Not Applicable</v>
      </c>
      <c r="P229" s="12" t="str">
        <f>IFERROR(__xludf.DUMMYFUNCTION("""COMPUTED_VALUE"""),"Undergraduate")</f>
        <v>Undergraduate</v>
      </c>
      <c r="Q229" s="19" t="str">
        <f>IFERROR(__xludf.DUMMYFUNCTION("""COMPUTED_VALUE"""),"")</f>
        <v/>
      </c>
      <c r="R229" s="20">
        <f>IFERROR(__xludf.DUMMYFUNCTION("""COMPUTED_VALUE"""),10.0)</f>
        <v>10</v>
      </c>
      <c r="S229" s="21" t="str">
        <f>IFERROR(__xludf.DUMMYFUNCTION("""COMPUTED_VALUE"""),"Advanced amplifier analysis, including feedback effects. Frequency response. Design for power amplifiers, op-amps, analogue filters, oscillators and multivibrators.")</f>
        <v>Advanced amplifier analysis, including feedback effects. Frequency response. Design for power amplifiers, op-amps, analogue filters, oscillators and multivibrators.</v>
      </c>
      <c r="T229" s="12"/>
      <c r="U229" s="12"/>
      <c r="V229" s="12"/>
      <c r="W229" s="12"/>
      <c r="X229" s="12"/>
      <c r="Y229" s="12"/>
      <c r="Z229" s="12"/>
      <c r="AA229" s="12"/>
      <c r="AB229" s="12"/>
      <c r="AC229" s="12"/>
    </row>
    <row r="230" ht="22.5" customHeight="1">
      <c r="A230" s="22">
        <f>IFERROR(__xludf.DUMMYFUNCTION("""COMPUTED_VALUE"""),229.0)</f>
        <v>229</v>
      </c>
      <c r="B230" s="12">
        <f>IFERROR(__xludf.DUMMYFUNCTION("""COMPUTED_VALUE"""),1229.0)</f>
        <v>1229</v>
      </c>
      <c r="C230" s="12" t="str">
        <f>IFERROR(__xludf.DUMMYFUNCTION("""COMPUTED_VALUE"""),"ISC1229")</f>
        <v>ISC1229</v>
      </c>
      <c r="D230" s="18" t="str">
        <f>IFERROR(__xludf.DUMMYFUNCTION("""COMPUTED_VALUE"""),"FK")</f>
        <v>FK</v>
      </c>
      <c r="E230" s="15" t="str">
        <f>IFERROR(__xludf.DUMMYFUNCTION("""COMPUTED_VALUE"""),"ENGINEERING")</f>
        <v>ENGINEERING</v>
      </c>
      <c r="F230" s="12" t="str">
        <f>IFERROR(__xludf.DUMMYFUNCTION("""COMPUTED_VALUE"""),"KIE2005")</f>
        <v>KIE2005</v>
      </c>
      <c r="G230" s="16" t="str">
        <f>IFERROR(__xludf.DUMMYFUNCTION("""COMPUTED_VALUE"""),"Circuit Analysis II")</f>
        <v>Circuit Analysis II</v>
      </c>
      <c r="H230" s="12" t="str">
        <f>IFERROR(__xludf.DUMMYFUNCTION("""COMPUTED_VALUE"""),"NIL")</f>
        <v>NIL</v>
      </c>
      <c r="I230" s="12">
        <f>IFERROR(__xludf.DUMMYFUNCTION("""COMPUTED_VALUE"""),3.0)</f>
        <v>3</v>
      </c>
      <c r="J230" s="18" t="str">
        <f>IFERROR(__xludf.DUMMYFUNCTION("""COMPUTED_VALUE"""),"Semester 1")</f>
        <v>Semester 1</v>
      </c>
      <c r="K230" s="12" t="str">
        <f>IFERROR(__xludf.DUMMYFUNCTION("""COMPUTED_VALUE"""),"Semester 1")</f>
        <v>Semester 1</v>
      </c>
      <c r="L230" s="12" t="str">
        <f>IFERROR(__xludf.DUMMYFUNCTION("""COMPUTED_VALUE"""),"English")</f>
        <v>English</v>
      </c>
      <c r="M230" s="12" t="str">
        <f>IFERROR(__xludf.DUMMYFUNCTION("""COMPUTED_VALUE"""),"Not Applicable")</f>
        <v>Not Applicable</v>
      </c>
      <c r="N230" s="18" t="str">
        <f>IFERROR(__xludf.DUMMYFUNCTION("""COMPUTED_VALUE"""),"NA")</f>
        <v>NA</v>
      </c>
      <c r="O230" s="22" t="str">
        <f>IFERROR(__xludf.DUMMYFUNCTION("""COMPUTED_VALUE"""),"Not Applicable")</f>
        <v>Not Applicable</v>
      </c>
      <c r="P230" s="12" t="str">
        <f>IFERROR(__xludf.DUMMYFUNCTION("""COMPUTED_VALUE"""),"Undergraduate")</f>
        <v>Undergraduate</v>
      </c>
      <c r="Q230" s="19" t="str">
        <f>IFERROR(__xludf.DUMMYFUNCTION("""COMPUTED_VALUE"""),"")</f>
        <v/>
      </c>
      <c r="R230" s="20">
        <f>IFERROR(__xludf.DUMMYFUNCTION("""COMPUTED_VALUE"""),10.0)</f>
        <v>10</v>
      </c>
      <c r="S230" s="21" t="str">
        <f>IFERROR(__xludf.DUMMYFUNCTION("""COMPUTED_VALUE"""),"Laplace transform in circuit analysis, Signal Flow Graph Circuit Analysis Techniques, frequency selective circuits, active Filter circuits, Fourier series, Fourier transform, two-port circuits, Attenuator design, Impedance Matching and Network Transformat"&amp;"ion")</f>
        <v>Laplace transform in circuit analysis, Signal Flow Graph Circuit Analysis Techniques, frequency selective circuits, active Filter circuits, Fourier series, Fourier transform, two-port circuits, Attenuator design, Impedance Matching and Network Transformation</v>
      </c>
      <c r="T230" s="12"/>
      <c r="U230" s="12"/>
      <c r="V230" s="12"/>
      <c r="W230" s="12"/>
      <c r="X230" s="12"/>
      <c r="Y230" s="12"/>
      <c r="Z230" s="12"/>
      <c r="AA230" s="12"/>
      <c r="AB230" s="12"/>
      <c r="AC230" s="12"/>
    </row>
    <row r="231" ht="22.5" customHeight="1">
      <c r="A231" s="22">
        <f>IFERROR(__xludf.DUMMYFUNCTION("""COMPUTED_VALUE"""),230.0)</f>
        <v>230</v>
      </c>
      <c r="B231" s="12">
        <f>IFERROR(__xludf.DUMMYFUNCTION("""COMPUTED_VALUE"""),1230.0)</f>
        <v>1230</v>
      </c>
      <c r="C231" s="12" t="str">
        <f>IFERROR(__xludf.DUMMYFUNCTION("""COMPUTED_VALUE"""),"ISC1230")</f>
        <v>ISC1230</v>
      </c>
      <c r="D231" s="18" t="str">
        <f>IFERROR(__xludf.DUMMYFUNCTION("""COMPUTED_VALUE"""),"FK")</f>
        <v>FK</v>
      </c>
      <c r="E231" s="15" t="str">
        <f>IFERROR(__xludf.DUMMYFUNCTION("""COMPUTED_VALUE"""),"ENGINEERING")</f>
        <v>ENGINEERING</v>
      </c>
      <c r="F231" s="12" t="str">
        <f>IFERROR(__xludf.DUMMYFUNCTION("""COMPUTED_VALUE"""),"KIE2006")</f>
        <v>KIE2006</v>
      </c>
      <c r="G231" s="16" t="str">
        <f>IFERROR(__xludf.DUMMYFUNCTION("""COMPUTED_VALUE"""),"Signal and System")</f>
        <v>Signal and System</v>
      </c>
      <c r="H231" s="12" t="str">
        <f>IFERROR(__xludf.DUMMYFUNCTION("""COMPUTED_VALUE"""),"NIL")</f>
        <v>NIL</v>
      </c>
      <c r="I231" s="12">
        <f>IFERROR(__xludf.DUMMYFUNCTION("""COMPUTED_VALUE"""),3.0)</f>
        <v>3</v>
      </c>
      <c r="J231" s="18" t="str">
        <f>IFERROR(__xludf.DUMMYFUNCTION("""COMPUTED_VALUE"""),"Semester 1")</f>
        <v>Semester 1</v>
      </c>
      <c r="K231" s="12" t="str">
        <f>IFERROR(__xludf.DUMMYFUNCTION("""COMPUTED_VALUE"""),"Semester 1")</f>
        <v>Semester 1</v>
      </c>
      <c r="L231" s="12" t="str">
        <f>IFERROR(__xludf.DUMMYFUNCTION("""COMPUTED_VALUE"""),"English")</f>
        <v>English</v>
      </c>
      <c r="M231" s="12" t="str">
        <f>IFERROR(__xludf.DUMMYFUNCTION("""COMPUTED_VALUE"""),"Not Applicable")</f>
        <v>Not Applicable</v>
      </c>
      <c r="N231" s="18" t="str">
        <f>IFERROR(__xludf.DUMMYFUNCTION("""COMPUTED_VALUE"""),"NA")</f>
        <v>NA</v>
      </c>
      <c r="O231" s="22" t="str">
        <f>IFERROR(__xludf.DUMMYFUNCTION("""COMPUTED_VALUE"""),"Not Applicable")</f>
        <v>Not Applicable</v>
      </c>
      <c r="P231" s="12" t="str">
        <f>IFERROR(__xludf.DUMMYFUNCTION("""COMPUTED_VALUE"""),"Undergraduate")</f>
        <v>Undergraduate</v>
      </c>
      <c r="Q231" s="19" t="str">
        <f>IFERROR(__xludf.DUMMYFUNCTION("""COMPUTED_VALUE"""),"")</f>
        <v/>
      </c>
      <c r="R231" s="20">
        <f>IFERROR(__xludf.DUMMYFUNCTION("""COMPUTED_VALUE"""),10.0)</f>
        <v>10</v>
      </c>
      <c r="S231" s="21" t="str">
        <f>IFERROR(__xludf.DUMMYFUNCTION("""COMPUTED_VALUE"""),"Time and frequency domain representation of continuous and discrete time signals. Introduction to sampling and sampling theorem. Time and frequency analysis of continuous and discrete linear system. Fourier series convolution, transfer functions, Fourier "&amp;"Transform, Laplace Transform and Z-transform.")</f>
        <v>Time and frequency domain representation of continuous and discrete time signals. Introduction to sampling and sampling theorem. Time and frequency analysis of continuous and discrete linear system. Fourier series convolution, transfer functions, Fourier Transform, Laplace Transform and Z-transform.</v>
      </c>
      <c r="T231" s="12"/>
      <c r="U231" s="12"/>
      <c r="V231" s="12"/>
      <c r="W231" s="12"/>
      <c r="X231" s="12"/>
      <c r="Y231" s="12"/>
      <c r="Z231" s="12"/>
      <c r="AA231" s="12"/>
      <c r="AB231" s="12"/>
      <c r="AC231" s="12"/>
    </row>
    <row r="232" ht="22.5" customHeight="1">
      <c r="A232" s="22">
        <f>IFERROR(__xludf.DUMMYFUNCTION("""COMPUTED_VALUE"""),231.0)</f>
        <v>231</v>
      </c>
      <c r="B232" s="12">
        <f>IFERROR(__xludf.DUMMYFUNCTION("""COMPUTED_VALUE"""),1231.0)</f>
        <v>1231</v>
      </c>
      <c r="C232" s="12" t="str">
        <f>IFERROR(__xludf.DUMMYFUNCTION("""COMPUTED_VALUE"""),"ISC1231")</f>
        <v>ISC1231</v>
      </c>
      <c r="D232" s="18" t="str">
        <f>IFERROR(__xludf.DUMMYFUNCTION("""COMPUTED_VALUE"""),"FK")</f>
        <v>FK</v>
      </c>
      <c r="E232" s="15" t="str">
        <f>IFERROR(__xludf.DUMMYFUNCTION("""COMPUTED_VALUE"""),"ENGINEERING")</f>
        <v>ENGINEERING</v>
      </c>
      <c r="F232" s="12" t="str">
        <f>IFERROR(__xludf.DUMMYFUNCTION("""COMPUTED_VALUE"""),"KIE3001")</f>
        <v>KIE3001</v>
      </c>
      <c r="G232" s="16" t="str">
        <f>IFERROR(__xludf.DUMMYFUNCTION("""COMPUTED_VALUE"""),"Laboratory 5")</f>
        <v>Laboratory 5</v>
      </c>
      <c r="H232" s="12" t="str">
        <f>IFERROR(__xludf.DUMMYFUNCTION("""COMPUTED_VALUE"""),"NIL")</f>
        <v>NIL</v>
      </c>
      <c r="I232" s="12">
        <f>IFERROR(__xludf.DUMMYFUNCTION("""COMPUTED_VALUE"""),1.0)</f>
        <v>1</v>
      </c>
      <c r="J232" s="18" t="str">
        <f>IFERROR(__xludf.DUMMYFUNCTION("""COMPUTED_VALUE"""),"Semester 1")</f>
        <v>Semester 1</v>
      </c>
      <c r="K232" s="12" t="str">
        <f>IFERROR(__xludf.DUMMYFUNCTION("""COMPUTED_VALUE"""),"Semester 1")</f>
        <v>Semester 1</v>
      </c>
      <c r="L232" s="12" t="str">
        <f>IFERROR(__xludf.DUMMYFUNCTION("""COMPUTED_VALUE"""),"English")</f>
        <v>English</v>
      </c>
      <c r="M232" s="12" t="str">
        <f>IFERROR(__xludf.DUMMYFUNCTION("""COMPUTED_VALUE"""),"Not Applicable")</f>
        <v>Not Applicable</v>
      </c>
      <c r="N232" s="18" t="str">
        <f>IFERROR(__xludf.DUMMYFUNCTION("""COMPUTED_VALUE"""),"NA")</f>
        <v>NA</v>
      </c>
      <c r="O232" s="22" t="str">
        <f>IFERROR(__xludf.DUMMYFUNCTION("""COMPUTED_VALUE"""),"Not Applicable")</f>
        <v>Not Applicable</v>
      </c>
      <c r="P232" s="12" t="str">
        <f>IFERROR(__xludf.DUMMYFUNCTION("""COMPUTED_VALUE"""),"Undergraduate")</f>
        <v>Undergraduate</v>
      </c>
      <c r="Q232" s="19" t="str">
        <f>IFERROR(__xludf.DUMMYFUNCTION("""COMPUTED_VALUE"""),"")</f>
        <v/>
      </c>
      <c r="R232" s="20">
        <f>IFERROR(__xludf.DUMMYFUNCTION("""COMPUTED_VALUE"""),10.0)</f>
        <v>10</v>
      </c>
      <c r="S232" s="21" t="str">
        <f>IFERROR(__xludf.DUMMYFUNCTION("""COMPUTED_VALUE"""),"This course exposes students to practical skills related to applied electromagnetic, control system and instrumentation.")</f>
        <v>This course exposes students to practical skills related to applied electromagnetic, control system and instrumentation.</v>
      </c>
      <c r="T232" s="12"/>
      <c r="U232" s="12"/>
      <c r="V232" s="12"/>
      <c r="W232" s="12"/>
      <c r="X232" s="12"/>
      <c r="Y232" s="12"/>
      <c r="Z232" s="12"/>
      <c r="AA232" s="12"/>
      <c r="AB232" s="12"/>
      <c r="AC232" s="12"/>
    </row>
    <row r="233" ht="22.5" customHeight="1">
      <c r="A233" s="22">
        <f>IFERROR(__xludf.DUMMYFUNCTION("""COMPUTED_VALUE"""),232.0)</f>
        <v>232</v>
      </c>
      <c r="B233" s="12">
        <f>IFERROR(__xludf.DUMMYFUNCTION("""COMPUTED_VALUE"""),1232.0)</f>
        <v>1232</v>
      </c>
      <c r="C233" s="12" t="str">
        <f>IFERROR(__xludf.DUMMYFUNCTION("""COMPUTED_VALUE"""),"ISC1232")</f>
        <v>ISC1232</v>
      </c>
      <c r="D233" s="18" t="str">
        <f>IFERROR(__xludf.DUMMYFUNCTION("""COMPUTED_VALUE"""),"FK")</f>
        <v>FK</v>
      </c>
      <c r="E233" s="15" t="str">
        <f>IFERROR(__xludf.DUMMYFUNCTION("""COMPUTED_VALUE"""),"ENGINEERING")</f>
        <v>ENGINEERING</v>
      </c>
      <c r="F233" s="12" t="str">
        <f>IFERROR(__xludf.DUMMYFUNCTION("""COMPUTED_VALUE"""),"KIE3004")</f>
        <v>KIE3004</v>
      </c>
      <c r="G233" s="16" t="str">
        <f>IFERROR(__xludf.DUMMYFUNCTION("""COMPUTED_VALUE"""),"Applied Electromagnetics")</f>
        <v>Applied Electromagnetics</v>
      </c>
      <c r="H233" s="12" t="str">
        <f>IFERROR(__xludf.DUMMYFUNCTION("""COMPUTED_VALUE"""),"NIL")</f>
        <v>NIL</v>
      </c>
      <c r="I233" s="12">
        <f>IFERROR(__xludf.DUMMYFUNCTION("""COMPUTED_VALUE"""),3.0)</f>
        <v>3</v>
      </c>
      <c r="J233" s="12" t="str">
        <f>IFERROR(__xludf.DUMMYFUNCTION("""COMPUTED_VALUE"""),"Semester 1")</f>
        <v>Semester 1</v>
      </c>
      <c r="K233" s="12" t="str">
        <f>IFERROR(__xludf.DUMMYFUNCTION("""COMPUTED_VALUE"""),"Semester 1")</f>
        <v>Semester 1</v>
      </c>
      <c r="L233" s="12" t="str">
        <f>IFERROR(__xludf.DUMMYFUNCTION("""COMPUTED_VALUE"""),"English")</f>
        <v>English</v>
      </c>
      <c r="M233" s="12" t="str">
        <f>IFERROR(__xludf.DUMMYFUNCTION("""COMPUTED_VALUE"""),"Not Applicable")</f>
        <v>Not Applicable</v>
      </c>
      <c r="N233" s="18" t="str">
        <f>IFERROR(__xludf.DUMMYFUNCTION("""COMPUTED_VALUE"""),"NA")</f>
        <v>NA</v>
      </c>
      <c r="O233" s="22" t="str">
        <f>IFERROR(__xludf.DUMMYFUNCTION("""COMPUTED_VALUE"""),"Not Applicable")</f>
        <v>Not Applicable</v>
      </c>
      <c r="P233" s="12" t="str">
        <f>IFERROR(__xludf.DUMMYFUNCTION("""COMPUTED_VALUE"""),"Undergraduate")</f>
        <v>Undergraduate</v>
      </c>
      <c r="Q233" s="19" t="str">
        <f>IFERROR(__xludf.DUMMYFUNCTION("""COMPUTED_VALUE"""),"")</f>
        <v/>
      </c>
      <c r="R233" s="20">
        <f>IFERROR(__xludf.DUMMYFUNCTION("""COMPUTED_VALUE"""),10.0)</f>
        <v>10</v>
      </c>
      <c r="S233" s="21" t="str">
        <f>IFERROR(__xludf.DUMMYFUNCTION("""COMPUTED_VALUE"""),"Starting with fundamental postulates of electromagnetism, Faradays law is introduced, leading to the discussion on Maxwell’s equations. The study of uniform plane wave includes the propagation of time harmonic plane wave in an unbounded homogeneous medium"&amp;", the concept of pointing vector and the incidence of plane wave. Overview of the transmission lines will be explained. The general transmission-line equations can be derived from a circuit model, and the study of time harmonic steady-state properties of "&amp;"transmission line is facilitated by the use of graphical chart. Waveguides and basic of antennas will be explained")</f>
        <v>Starting with fundamental postulates of electromagnetism, Faradays law is introduced, leading to the discussion on Maxwell’s equations. The study of uniform plane wave includes the propagation of time harmonic plane wave in an unbounded homogeneous medium, the concept of pointing vector and the incidence of plane wave. Overview of the transmission lines will be explained. The general transmission-line equations can be derived from a circuit model, and the study of time harmonic steady-state properties of transmission line is facilitated by the use of graphical chart. Waveguides and basic of antennas will be explained</v>
      </c>
      <c r="T233" s="12"/>
      <c r="U233" s="12"/>
      <c r="V233" s="12"/>
      <c r="W233" s="12"/>
      <c r="X233" s="12"/>
      <c r="Y233" s="12"/>
      <c r="Z233" s="12"/>
      <c r="AA233" s="12"/>
      <c r="AB233" s="12"/>
      <c r="AC233" s="12"/>
    </row>
    <row r="234" ht="22.5" customHeight="1">
      <c r="A234" s="22">
        <f>IFERROR(__xludf.DUMMYFUNCTION("""COMPUTED_VALUE"""),233.0)</f>
        <v>233</v>
      </c>
      <c r="B234" s="12">
        <f>IFERROR(__xludf.DUMMYFUNCTION("""COMPUTED_VALUE"""),1233.0)</f>
        <v>1233</v>
      </c>
      <c r="C234" s="12" t="str">
        <f>IFERROR(__xludf.DUMMYFUNCTION("""COMPUTED_VALUE"""),"ISC1233")</f>
        <v>ISC1233</v>
      </c>
      <c r="D234" s="18" t="str">
        <f>IFERROR(__xludf.DUMMYFUNCTION("""COMPUTED_VALUE"""),"FK")</f>
        <v>FK</v>
      </c>
      <c r="E234" s="15" t="str">
        <f>IFERROR(__xludf.DUMMYFUNCTION("""COMPUTED_VALUE"""),"ENGINEERING")</f>
        <v>ENGINEERING</v>
      </c>
      <c r="F234" s="12" t="str">
        <f>IFERROR(__xludf.DUMMYFUNCTION("""COMPUTED_VALUE"""),"KIE3005")</f>
        <v>KIE3005</v>
      </c>
      <c r="G234" s="16" t="str">
        <f>IFERROR(__xludf.DUMMYFUNCTION("""COMPUTED_VALUE"""),"Numerical Analysis")</f>
        <v>Numerical Analysis</v>
      </c>
      <c r="H234" s="12" t="str">
        <f>IFERROR(__xludf.DUMMYFUNCTION("""COMPUTED_VALUE"""),"NIL")</f>
        <v>NIL</v>
      </c>
      <c r="I234" s="12">
        <f>IFERROR(__xludf.DUMMYFUNCTION("""COMPUTED_VALUE"""),3.0)</f>
        <v>3</v>
      </c>
      <c r="J234" s="12" t="str">
        <f>IFERROR(__xludf.DUMMYFUNCTION("""COMPUTED_VALUE"""),"Semester 1")</f>
        <v>Semester 1</v>
      </c>
      <c r="K234" s="12" t="str">
        <f>IFERROR(__xludf.DUMMYFUNCTION("""COMPUTED_VALUE"""),"Semester 1")</f>
        <v>Semester 1</v>
      </c>
      <c r="L234" s="12" t="str">
        <f>IFERROR(__xludf.DUMMYFUNCTION("""COMPUTED_VALUE"""),"English")</f>
        <v>English</v>
      </c>
      <c r="M234" s="12" t="str">
        <f>IFERROR(__xludf.DUMMYFUNCTION("""COMPUTED_VALUE"""),"Not Applicable")</f>
        <v>Not Applicable</v>
      </c>
      <c r="N234" s="18" t="str">
        <f>IFERROR(__xludf.DUMMYFUNCTION("""COMPUTED_VALUE"""),"NA")</f>
        <v>NA</v>
      </c>
      <c r="O234" s="22" t="str">
        <f>IFERROR(__xludf.DUMMYFUNCTION("""COMPUTED_VALUE"""),"Not Applicable")</f>
        <v>Not Applicable</v>
      </c>
      <c r="P234" s="12" t="str">
        <f>IFERROR(__xludf.DUMMYFUNCTION("""COMPUTED_VALUE"""),"Undergraduate")</f>
        <v>Undergraduate</v>
      </c>
      <c r="Q234" s="19" t="str">
        <f>IFERROR(__xludf.DUMMYFUNCTION("""COMPUTED_VALUE"""),"")</f>
        <v/>
      </c>
      <c r="R234" s="20">
        <f>IFERROR(__xludf.DUMMYFUNCTION("""COMPUTED_VALUE"""),10.0)</f>
        <v>10</v>
      </c>
      <c r="S234" s="21" t="str">
        <f>IFERROR(__xludf.DUMMYFUNCTION("""COMPUTED_VALUE"""),"This course introduces the theory and application of numerical methods for the solution of engineering problems using computers.")</f>
        <v>This course introduces the theory and application of numerical methods for the solution of engineering problems using computers.</v>
      </c>
      <c r="T234" s="12"/>
      <c r="U234" s="12"/>
      <c r="V234" s="12"/>
      <c r="W234" s="12"/>
      <c r="X234" s="12"/>
      <c r="Y234" s="12"/>
      <c r="Z234" s="12"/>
      <c r="AA234" s="12"/>
      <c r="AB234" s="12"/>
      <c r="AC234" s="12"/>
    </row>
    <row r="235" ht="22.5" customHeight="1">
      <c r="A235" s="22">
        <f>IFERROR(__xludf.DUMMYFUNCTION("""COMPUTED_VALUE"""),234.0)</f>
        <v>234</v>
      </c>
      <c r="B235" s="12">
        <f>IFERROR(__xludf.DUMMYFUNCTION("""COMPUTED_VALUE"""),1234.0)</f>
        <v>1234</v>
      </c>
      <c r="C235" s="12" t="str">
        <f>IFERROR(__xludf.DUMMYFUNCTION("""COMPUTED_VALUE"""),"ISC1234")</f>
        <v>ISC1234</v>
      </c>
      <c r="D235" s="18" t="str">
        <f>IFERROR(__xludf.DUMMYFUNCTION("""COMPUTED_VALUE"""),"FK")</f>
        <v>FK</v>
      </c>
      <c r="E235" s="15" t="str">
        <f>IFERROR(__xludf.DUMMYFUNCTION("""COMPUTED_VALUE"""),"ENGINEERING")</f>
        <v>ENGINEERING</v>
      </c>
      <c r="F235" s="12" t="str">
        <f>IFERROR(__xludf.DUMMYFUNCTION("""COMPUTED_VALUE"""),"KIE3006")</f>
        <v>KIE3006</v>
      </c>
      <c r="G235" s="16" t="str">
        <f>IFERROR(__xludf.DUMMYFUNCTION("""COMPUTED_VALUE"""),"Control System")</f>
        <v>Control System</v>
      </c>
      <c r="H235" s="12" t="str">
        <f>IFERROR(__xludf.DUMMYFUNCTION("""COMPUTED_VALUE"""),"NIL")</f>
        <v>NIL</v>
      </c>
      <c r="I235" s="12">
        <f>IFERROR(__xludf.DUMMYFUNCTION("""COMPUTED_VALUE"""),3.0)</f>
        <v>3</v>
      </c>
      <c r="J235" s="18" t="str">
        <f>IFERROR(__xludf.DUMMYFUNCTION("""COMPUTED_VALUE"""),"Semester 1")</f>
        <v>Semester 1</v>
      </c>
      <c r="K235" s="12" t="str">
        <f>IFERROR(__xludf.DUMMYFUNCTION("""COMPUTED_VALUE"""),"Semester 1")</f>
        <v>Semester 1</v>
      </c>
      <c r="L235" s="12" t="str">
        <f>IFERROR(__xludf.DUMMYFUNCTION("""COMPUTED_VALUE"""),"English")</f>
        <v>English</v>
      </c>
      <c r="M235" s="12" t="str">
        <f>IFERROR(__xludf.DUMMYFUNCTION("""COMPUTED_VALUE"""),"Not Applicable")</f>
        <v>Not Applicable</v>
      </c>
      <c r="N235" s="18" t="str">
        <f>IFERROR(__xludf.DUMMYFUNCTION("""COMPUTED_VALUE"""),"NA")</f>
        <v>NA</v>
      </c>
      <c r="O235" s="22" t="str">
        <f>IFERROR(__xludf.DUMMYFUNCTION("""COMPUTED_VALUE"""),"Not Applicable")</f>
        <v>Not Applicable</v>
      </c>
      <c r="P235" s="12" t="str">
        <f>IFERROR(__xludf.DUMMYFUNCTION("""COMPUTED_VALUE"""),"Undergraduate")</f>
        <v>Undergraduate</v>
      </c>
      <c r="Q235" s="19" t="str">
        <f>IFERROR(__xludf.DUMMYFUNCTION("""COMPUTED_VALUE"""),"")</f>
        <v/>
      </c>
      <c r="R235" s="20">
        <f>IFERROR(__xludf.DUMMYFUNCTION("""COMPUTED_VALUE"""),10.0)</f>
        <v>10</v>
      </c>
      <c r="S235" s="21" t="str">
        <f>IFERROR(__xludf.DUMMYFUNCTION("""COMPUTED_VALUE"""),"This course presents the basic knowledge of control engineering and modelling. It gives an understanding of 1st and 2nd order system behavior. Topics covered include time and frequency domain descriptions of systems, properties of linear time invariant sy"&amp;"stems, stability, principles of feedback, control systems analysis, and design of simple controllers.")</f>
        <v>This course presents the basic knowledge of control engineering and modelling. It gives an understanding of 1st and 2nd order system behavior. Topics covered include time and frequency domain descriptions of systems, properties of linear time invariant systems, stability, principles of feedback, control systems analysis, and design of simple controllers.</v>
      </c>
      <c r="T235" s="12"/>
      <c r="U235" s="12"/>
      <c r="V235" s="12"/>
      <c r="W235" s="12"/>
      <c r="X235" s="12"/>
      <c r="Y235" s="12"/>
      <c r="Z235" s="12"/>
      <c r="AA235" s="12"/>
      <c r="AB235" s="12"/>
      <c r="AC235" s="12"/>
    </row>
    <row r="236" ht="22.5" customHeight="1">
      <c r="A236" s="22">
        <f>IFERROR(__xludf.DUMMYFUNCTION("""COMPUTED_VALUE"""),235.0)</f>
        <v>235</v>
      </c>
      <c r="B236" s="12">
        <f>IFERROR(__xludf.DUMMYFUNCTION("""COMPUTED_VALUE"""),1235.0)</f>
        <v>1235</v>
      </c>
      <c r="C236" s="12" t="str">
        <f>IFERROR(__xludf.DUMMYFUNCTION("""COMPUTED_VALUE"""),"ISC1235")</f>
        <v>ISC1235</v>
      </c>
      <c r="D236" s="18" t="str">
        <f>IFERROR(__xludf.DUMMYFUNCTION("""COMPUTED_VALUE"""),"FK")</f>
        <v>FK</v>
      </c>
      <c r="E236" s="15" t="str">
        <f>IFERROR(__xludf.DUMMYFUNCTION("""COMPUTED_VALUE"""),"ENGINEERING")</f>
        <v>ENGINEERING</v>
      </c>
      <c r="F236" s="12" t="str">
        <f>IFERROR(__xludf.DUMMYFUNCTION("""COMPUTED_VALUE"""),"KIE3007")</f>
        <v>KIE3007</v>
      </c>
      <c r="G236" s="16" t="str">
        <f>IFERROR(__xludf.DUMMYFUNCTION("""COMPUTED_VALUE"""),"Digital Signal Processing")</f>
        <v>Digital Signal Processing</v>
      </c>
      <c r="H236" s="12" t="str">
        <f>IFERROR(__xludf.DUMMYFUNCTION("""COMPUTED_VALUE"""),"NIL")</f>
        <v>NIL</v>
      </c>
      <c r="I236" s="12">
        <f>IFERROR(__xludf.DUMMYFUNCTION("""COMPUTED_VALUE"""),3.0)</f>
        <v>3</v>
      </c>
      <c r="J236" s="18" t="str">
        <f>IFERROR(__xludf.DUMMYFUNCTION("""COMPUTED_VALUE"""),"Semester 1")</f>
        <v>Semester 1</v>
      </c>
      <c r="K236" s="12" t="str">
        <f>IFERROR(__xludf.DUMMYFUNCTION("""COMPUTED_VALUE"""),"Semester 1")</f>
        <v>Semester 1</v>
      </c>
      <c r="L236" s="12" t="str">
        <f>IFERROR(__xludf.DUMMYFUNCTION("""COMPUTED_VALUE"""),"English")</f>
        <v>English</v>
      </c>
      <c r="M236" s="12" t="str">
        <f>IFERROR(__xludf.DUMMYFUNCTION("""COMPUTED_VALUE"""),"Not Applicable")</f>
        <v>Not Applicable</v>
      </c>
      <c r="N236" s="18" t="str">
        <f>IFERROR(__xludf.DUMMYFUNCTION("""COMPUTED_VALUE"""),"NA")</f>
        <v>NA</v>
      </c>
      <c r="O236" s="22" t="str">
        <f>IFERROR(__xludf.DUMMYFUNCTION("""COMPUTED_VALUE"""),"Not Applicable")</f>
        <v>Not Applicable</v>
      </c>
      <c r="P236" s="12" t="str">
        <f>IFERROR(__xludf.DUMMYFUNCTION("""COMPUTED_VALUE"""),"Undergraduate")</f>
        <v>Undergraduate</v>
      </c>
      <c r="Q236" s="19" t="str">
        <f>IFERROR(__xludf.DUMMYFUNCTION("""COMPUTED_VALUE"""),"")</f>
        <v/>
      </c>
      <c r="R236" s="20">
        <f>IFERROR(__xludf.DUMMYFUNCTION("""COMPUTED_VALUE"""),10.0)</f>
        <v>10</v>
      </c>
      <c r="S236" s="21" t="str">
        <f>IFERROR(__xludf.DUMMYFUNCTION("""COMPUTED_VALUE"""),"The definition of continuous time (analogue), discrete time and digital signals, Fourier series and Fourier Transform is discussed. The discrete time linear time-invariant (LTI) signal processing systems and the application of the time-domain convolution "&amp;"and the Discrete Time Fourier transform (DTFT) in analyzing LTI systems are also discussed. The design of FIR digital filters and introduction to z-transforms and IIR type discrete time filters are covered in detail. The Discrete Fourier Transform (DFT) a"&amp;"nd the implementation of the DFT by the fast Fourier Transform is also covered.")</f>
        <v>The definition of continuous time (analogue), discrete time and digital signals, Fourier series and Fourier Transform is discussed. The discrete time linear time-invariant (LTI) signal processing systems and the application of the time-domain convolution and the Discrete Time Fourier transform (DTFT) in analyzing LTI systems are also discussed. The design of FIR digital filters and introduction to z-transforms and IIR type discrete time filters are covered in detail. The Discrete Fourier Transform (DFT) and the implementation of the DFT by the fast Fourier Transform is also covered.</v>
      </c>
      <c r="T236" s="12"/>
      <c r="U236" s="12"/>
      <c r="V236" s="12"/>
      <c r="W236" s="12"/>
      <c r="X236" s="12"/>
      <c r="Y236" s="12"/>
      <c r="Z236" s="12"/>
      <c r="AA236" s="12"/>
      <c r="AB236" s="12"/>
      <c r="AC236" s="12"/>
    </row>
    <row r="237" ht="22.5" customHeight="1">
      <c r="A237" s="22">
        <f>IFERROR(__xludf.DUMMYFUNCTION("""COMPUTED_VALUE"""),236.0)</f>
        <v>236</v>
      </c>
      <c r="B237" s="12">
        <f>IFERROR(__xludf.DUMMYFUNCTION("""COMPUTED_VALUE"""),1236.0)</f>
        <v>1236</v>
      </c>
      <c r="C237" s="12" t="str">
        <f>IFERROR(__xludf.DUMMYFUNCTION("""COMPUTED_VALUE"""),"ISC1236")</f>
        <v>ISC1236</v>
      </c>
      <c r="D237" s="18" t="str">
        <f>IFERROR(__xludf.DUMMYFUNCTION("""COMPUTED_VALUE"""),"FK")</f>
        <v>FK</v>
      </c>
      <c r="E237" s="15" t="str">
        <f>IFERROR(__xludf.DUMMYFUNCTION("""COMPUTED_VALUE"""),"ENGINEERING")</f>
        <v>ENGINEERING</v>
      </c>
      <c r="F237" s="12" t="str">
        <f>IFERROR(__xludf.DUMMYFUNCTION("""COMPUTED_VALUE"""),"KIE4001")</f>
        <v>KIE4001</v>
      </c>
      <c r="G237" s="16" t="str">
        <f>IFERROR(__xludf.DUMMYFUNCTION("""COMPUTED_VALUE"""),"Lab 7")</f>
        <v>Lab 7</v>
      </c>
      <c r="H237" s="12" t="str">
        <f>IFERROR(__xludf.DUMMYFUNCTION("""COMPUTED_VALUE"""),"NIL")</f>
        <v>NIL</v>
      </c>
      <c r="I237" s="12">
        <f>IFERROR(__xludf.DUMMYFUNCTION("""COMPUTED_VALUE"""),1.0)</f>
        <v>1</v>
      </c>
      <c r="J237" s="18" t="str">
        <f>IFERROR(__xludf.DUMMYFUNCTION("""COMPUTED_VALUE"""),"Semester 1")</f>
        <v>Semester 1</v>
      </c>
      <c r="K237" s="12" t="str">
        <f>IFERROR(__xludf.DUMMYFUNCTION("""COMPUTED_VALUE"""),"Semester 1")</f>
        <v>Semester 1</v>
      </c>
      <c r="L237" s="12" t="str">
        <f>IFERROR(__xludf.DUMMYFUNCTION("""COMPUTED_VALUE"""),"English")</f>
        <v>English</v>
      </c>
      <c r="M237" s="12" t="str">
        <f>IFERROR(__xludf.DUMMYFUNCTION("""COMPUTED_VALUE"""),"Not Applicable")</f>
        <v>Not Applicable</v>
      </c>
      <c r="N237" s="18" t="str">
        <f>IFERROR(__xludf.DUMMYFUNCTION("""COMPUTED_VALUE"""),"NA")</f>
        <v>NA</v>
      </c>
      <c r="O237" s="22" t="str">
        <f>IFERROR(__xludf.DUMMYFUNCTION("""COMPUTED_VALUE"""),"Not Applicable")</f>
        <v>Not Applicable</v>
      </c>
      <c r="P237" s="12" t="str">
        <f>IFERROR(__xludf.DUMMYFUNCTION("""COMPUTED_VALUE"""),"Undergraduate")</f>
        <v>Undergraduate</v>
      </c>
      <c r="Q237" s="19" t="str">
        <f>IFERROR(__xludf.DUMMYFUNCTION("""COMPUTED_VALUE"""),"")</f>
        <v/>
      </c>
      <c r="R237" s="20">
        <f>IFERROR(__xludf.DUMMYFUNCTION("""COMPUTED_VALUE"""),10.0)</f>
        <v>10</v>
      </c>
      <c r="S237" s="21" t="str">
        <f>IFERROR(__xludf.DUMMYFUNCTION("""COMPUTED_VALUE"""),"This course exposes students to practical skills related to applied electromagnetic, control system and instrumentation.")</f>
        <v>This course exposes students to practical skills related to applied electromagnetic, control system and instrumentation.</v>
      </c>
      <c r="T237" s="12"/>
      <c r="U237" s="12"/>
      <c r="V237" s="12"/>
      <c r="W237" s="12"/>
      <c r="X237" s="12"/>
      <c r="Y237" s="12"/>
      <c r="Z237" s="12"/>
      <c r="AA237" s="12"/>
      <c r="AB237" s="12"/>
      <c r="AC237" s="12"/>
    </row>
    <row r="238" ht="22.5" customHeight="1">
      <c r="A238" s="22">
        <f>IFERROR(__xludf.DUMMYFUNCTION("""COMPUTED_VALUE"""),237.0)</f>
        <v>237</v>
      </c>
      <c r="B238" s="12">
        <f>IFERROR(__xludf.DUMMYFUNCTION("""COMPUTED_VALUE"""),1237.0)</f>
        <v>1237</v>
      </c>
      <c r="C238" s="12" t="str">
        <f>IFERROR(__xludf.DUMMYFUNCTION("""COMPUTED_VALUE"""),"ISC1237")</f>
        <v>ISC1237</v>
      </c>
      <c r="D238" s="18" t="str">
        <f>IFERROR(__xludf.DUMMYFUNCTION("""COMPUTED_VALUE"""),"FK")</f>
        <v>FK</v>
      </c>
      <c r="E238" s="15" t="str">
        <f>IFERROR(__xludf.DUMMYFUNCTION("""COMPUTED_VALUE"""),"ENGINEERING")</f>
        <v>ENGINEERING</v>
      </c>
      <c r="F238" s="12" t="str">
        <f>IFERROR(__xludf.DUMMYFUNCTION("""COMPUTED_VALUE"""),"KIE4002")</f>
        <v>KIE4002</v>
      </c>
      <c r="G238" s="16" t="str">
        <f>IFERROR(__xludf.DUMMYFUNCTION("""COMPUTED_VALUE"""),"Final Year Project")</f>
        <v>Final Year Project</v>
      </c>
      <c r="H238" s="12" t="str">
        <f>IFERROR(__xludf.DUMMYFUNCTION("""COMPUTED_VALUE"""),"NIL")</f>
        <v>NIL</v>
      </c>
      <c r="I238" s="12">
        <f>IFERROR(__xludf.DUMMYFUNCTION("""COMPUTED_VALUE"""),3.0)</f>
        <v>3</v>
      </c>
      <c r="J238" s="18" t="str">
        <f>IFERROR(__xludf.DUMMYFUNCTION("""COMPUTED_VALUE"""),"Semester 1")</f>
        <v>Semester 1</v>
      </c>
      <c r="K238" s="12" t="str">
        <f>IFERROR(__xludf.DUMMYFUNCTION("""COMPUTED_VALUE"""),"Both Semester")</f>
        <v>Both Semester</v>
      </c>
      <c r="L238" s="12" t="str">
        <f>IFERROR(__xludf.DUMMYFUNCTION("""COMPUTED_VALUE"""),"English")</f>
        <v>English</v>
      </c>
      <c r="M238" s="12" t="str">
        <f>IFERROR(__xludf.DUMMYFUNCTION("""COMPUTED_VALUE"""),"Not Applicable")</f>
        <v>Not Applicable</v>
      </c>
      <c r="N238" s="18" t="str">
        <f>IFERROR(__xludf.DUMMYFUNCTION("""COMPUTED_VALUE"""),"NA")</f>
        <v>NA</v>
      </c>
      <c r="O238" s="22" t="str">
        <f>IFERROR(__xludf.DUMMYFUNCTION("""COMPUTED_VALUE"""),"Not Applicable")</f>
        <v>Not Applicable</v>
      </c>
      <c r="P238" s="12" t="str">
        <f>IFERROR(__xludf.DUMMYFUNCTION("""COMPUTED_VALUE"""),"Undergraduate")</f>
        <v>Undergraduate</v>
      </c>
      <c r="Q238" s="19" t="str">
        <f>IFERROR(__xludf.DUMMYFUNCTION("""COMPUTED_VALUE"""),"")</f>
        <v/>
      </c>
      <c r="R238" s="20">
        <f>IFERROR(__xludf.DUMMYFUNCTION("""COMPUTED_VALUE"""),10.0)</f>
        <v>10</v>
      </c>
      <c r="S238" s="21" t="str">
        <f>IFERROR(__xludf.DUMMYFUNCTION("""COMPUTED_VALUE"""),"This course requires student to conduct a research project in the field of electrical engineering under supervision of an academician in the department. The research can be conducted in the form that includes literature survey, research experiment, modell"&amp;"ing, simulation, measurement, and others. The reserach findings must be documented in the form of introduction, research objective, research scope, literature survey, research methodology, data analysis, results and discussion and conclusion. A scientific"&amp;" thesis must be submitted at the end of research and student must deliver his/her research output in the form of oral presentation.")</f>
        <v>This course requires student to conduct a research project in the field of electrical engineering under supervision of an academician in the department. The research can be conducted in the form that includes literature survey, research experiment, modelling, simulation, measurement, and others. The reserach findings must be documented in the form of introduction, research objective, research scope, literature survey, research methodology, data analysis, results and discussion and conclusion. A scientific thesis must be submitted at the end of research and student must deliver his/her research output in the form of oral presentation.</v>
      </c>
      <c r="T238" s="12"/>
      <c r="U238" s="12"/>
      <c r="V238" s="12"/>
      <c r="W238" s="12"/>
      <c r="X238" s="12"/>
      <c r="Y238" s="12"/>
      <c r="Z238" s="12"/>
      <c r="AA238" s="12"/>
      <c r="AB238" s="12"/>
      <c r="AC238" s="12"/>
    </row>
    <row r="239" ht="22.5" customHeight="1">
      <c r="A239" s="22">
        <f>IFERROR(__xludf.DUMMYFUNCTION("""COMPUTED_VALUE"""),238.0)</f>
        <v>238</v>
      </c>
      <c r="B239" s="12">
        <f>IFERROR(__xludf.DUMMYFUNCTION("""COMPUTED_VALUE"""),1238.0)</f>
        <v>1238</v>
      </c>
      <c r="C239" s="12" t="str">
        <f>IFERROR(__xludf.DUMMYFUNCTION("""COMPUTED_VALUE"""),"ISC1238")</f>
        <v>ISC1238</v>
      </c>
      <c r="D239" s="18" t="str">
        <f>IFERROR(__xludf.DUMMYFUNCTION("""COMPUTED_VALUE"""),"FK")</f>
        <v>FK</v>
      </c>
      <c r="E239" s="15" t="str">
        <f>IFERROR(__xludf.DUMMYFUNCTION("""COMPUTED_VALUE"""),"ENGINEERING")</f>
        <v>ENGINEERING</v>
      </c>
      <c r="F239" s="12" t="str">
        <f>IFERROR(__xludf.DUMMYFUNCTION("""COMPUTED_VALUE"""),"KIE4004")</f>
        <v>KIE4004</v>
      </c>
      <c r="G239" s="16" t="str">
        <f>IFERROR(__xludf.DUMMYFUNCTION("""COMPUTED_VALUE"""),"Power System")</f>
        <v>Power System</v>
      </c>
      <c r="H239" s="12" t="str">
        <f>IFERROR(__xludf.DUMMYFUNCTION("""COMPUTED_VALUE"""),"NIL")</f>
        <v>NIL</v>
      </c>
      <c r="I239" s="12">
        <f>IFERROR(__xludf.DUMMYFUNCTION("""COMPUTED_VALUE"""),3.0)</f>
        <v>3</v>
      </c>
      <c r="J239" s="18" t="str">
        <f>IFERROR(__xludf.DUMMYFUNCTION("""COMPUTED_VALUE"""),"Semester 1")</f>
        <v>Semester 1</v>
      </c>
      <c r="K239" s="12" t="str">
        <f>IFERROR(__xludf.DUMMYFUNCTION("""COMPUTED_VALUE"""),"Semester 1")</f>
        <v>Semester 1</v>
      </c>
      <c r="L239" s="12" t="str">
        <f>IFERROR(__xludf.DUMMYFUNCTION("""COMPUTED_VALUE"""),"English")</f>
        <v>English</v>
      </c>
      <c r="M239" s="12" t="str">
        <f>IFERROR(__xludf.DUMMYFUNCTION("""COMPUTED_VALUE"""),"Not Applicable")</f>
        <v>Not Applicable</v>
      </c>
      <c r="N239" s="18" t="str">
        <f>IFERROR(__xludf.DUMMYFUNCTION("""COMPUTED_VALUE"""),"NA")</f>
        <v>NA</v>
      </c>
      <c r="O239" s="22" t="str">
        <f>IFERROR(__xludf.DUMMYFUNCTION("""COMPUTED_VALUE"""),"Not Applicable")</f>
        <v>Not Applicable</v>
      </c>
      <c r="P239" s="12" t="str">
        <f>IFERROR(__xludf.DUMMYFUNCTION("""COMPUTED_VALUE"""),"Undergraduate")</f>
        <v>Undergraduate</v>
      </c>
      <c r="Q239" s="19" t="str">
        <f>IFERROR(__xludf.DUMMYFUNCTION("""COMPUTED_VALUE"""),"")</f>
        <v/>
      </c>
      <c r="R239" s="20">
        <f>IFERROR(__xludf.DUMMYFUNCTION("""COMPUTED_VALUE"""),10.0)</f>
        <v>10</v>
      </c>
      <c r="S239" s="21" t="str">
        <f>IFERROR(__xludf.DUMMYFUNCTION("""COMPUTED_VALUE"""),"This course allows the student to have the fundamental knowledge on electrical power transmission and distribution system. They will be able to calculate load flow problems, asymmetrical faults and the protection requirements. In general, the course is ab"&amp;"out providing an in-depth knowledge of the modern theory and practice of electrical power systems, and an understanding of the operation and design of electrical power equipments. This requires analysis and performs design calculations.")</f>
        <v>This course allows the student to have the fundamental knowledge on electrical power transmission and distribution system. They will be able to calculate load flow problems, asymmetrical faults and the protection requirements. In general, the course is about providing an in-depth knowledge of the modern theory and practice of electrical power systems, and an understanding of the operation and design of electrical power equipments. This requires analysis and performs design calculations.</v>
      </c>
      <c r="T239" s="12"/>
      <c r="U239" s="12"/>
      <c r="V239" s="12"/>
      <c r="W239" s="12"/>
      <c r="X239" s="12"/>
      <c r="Y239" s="12"/>
      <c r="Z239" s="12"/>
      <c r="AA239" s="12"/>
      <c r="AB239" s="12"/>
      <c r="AC239" s="12"/>
    </row>
    <row r="240" ht="22.5" customHeight="1">
      <c r="A240" s="22">
        <f>IFERROR(__xludf.DUMMYFUNCTION("""COMPUTED_VALUE"""),239.0)</f>
        <v>239</v>
      </c>
      <c r="B240" s="12">
        <f>IFERROR(__xludf.DUMMYFUNCTION("""COMPUTED_VALUE"""),1239.0)</f>
        <v>1239</v>
      </c>
      <c r="C240" s="12" t="str">
        <f>IFERROR(__xludf.DUMMYFUNCTION("""COMPUTED_VALUE"""),"ISC1239")</f>
        <v>ISC1239</v>
      </c>
      <c r="D240" s="18" t="str">
        <f>IFERROR(__xludf.DUMMYFUNCTION("""COMPUTED_VALUE"""),"FK")</f>
        <v>FK</v>
      </c>
      <c r="E240" s="15" t="str">
        <f>IFERROR(__xludf.DUMMYFUNCTION("""COMPUTED_VALUE"""),"ENGINEERING")</f>
        <v>ENGINEERING</v>
      </c>
      <c r="F240" s="12" t="str">
        <f>IFERROR(__xludf.DUMMYFUNCTION("""COMPUTED_VALUE"""),"KIE4012")</f>
        <v>KIE4012</v>
      </c>
      <c r="G240" s="16" t="str">
        <f>IFERROR(__xludf.DUMMYFUNCTION("""COMPUTED_VALUE"""),"Nanotechnology for Sustainable Energy")</f>
        <v>Nanotechnology for Sustainable Energy</v>
      </c>
      <c r="H240" s="12" t="str">
        <f>IFERROR(__xludf.DUMMYFUNCTION("""COMPUTED_VALUE"""),"NIL")</f>
        <v>NIL</v>
      </c>
      <c r="I240" s="12">
        <f>IFERROR(__xludf.DUMMYFUNCTION("""COMPUTED_VALUE"""),2.0)</f>
        <v>2</v>
      </c>
      <c r="J240" s="18" t="str">
        <f>IFERROR(__xludf.DUMMYFUNCTION("""COMPUTED_VALUE"""),"Semester 1")</f>
        <v>Semester 1</v>
      </c>
      <c r="K240" s="12" t="str">
        <f>IFERROR(__xludf.DUMMYFUNCTION("""COMPUTED_VALUE"""),"Semester 1")</f>
        <v>Semester 1</v>
      </c>
      <c r="L240" s="12" t="str">
        <f>IFERROR(__xludf.DUMMYFUNCTION("""COMPUTED_VALUE"""),"English")</f>
        <v>English</v>
      </c>
      <c r="M240" s="12" t="str">
        <f>IFERROR(__xludf.DUMMYFUNCTION("""COMPUTED_VALUE"""),"Not Applicable")</f>
        <v>Not Applicable</v>
      </c>
      <c r="N240" s="18" t="str">
        <f>IFERROR(__xludf.DUMMYFUNCTION("""COMPUTED_VALUE"""),"NA")</f>
        <v>NA</v>
      </c>
      <c r="O240" s="22" t="str">
        <f>IFERROR(__xludf.DUMMYFUNCTION("""COMPUTED_VALUE"""),"Not Applicable")</f>
        <v>Not Applicable</v>
      </c>
      <c r="P240" s="12" t="str">
        <f>IFERROR(__xludf.DUMMYFUNCTION("""COMPUTED_VALUE"""),"Undergraduate")</f>
        <v>Undergraduate</v>
      </c>
      <c r="Q240" s="19" t="str">
        <f>IFERROR(__xludf.DUMMYFUNCTION("""COMPUTED_VALUE"""),"")</f>
        <v/>
      </c>
      <c r="R240" s="20">
        <f>IFERROR(__xludf.DUMMYFUNCTION("""COMPUTED_VALUE"""),10.0)</f>
        <v>10</v>
      </c>
      <c r="S240" s="21" t="str">
        <f>IFERROR(__xludf.DUMMYFUNCTION("""COMPUTED_VALUE"""),"Nanotechnology is an exciting study of science, engineering and technology conducted at the nanoscale. Materials operating at the nanoscale, such as quantum dots, nanowires and graphene nanosheets behave significantly different compared to the same materi"&amp;"als at a larger scale. This behaviour can be exploited to enhance the performance of sustainable energy harvesting and storage devices, such as solar cells, thermoelectrics, fuel cells and batteries. This course introduces nanotechnology and its role impr"&amp;"oving the performance and sustainability aspect of these devices. Case studies of state of the art technology will showcase the cutting edge development of nanotechnology in energy devices.")</f>
        <v>Nanotechnology is an exciting study of science, engineering and technology conducted at the nanoscale. Materials operating at the nanoscale, such as quantum dots, nanowires and graphene nanosheets behave significantly different compared to the same materials at a larger scale. This behaviour can be exploited to enhance the performance of sustainable energy harvesting and storage devices, such as solar cells, thermoelectrics, fuel cells and batteries. This course introduces nanotechnology and its role improving the performance and sustainability aspect of these devices. Case studies of state of the art technology will showcase the cutting edge development of nanotechnology in energy devices.</v>
      </c>
      <c r="T240" s="12"/>
      <c r="U240" s="12"/>
      <c r="V240" s="12"/>
      <c r="W240" s="12"/>
      <c r="X240" s="12"/>
      <c r="Y240" s="12"/>
      <c r="Z240" s="12"/>
      <c r="AA240" s="12"/>
      <c r="AB240" s="12"/>
      <c r="AC240" s="12"/>
    </row>
    <row r="241" ht="22.5" customHeight="1">
      <c r="A241" s="22">
        <f>IFERROR(__xludf.DUMMYFUNCTION("""COMPUTED_VALUE"""),240.0)</f>
        <v>240</v>
      </c>
      <c r="B241" s="12">
        <f>IFERROR(__xludf.DUMMYFUNCTION("""COMPUTED_VALUE"""),1240.0)</f>
        <v>1240</v>
      </c>
      <c r="C241" s="12" t="str">
        <f>IFERROR(__xludf.DUMMYFUNCTION("""COMPUTED_VALUE"""),"ISC1240")</f>
        <v>ISC1240</v>
      </c>
      <c r="D241" s="18" t="str">
        <f>IFERROR(__xludf.DUMMYFUNCTION("""COMPUTED_VALUE"""),"FK")</f>
        <v>FK</v>
      </c>
      <c r="E241" s="15" t="str">
        <f>IFERROR(__xludf.DUMMYFUNCTION("""COMPUTED_VALUE"""),"ENGINEERING")</f>
        <v>ENGINEERING</v>
      </c>
      <c r="F241" s="12" t="str">
        <f>IFERROR(__xludf.DUMMYFUNCTION("""COMPUTED_VALUE"""),"KIE4013")</f>
        <v>KIE4013</v>
      </c>
      <c r="G241" s="16" t="str">
        <f>IFERROR(__xludf.DUMMYFUNCTION("""COMPUTED_VALUE"""),"High Voltage Engineering")</f>
        <v>High Voltage Engineering</v>
      </c>
      <c r="H241" s="12" t="str">
        <f>IFERROR(__xludf.DUMMYFUNCTION("""COMPUTED_VALUE"""),"NIL")</f>
        <v>NIL</v>
      </c>
      <c r="I241" s="12">
        <f>IFERROR(__xludf.DUMMYFUNCTION("""COMPUTED_VALUE"""),2.0)</f>
        <v>2</v>
      </c>
      <c r="J241" s="18" t="str">
        <f>IFERROR(__xludf.DUMMYFUNCTION("""COMPUTED_VALUE"""),"Semester 1")</f>
        <v>Semester 1</v>
      </c>
      <c r="K241" s="12" t="str">
        <f>IFERROR(__xludf.DUMMYFUNCTION("""COMPUTED_VALUE"""),"Semester 1")</f>
        <v>Semester 1</v>
      </c>
      <c r="L241" s="12" t="str">
        <f>IFERROR(__xludf.DUMMYFUNCTION("""COMPUTED_VALUE"""),"English")</f>
        <v>English</v>
      </c>
      <c r="M241" s="12" t="str">
        <f>IFERROR(__xludf.DUMMYFUNCTION("""COMPUTED_VALUE"""),"Not Applicable")</f>
        <v>Not Applicable</v>
      </c>
      <c r="N241" s="18" t="str">
        <f>IFERROR(__xludf.DUMMYFUNCTION("""COMPUTED_VALUE"""),"NA")</f>
        <v>NA</v>
      </c>
      <c r="O241" s="22" t="str">
        <f>IFERROR(__xludf.DUMMYFUNCTION("""COMPUTED_VALUE"""),"Not Applicable")</f>
        <v>Not Applicable</v>
      </c>
      <c r="P241" s="12" t="str">
        <f>IFERROR(__xludf.DUMMYFUNCTION("""COMPUTED_VALUE"""),"Undergraduate")</f>
        <v>Undergraduate</v>
      </c>
      <c r="Q241" s="19" t="str">
        <f>IFERROR(__xludf.DUMMYFUNCTION("""COMPUTED_VALUE"""),"")</f>
        <v/>
      </c>
      <c r="R241" s="20">
        <f>IFERROR(__xludf.DUMMYFUNCTION("""COMPUTED_VALUE"""),10.0)</f>
        <v>10</v>
      </c>
      <c r="S241" s="21" t="str">
        <f>IFERROR(__xludf.DUMMYFUNCTION("""COMPUTED_VALUE"""),"Students will be introduced to phenomena of breakdown in gases, liquids and solid dielectrics, partial discharge, overvoltages and transient recovery voltage. Student will also be taught on the generation of DC, AC and impulse voltages and high voltage bu"&amp;"shing design. Various types of insulation materials, cable insulation, application of insulating materials and techniques of condition based monitoring are exposed to students in this course.")</f>
        <v>Students will be introduced to phenomena of breakdown in gases, liquids and solid dielectrics, partial discharge, overvoltages and transient recovery voltage. Student will also be taught on the generation of DC, AC and impulse voltages and high voltage bushing design. Various types of insulation materials, cable insulation, application of insulating materials and techniques of condition based monitoring are exposed to students in this course.</v>
      </c>
      <c r="T241" s="12"/>
      <c r="U241" s="12"/>
      <c r="V241" s="12"/>
      <c r="W241" s="12"/>
      <c r="X241" s="12"/>
      <c r="Y241" s="12"/>
      <c r="Z241" s="12"/>
      <c r="AA241" s="12"/>
      <c r="AB241" s="12"/>
      <c r="AC241" s="12"/>
    </row>
    <row r="242" ht="22.5" customHeight="1">
      <c r="A242" s="22">
        <f>IFERROR(__xludf.DUMMYFUNCTION("""COMPUTED_VALUE"""),241.0)</f>
        <v>241</v>
      </c>
      <c r="B242" s="12">
        <f>IFERROR(__xludf.DUMMYFUNCTION("""COMPUTED_VALUE"""),1241.0)</f>
        <v>1241</v>
      </c>
      <c r="C242" s="12" t="str">
        <f>IFERROR(__xludf.DUMMYFUNCTION("""COMPUTED_VALUE"""),"ISC1241")</f>
        <v>ISC1241</v>
      </c>
      <c r="D242" s="18" t="str">
        <f>IFERROR(__xludf.DUMMYFUNCTION("""COMPUTED_VALUE"""),"FK")</f>
        <v>FK</v>
      </c>
      <c r="E242" s="15" t="str">
        <f>IFERROR(__xludf.DUMMYFUNCTION("""COMPUTED_VALUE"""),"ENGINEERING")</f>
        <v>ENGINEERING</v>
      </c>
      <c r="F242" s="12" t="str">
        <f>IFERROR(__xludf.DUMMYFUNCTION("""COMPUTED_VALUE"""),"KIE4014")</f>
        <v>KIE4014</v>
      </c>
      <c r="G242" s="16" t="str">
        <f>IFERROR(__xludf.DUMMYFUNCTION("""COMPUTED_VALUE"""),"Wireless Communications")</f>
        <v>Wireless Communications</v>
      </c>
      <c r="H242" s="12" t="str">
        <f>IFERROR(__xludf.DUMMYFUNCTION("""COMPUTED_VALUE"""),"NIL")</f>
        <v>NIL</v>
      </c>
      <c r="I242" s="12">
        <f>IFERROR(__xludf.DUMMYFUNCTION("""COMPUTED_VALUE"""),2.0)</f>
        <v>2</v>
      </c>
      <c r="J242" s="18" t="str">
        <f>IFERROR(__xludf.DUMMYFUNCTION("""COMPUTED_VALUE"""),"Semester 1")</f>
        <v>Semester 1</v>
      </c>
      <c r="K242" s="12" t="str">
        <f>IFERROR(__xludf.DUMMYFUNCTION("""COMPUTED_VALUE"""),"Semester 1")</f>
        <v>Semester 1</v>
      </c>
      <c r="L242" s="12" t="str">
        <f>IFERROR(__xludf.DUMMYFUNCTION("""COMPUTED_VALUE"""),"English")</f>
        <v>English</v>
      </c>
      <c r="M242" s="12" t="str">
        <f>IFERROR(__xludf.DUMMYFUNCTION("""COMPUTED_VALUE"""),"Not Applicable")</f>
        <v>Not Applicable</v>
      </c>
      <c r="N242" s="18" t="str">
        <f>IFERROR(__xludf.DUMMYFUNCTION("""COMPUTED_VALUE"""),"NA")</f>
        <v>NA</v>
      </c>
      <c r="O242" s="22" t="str">
        <f>IFERROR(__xludf.DUMMYFUNCTION("""COMPUTED_VALUE"""),"Not Applicable")</f>
        <v>Not Applicable</v>
      </c>
      <c r="P242" s="12" t="str">
        <f>IFERROR(__xludf.DUMMYFUNCTION("""COMPUTED_VALUE"""),"Undergraduate")</f>
        <v>Undergraduate</v>
      </c>
      <c r="Q242" s="19" t="str">
        <f>IFERROR(__xludf.DUMMYFUNCTION("""COMPUTED_VALUE"""),"")</f>
        <v/>
      </c>
      <c r="R242" s="20">
        <f>IFERROR(__xludf.DUMMYFUNCTION("""COMPUTED_VALUE"""),10.0)</f>
        <v>10</v>
      </c>
      <c r="S242" s="21" t="str">
        <f>IFERROR(__xludf.DUMMYFUNCTION("""COMPUTED_VALUE"""),"The course is intended to present basic concepts involved in mobile and wireless communication systems. The course deals with various issues relating to mobile radio channel fundamentals, path loss models, fading, diversity and multiple access techniques.")</f>
        <v>The course is intended to present basic concepts involved in mobile and wireless communication systems. The course deals with various issues relating to mobile radio channel fundamentals, path loss models, fading, diversity and multiple access techniques.</v>
      </c>
      <c r="T242" s="12"/>
      <c r="U242" s="12"/>
      <c r="V242" s="12"/>
      <c r="W242" s="12"/>
      <c r="X242" s="12"/>
      <c r="Y242" s="12"/>
      <c r="Z242" s="12"/>
      <c r="AA242" s="12"/>
      <c r="AB242" s="12"/>
      <c r="AC242" s="12"/>
    </row>
    <row r="243" ht="22.5" customHeight="1">
      <c r="A243" s="22">
        <f>IFERROR(__xludf.DUMMYFUNCTION("""COMPUTED_VALUE"""),242.0)</f>
        <v>242</v>
      </c>
      <c r="B243" s="12">
        <f>IFERROR(__xludf.DUMMYFUNCTION("""COMPUTED_VALUE"""),1242.0)</f>
        <v>1242</v>
      </c>
      <c r="C243" s="12" t="str">
        <f>IFERROR(__xludf.DUMMYFUNCTION("""COMPUTED_VALUE"""),"ISC1242")</f>
        <v>ISC1242</v>
      </c>
      <c r="D243" s="18" t="str">
        <f>IFERROR(__xludf.DUMMYFUNCTION("""COMPUTED_VALUE"""),"FK")</f>
        <v>FK</v>
      </c>
      <c r="E243" s="15" t="str">
        <f>IFERROR(__xludf.DUMMYFUNCTION("""COMPUTED_VALUE"""),"ENGINEERING")</f>
        <v>ENGINEERING</v>
      </c>
      <c r="F243" s="12" t="str">
        <f>IFERROR(__xludf.DUMMYFUNCTION("""COMPUTED_VALUE"""),"KIE4015")</f>
        <v>KIE4015</v>
      </c>
      <c r="G243" s="16" t="str">
        <f>IFERROR(__xludf.DUMMYFUNCTION("""COMPUTED_VALUE"""),"Optical Communications")</f>
        <v>Optical Communications</v>
      </c>
      <c r="H243" s="12" t="str">
        <f>IFERROR(__xludf.DUMMYFUNCTION("""COMPUTED_VALUE"""),"NIL")</f>
        <v>NIL</v>
      </c>
      <c r="I243" s="12">
        <f>IFERROR(__xludf.DUMMYFUNCTION("""COMPUTED_VALUE"""),2.0)</f>
        <v>2</v>
      </c>
      <c r="J243" s="18" t="str">
        <f>IFERROR(__xludf.DUMMYFUNCTION("""COMPUTED_VALUE"""),"Semester 1")</f>
        <v>Semester 1</v>
      </c>
      <c r="K243" s="12" t="str">
        <f>IFERROR(__xludf.DUMMYFUNCTION("""COMPUTED_VALUE"""),"Semester 1")</f>
        <v>Semester 1</v>
      </c>
      <c r="L243" s="12" t="str">
        <f>IFERROR(__xludf.DUMMYFUNCTION("""COMPUTED_VALUE"""),"English")</f>
        <v>English</v>
      </c>
      <c r="M243" s="12" t="str">
        <f>IFERROR(__xludf.DUMMYFUNCTION("""COMPUTED_VALUE"""),"Not Applicable")</f>
        <v>Not Applicable</v>
      </c>
      <c r="N243" s="18" t="str">
        <f>IFERROR(__xludf.DUMMYFUNCTION("""COMPUTED_VALUE"""),"NA")</f>
        <v>NA</v>
      </c>
      <c r="O243" s="22" t="str">
        <f>IFERROR(__xludf.DUMMYFUNCTION("""COMPUTED_VALUE"""),"Not Applicable")</f>
        <v>Not Applicable</v>
      </c>
      <c r="P243" s="12" t="str">
        <f>IFERROR(__xludf.DUMMYFUNCTION("""COMPUTED_VALUE"""),"Undergraduate")</f>
        <v>Undergraduate</v>
      </c>
      <c r="Q243" s="19" t="str">
        <f>IFERROR(__xludf.DUMMYFUNCTION("""COMPUTED_VALUE"""),"")</f>
        <v/>
      </c>
      <c r="R243" s="20">
        <f>IFERROR(__xludf.DUMMYFUNCTION("""COMPUTED_VALUE"""),10.0)</f>
        <v>10</v>
      </c>
      <c r="S243" s="21" t="str">
        <f>IFERROR(__xludf.DUMMYFUNCTION("""COMPUTED_VALUE"""),"The course provides an introduction to optical fiber structures, propagation characteristics, fabrication, cabling, optical measurements, loss, dispersion, nonlinear effects, optical emission, optical detection, optical amplification and fiber-optic devic"&amp;"es.
 ")</f>
        <v>The course provides an introduction to optical fiber structures, propagation characteristics, fabrication, cabling, optical measurements, loss, dispersion, nonlinear effects, optical emission, optical detection, optical amplification and fiber-optic devices.
 </v>
      </c>
      <c r="T243" s="12"/>
      <c r="U243" s="12"/>
      <c r="V243" s="12"/>
      <c r="W243" s="12"/>
      <c r="X243" s="12"/>
      <c r="Y243" s="12"/>
      <c r="Z243" s="12"/>
      <c r="AA243" s="12"/>
      <c r="AB243" s="12"/>
      <c r="AC243" s="12"/>
    </row>
    <row r="244" ht="22.5" customHeight="1">
      <c r="A244" s="22">
        <f>IFERROR(__xludf.DUMMYFUNCTION("""COMPUTED_VALUE"""),243.0)</f>
        <v>243</v>
      </c>
      <c r="B244" s="12">
        <f>IFERROR(__xludf.DUMMYFUNCTION("""COMPUTED_VALUE"""),1243.0)</f>
        <v>1243</v>
      </c>
      <c r="C244" s="12" t="str">
        <f>IFERROR(__xludf.DUMMYFUNCTION("""COMPUTED_VALUE"""),"ISC1243")</f>
        <v>ISC1243</v>
      </c>
      <c r="D244" s="18" t="str">
        <f>IFERROR(__xludf.DUMMYFUNCTION("""COMPUTED_VALUE"""),"FK")</f>
        <v>FK</v>
      </c>
      <c r="E244" s="15" t="str">
        <f>IFERROR(__xludf.DUMMYFUNCTION("""COMPUTED_VALUE"""),"ENGINEERING")</f>
        <v>ENGINEERING</v>
      </c>
      <c r="F244" s="12" t="str">
        <f>IFERROR(__xludf.DUMMYFUNCTION("""COMPUTED_VALUE"""),"KIE4018")</f>
        <v>KIE4018</v>
      </c>
      <c r="G244" s="16" t="str">
        <f>IFERROR(__xludf.DUMMYFUNCTION("""COMPUTED_VALUE"""),"VLSI Design")</f>
        <v>VLSI Design</v>
      </c>
      <c r="H244" s="12" t="str">
        <f>IFERROR(__xludf.DUMMYFUNCTION("""COMPUTED_VALUE"""),"NIL")</f>
        <v>NIL</v>
      </c>
      <c r="I244" s="12">
        <f>IFERROR(__xludf.DUMMYFUNCTION("""COMPUTED_VALUE"""),2.0)</f>
        <v>2</v>
      </c>
      <c r="J244" s="18" t="str">
        <f>IFERROR(__xludf.DUMMYFUNCTION("""COMPUTED_VALUE"""),"Semester 1")</f>
        <v>Semester 1</v>
      </c>
      <c r="K244" s="12" t="str">
        <f>IFERROR(__xludf.DUMMYFUNCTION("""COMPUTED_VALUE"""),"Semester 1")</f>
        <v>Semester 1</v>
      </c>
      <c r="L244" s="12" t="str">
        <f>IFERROR(__xludf.DUMMYFUNCTION("""COMPUTED_VALUE"""),"English")</f>
        <v>English</v>
      </c>
      <c r="M244" s="12" t="str">
        <f>IFERROR(__xludf.DUMMYFUNCTION("""COMPUTED_VALUE"""),"Not Applicable")</f>
        <v>Not Applicable</v>
      </c>
      <c r="N244" s="18" t="str">
        <f>IFERROR(__xludf.DUMMYFUNCTION("""COMPUTED_VALUE"""),"NA")</f>
        <v>NA</v>
      </c>
      <c r="O244" s="22" t="str">
        <f>IFERROR(__xludf.DUMMYFUNCTION("""COMPUTED_VALUE"""),"Not Applicable")</f>
        <v>Not Applicable</v>
      </c>
      <c r="P244" s="12" t="str">
        <f>IFERROR(__xludf.DUMMYFUNCTION("""COMPUTED_VALUE"""),"Undergraduate")</f>
        <v>Undergraduate</v>
      </c>
      <c r="Q244" s="19" t="str">
        <f>IFERROR(__xludf.DUMMYFUNCTION("""COMPUTED_VALUE"""),"")</f>
        <v/>
      </c>
      <c r="R244" s="20">
        <f>IFERROR(__xludf.DUMMYFUNCTION("""COMPUTED_VALUE"""),10.0)</f>
        <v>10</v>
      </c>
      <c r="S244" s="21" t="str">
        <f>IFERROR(__xludf.DUMMYFUNCTION("""COMPUTED_VALUE"""),"This course is intended to be an introduction to the design of very large scale integration (VLSI) circuits. Advanced topics includes: IC technology, CAD tools, layout, design rules, CMOS circuit characterization and performance estimation, standard cells"&amp;" and full custom designs, architectures for VLSI, timing, and testability.")</f>
        <v>This course is intended to be an introduction to the design of very large scale integration (VLSI) circuits. Advanced topics includes: IC technology, CAD tools, layout, design rules, CMOS circuit characterization and performance estimation, standard cells and full custom designs, architectures for VLSI, timing, and testability.</v>
      </c>
      <c r="T244" s="12"/>
      <c r="U244" s="12"/>
      <c r="V244" s="12"/>
      <c r="W244" s="12"/>
      <c r="X244" s="12"/>
      <c r="Y244" s="12"/>
      <c r="Z244" s="12"/>
      <c r="AA244" s="12"/>
      <c r="AB244" s="12"/>
      <c r="AC244" s="12"/>
    </row>
    <row r="245" ht="22.5" customHeight="1">
      <c r="A245" s="22">
        <f>IFERROR(__xludf.DUMMYFUNCTION("""COMPUTED_VALUE"""),244.0)</f>
        <v>244</v>
      </c>
      <c r="B245" s="12">
        <f>IFERROR(__xludf.DUMMYFUNCTION("""COMPUTED_VALUE"""),1244.0)</f>
        <v>1244</v>
      </c>
      <c r="C245" s="12" t="str">
        <f>IFERROR(__xludf.DUMMYFUNCTION("""COMPUTED_VALUE"""),"ISC1244")</f>
        <v>ISC1244</v>
      </c>
      <c r="D245" s="18" t="str">
        <f>IFERROR(__xludf.DUMMYFUNCTION("""COMPUTED_VALUE"""),"FK")</f>
        <v>FK</v>
      </c>
      <c r="E245" s="15" t="str">
        <f>IFERROR(__xludf.DUMMYFUNCTION("""COMPUTED_VALUE"""),"ENGINEERING")</f>
        <v>ENGINEERING</v>
      </c>
      <c r="F245" s="12" t="str">
        <f>IFERROR(__xludf.DUMMYFUNCTION("""COMPUTED_VALUE"""),"KIE4019")</f>
        <v>KIE4019</v>
      </c>
      <c r="G245" s="16" t="str">
        <f>IFERROR(__xludf.DUMMYFUNCTION("""COMPUTED_VALUE"""),"Analog VLSI Circuit Design")</f>
        <v>Analog VLSI Circuit Design</v>
      </c>
      <c r="H245" s="12" t="str">
        <f>IFERROR(__xludf.DUMMYFUNCTION("""COMPUTED_VALUE"""),"NIL")</f>
        <v>NIL</v>
      </c>
      <c r="I245" s="12">
        <f>IFERROR(__xludf.DUMMYFUNCTION("""COMPUTED_VALUE"""),2.0)</f>
        <v>2</v>
      </c>
      <c r="J245" s="18" t="str">
        <f>IFERROR(__xludf.DUMMYFUNCTION("""COMPUTED_VALUE"""),"Semester 1")</f>
        <v>Semester 1</v>
      </c>
      <c r="K245" s="12" t="str">
        <f>IFERROR(__xludf.DUMMYFUNCTION("""COMPUTED_VALUE"""),"Semester 1")</f>
        <v>Semester 1</v>
      </c>
      <c r="L245" s="12" t="str">
        <f>IFERROR(__xludf.DUMMYFUNCTION("""COMPUTED_VALUE"""),"English")</f>
        <v>English</v>
      </c>
      <c r="M245" s="12" t="str">
        <f>IFERROR(__xludf.DUMMYFUNCTION("""COMPUTED_VALUE"""),"Not Applicable")</f>
        <v>Not Applicable</v>
      </c>
      <c r="N245" s="18" t="str">
        <f>IFERROR(__xludf.DUMMYFUNCTION("""COMPUTED_VALUE"""),"NA")</f>
        <v>NA</v>
      </c>
      <c r="O245" s="22" t="str">
        <f>IFERROR(__xludf.DUMMYFUNCTION("""COMPUTED_VALUE"""),"Not Applicable")</f>
        <v>Not Applicable</v>
      </c>
      <c r="P245" s="12" t="str">
        <f>IFERROR(__xludf.DUMMYFUNCTION("""COMPUTED_VALUE"""),"Undergraduate")</f>
        <v>Undergraduate</v>
      </c>
      <c r="Q245" s="19" t="str">
        <f>IFERROR(__xludf.DUMMYFUNCTION("""COMPUTED_VALUE"""),"")</f>
        <v/>
      </c>
      <c r="R245" s="20">
        <f>IFERROR(__xludf.DUMMYFUNCTION("""COMPUTED_VALUE"""),10.0)</f>
        <v>10</v>
      </c>
      <c r="S245" s="21" t="str">
        <f>IFERROR(__xludf.DUMMYFUNCTION("""COMPUTED_VALUE"""),"The goal of this course is to introduce the modelling, design and analysis of analog CMOS VLSI circuits. A strong theoretical background of integrated analog circuits design is imparted to the students along with the emphasis on their design and analysis."&amp;" Design of CMOS based current mirrors, integrated differential amplifiers, precision voltage/current reference and nonlinear analog circuits are discussed considering practical parameters, adapting their advantages and limitations. Students will be expose"&amp;"d to use industry standard EDA tools to design, optimize and simulate analog CMOS integrated circuits.")</f>
        <v>The goal of this course is to introduce the modelling, design and analysis of analog CMOS VLSI circuits. A strong theoretical background of integrated analog circuits design is imparted to the students along with the emphasis on their design and analysis. Design of CMOS based current mirrors, integrated differential amplifiers, precision voltage/current reference and nonlinear analog circuits are discussed considering practical parameters, adapting their advantages and limitations. Students will be exposed to use industry standard EDA tools to design, optimize and simulate analog CMOS integrated circuits.</v>
      </c>
      <c r="T245" s="12"/>
      <c r="U245" s="12"/>
      <c r="V245" s="12"/>
      <c r="W245" s="12"/>
      <c r="X245" s="12"/>
      <c r="Y245" s="12"/>
      <c r="Z245" s="12"/>
      <c r="AA245" s="12"/>
      <c r="AB245" s="12"/>
      <c r="AC245" s="12"/>
    </row>
    <row r="246" ht="22.5" customHeight="1">
      <c r="A246" s="22">
        <f>IFERROR(__xludf.DUMMYFUNCTION("""COMPUTED_VALUE"""),245.0)</f>
        <v>245</v>
      </c>
      <c r="B246" s="12">
        <f>IFERROR(__xludf.DUMMYFUNCTION("""COMPUTED_VALUE"""),1245.0)</f>
        <v>1245</v>
      </c>
      <c r="C246" s="12" t="str">
        <f>IFERROR(__xludf.DUMMYFUNCTION("""COMPUTED_VALUE"""),"ISC1245")</f>
        <v>ISC1245</v>
      </c>
      <c r="D246" s="18" t="str">
        <f>IFERROR(__xludf.DUMMYFUNCTION("""COMPUTED_VALUE"""),"FK")</f>
        <v>FK</v>
      </c>
      <c r="E246" s="15" t="str">
        <f>IFERROR(__xludf.DUMMYFUNCTION("""COMPUTED_VALUE"""),"ENGINEERING")</f>
        <v>ENGINEERING</v>
      </c>
      <c r="F246" s="12" t="str">
        <f>IFERROR(__xludf.DUMMYFUNCTION("""COMPUTED_VALUE"""),"KIE4022")</f>
        <v>KIE4022</v>
      </c>
      <c r="G246" s="16" t="str">
        <f>IFERROR(__xludf.DUMMYFUNCTION("""COMPUTED_VALUE"""),"Embedded Systems")</f>
        <v>Embedded Systems</v>
      </c>
      <c r="H246" s="12" t="str">
        <f>IFERROR(__xludf.DUMMYFUNCTION("""COMPUTED_VALUE"""),"NIL")</f>
        <v>NIL</v>
      </c>
      <c r="I246" s="12">
        <f>IFERROR(__xludf.DUMMYFUNCTION("""COMPUTED_VALUE"""),2.0)</f>
        <v>2</v>
      </c>
      <c r="J246" s="18" t="str">
        <f>IFERROR(__xludf.DUMMYFUNCTION("""COMPUTED_VALUE"""),"Semester 1")</f>
        <v>Semester 1</v>
      </c>
      <c r="K246" s="12" t="str">
        <f>IFERROR(__xludf.DUMMYFUNCTION("""COMPUTED_VALUE"""),"Semester 1")</f>
        <v>Semester 1</v>
      </c>
      <c r="L246" s="12" t="str">
        <f>IFERROR(__xludf.DUMMYFUNCTION("""COMPUTED_VALUE"""),"English")</f>
        <v>English</v>
      </c>
      <c r="M246" s="12" t="str">
        <f>IFERROR(__xludf.DUMMYFUNCTION("""COMPUTED_VALUE"""),"Not Applicable")</f>
        <v>Not Applicable</v>
      </c>
      <c r="N246" s="18" t="str">
        <f>IFERROR(__xludf.DUMMYFUNCTION("""COMPUTED_VALUE"""),"NA")</f>
        <v>NA</v>
      </c>
      <c r="O246" s="22" t="str">
        <f>IFERROR(__xludf.DUMMYFUNCTION("""COMPUTED_VALUE"""),"Not Applicable")</f>
        <v>Not Applicable</v>
      </c>
      <c r="P246" s="12" t="str">
        <f>IFERROR(__xludf.DUMMYFUNCTION("""COMPUTED_VALUE"""),"Undergraduate")</f>
        <v>Undergraduate</v>
      </c>
      <c r="Q246" s="19" t="str">
        <f>IFERROR(__xludf.DUMMYFUNCTION("""COMPUTED_VALUE"""),"")</f>
        <v/>
      </c>
      <c r="R246" s="20">
        <f>IFERROR(__xludf.DUMMYFUNCTION("""COMPUTED_VALUE"""),10.0)</f>
        <v>10</v>
      </c>
      <c r="S246" s="21" t="str">
        <f>IFERROR(__xludf.DUMMYFUNCTION("""COMPUTED_VALUE"""),"This course provides a practical introduction to the design of microprocessor-based electronic systems. The lectures and project work will expose students to the various stages in an engineering project (design, implementation, testing and documentation) "&amp;"and a range of embedded system concepts.")</f>
        <v>This course provides a practical introduction to the design of microprocessor-based electronic systems. The lectures and project work will expose students to the various stages in an engineering project (design, implementation, testing and documentation) and a range of embedded system concepts.</v>
      </c>
      <c r="T246" s="12"/>
      <c r="U246" s="12"/>
      <c r="V246" s="12"/>
      <c r="W246" s="12"/>
      <c r="X246" s="12"/>
      <c r="Y246" s="12"/>
      <c r="Z246" s="12"/>
      <c r="AA246" s="12"/>
      <c r="AB246" s="12"/>
      <c r="AC246" s="12"/>
    </row>
    <row r="247" ht="22.5" customHeight="1">
      <c r="A247" s="22">
        <f>IFERROR(__xludf.DUMMYFUNCTION("""COMPUTED_VALUE"""),246.0)</f>
        <v>246</v>
      </c>
      <c r="B247" s="12">
        <f>IFERROR(__xludf.DUMMYFUNCTION("""COMPUTED_VALUE"""),1246.0)</f>
        <v>1246</v>
      </c>
      <c r="C247" s="12" t="str">
        <f>IFERROR(__xludf.DUMMYFUNCTION("""COMPUTED_VALUE"""),"ISC1246")</f>
        <v>ISC1246</v>
      </c>
      <c r="D247" s="18" t="str">
        <f>IFERROR(__xludf.DUMMYFUNCTION("""COMPUTED_VALUE"""),"FK")</f>
        <v>FK</v>
      </c>
      <c r="E247" s="15" t="str">
        <f>IFERROR(__xludf.DUMMYFUNCTION("""COMPUTED_VALUE"""),"ENGINEERING")</f>
        <v>ENGINEERING</v>
      </c>
      <c r="F247" s="12" t="str">
        <f>IFERROR(__xludf.DUMMYFUNCTION("""COMPUTED_VALUE"""),"KIE4023")</f>
        <v>KIE4023</v>
      </c>
      <c r="G247" s="16" t="str">
        <f>IFERROR(__xludf.DUMMYFUNCTION("""COMPUTED_VALUE"""),"Digital Control System")</f>
        <v>Digital Control System</v>
      </c>
      <c r="H247" s="12" t="str">
        <f>IFERROR(__xludf.DUMMYFUNCTION("""COMPUTED_VALUE"""),"NIL")</f>
        <v>NIL</v>
      </c>
      <c r="I247" s="12">
        <f>IFERROR(__xludf.DUMMYFUNCTION("""COMPUTED_VALUE"""),2.0)</f>
        <v>2</v>
      </c>
      <c r="J247" s="18" t="str">
        <f>IFERROR(__xludf.DUMMYFUNCTION("""COMPUTED_VALUE"""),"Not Offered")</f>
        <v>Not Offered</v>
      </c>
      <c r="K247" s="12" t="str">
        <f>IFERROR(__xludf.DUMMYFUNCTION("""COMPUTED_VALUE"""),"Not Offered")</f>
        <v>Not Offered</v>
      </c>
      <c r="L247" s="12" t="str">
        <f>IFERROR(__xludf.DUMMYFUNCTION("""COMPUTED_VALUE"""),"English")</f>
        <v>English</v>
      </c>
      <c r="M247" s="12" t="str">
        <f>IFERROR(__xludf.DUMMYFUNCTION("""COMPUTED_VALUE"""),"Not Applicable")</f>
        <v>Not Applicable</v>
      </c>
      <c r="N247" s="18" t="str">
        <f>IFERROR(__xludf.DUMMYFUNCTION("""COMPUTED_VALUE"""),"NA")</f>
        <v>NA</v>
      </c>
      <c r="O247" s="22" t="str">
        <f>IFERROR(__xludf.DUMMYFUNCTION("""COMPUTED_VALUE"""),"Not Applicable")</f>
        <v>Not Applicable</v>
      </c>
      <c r="P247" s="12" t="str">
        <f>IFERROR(__xludf.DUMMYFUNCTION("""COMPUTED_VALUE"""),"Undergraduate")</f>
        <v>Undergraduate</v>
      </c>
      <c r="Q247" s="19" t="str">
        <f>IFERROR(__xludf.DUMMYFUNCTION("""COMPUTED_VALUE"""),"")</f>
        <v/>
      </c>
      <c r="R247" s="20">
        <f>IFERROR(__xludf.DUMMYFUNCTION("""COMPUTED_VALUE"""),10.0)</f>
        <v>10</v>
      </c>
      <c r="S247" s="21" t="str">
        <f>IFERROR(__xludf.DUMMYFUNCTION("""COMPUTED_VALUE"""),"The aim of this course is to expose students to the basic theory of digital control systems.")</f>
        <v>The aim of this course is to expose students to the basic theory of digital control systems.</v>
      </c>
      <c r="T247" s="12"/>
      <c r="U247" s="12"/>
      <c r="V247" s="12"/>
      <c r="W247" s="12"/>
      <c r="X247" s="12"/>
      <c r="Y247" s="12"/>
      <c r="Z247" s="12"/>
      <c r="AA247" s="12"/>
      <c r="AB247" s="12"/>
      <c r="AC247" s="12"/>
    </row>
    <row r="248" ht="22.5" customHeight="1">
      <c r="A248" s="22">
        <f>IFERROR(__xludf.DUMMYFUNCTION("""COMPUTED_VALUE"""),247.0)</f>
        <v>247</v>
      </c>
      <c r="B248" s="12">
        <f>IFERROR(__xludf.DUMMYFUNCTION("""COMPUTED_VALUE"""),1247.0)</f>
        <v>1247</v>
      </c>
      <c r="C248" s="12" t="str">
        <f>IFERROR(__xludf.DUMMYFUNCTION("""COMPUTED_VALUE"""),"ISC1247")</f>
        <v>ISC1247</v>
      </c>
      <c r="D248" s="18" t="str">
        <f>IFERROR(__xludf.DUMMYFUNCTION("""COMPUTED_VALUE"""),"FK")</f>
        <v>FK</v>
      </c>
      <c r="E248" s="15" t="str">
        <f>IFERROR(__xludf.DUMMYFUNCTION("""COMPUTED_VALUE"""),"ENGINEERING")</f>
        <v>ENGINEERING</v>
      </c>
      <c r="F248" s="12" t="str">
        <f>IFERROR(__xludf.DUMMYFUNCTION("""COMPUTED_VALUE"""),"KIA2005")</f>
        <v>KIA2005</v>
      </c>
      <c r="G248" s="16" t="str">
        <f>IFERROR(__xludf.DUMMYFUNCTION("""COMPUTED_VALUE"""),"Water Resources")</f>
        <v>Water Resources</v>
      </c>
      <c r="H248" s="12" t="str">
        <f>IFERROR(__xludf.DUMMYFUNCTION("""COMPUTED_VALUE"""),"NIL")</f>
        <v>NIL</v>
      </c>
      <c r="I248" s="12">
        <f>IFERROR(__xludf.DUMMYFUNCTION("""COMPUTED_VALUE"""),3.0)</f>
        <v>3</v>
      </c>
      <c r="J248" s="18" t="str">
        <f>IFERROR(__xludf.DUMMYFUNCTION("""COMPUTED_VALUE"""),"Semester 2")</f>
        <v>Semester 2</v>
      </c>
      <c r="K248" s="12" t="str">
        <f>IFERROR(__xludf.DUMMYFUNCTION("""COMPUTED_VALUE"""),"Semester 2")</f>
        <v>Semester 2</v>
      </c>
      <c r="L248" s="12" t="str">
        <f>IFERROR(__xludf.DUMMYFUNCTION("""COMPUTED_VALUE"""),"English")</f>
        <v>English</v>
      </c>
      <c r="M248" s="12" t="str">
        <f>IFERROR(__xludf.DUMMYFUNCTION("""COMPUTED_VALUE"""),"Not Applicable")</f>
        <v>Not Applicable</v>
      </c>
      <c r="N248" s="18" t="str">
        <f>IFERROR(__xludf.DUMMYFUNCTION("""COMPUTED_VALUE"""),"NA")</f>
        <v>NA</v>
      </c>
      <c r="O248" s="22" t="str">
        <f>IFERROR(__xludf.DUMMYFUNCTION("""COMPUTED_VALUE"""),"Not Applicable")</f>
        <v>Not Applicable</v>
      </c>
      <c r="P248" s="12" t="str">
        <f>IFERROR(__xludf.DUMMYFUNCTION("""COMPUTED_VALUE"""),"Undergraduate")</f>
        <v>Undergraduate</v>
      </c>
      <c r="Q248" s="19" t="str">
        <f>IFERROR(__xludf.DUMMYFUNCTION("""COMPUTED_VALUE"""),"")</f>
        <v/>
      </c>
      <c r="R248" s="20">
        <f>IFERROR(__xludf.DUMMYFUNCTION("""COMPUTED_VALUE"""),5.0)</f>
        <v>5</v>
      </c>
      <c r="S248" s="21" t="str">
        <f>IFERROR(__xludf.DUMMYFUNCTION("""COMPUTED_VALUE"""),"Introduction to hydrological cycle, water balance, surface water and groundwater flow. Application of statistic and probability in hydrology and water resources management. Introduction to urban hydrology and application to Malaysian systems.
")</f>
        <v>Introduction to hydrological cycle, water balance, surface water and groundwater flow. Application of statistic and probability in hydrology and water resources management. Introduction to urban hydrology and application to Malaysian systems.
</v>
      </c>
      <c r="T248" s="12"/>
      <c r="U248" s="12"/>
      <c r="V248" s="12"/>
      <c r="W248" s="12"/>
      <c r="X248" s="12"/>
      <c r="Y248" s="12"/>
      <c r="Z248" s="12"/>
      <c r="AA248" s="12"/>
      <c r="AB248" s="12"/>
      <c r="AC248" s="12"/>
    </row>
    <row r="249" ht="22.5" customHeight="1">
      <c r="A249" s="22">
        <f>IFERROR(__xludf.DUMMYFUNCTION("""COMPUTED_VALUE"""),248.0)</f>
        <v>248</v>
      </c>
      <c r="B249" s="12">
        <f>IFERROR(__xludf.DUMMYFUNCTION("""COMPUTED_VALUE"""),1248.0)</f>
        <v>1248</v>
      </c>
      <c r="C249" s="12" t="str">
        <f>IFERROR(__xludf.DUMMYFUNCTION("""COMPUTED_VALUE"""),"ISC1248")</f>
        <v>ISC1248</v>
      </c>
      <c r="D249" s="18" t="str">
        <f>IFERROR(__xludf.DUMMYFUNCTION("""COMPUTED_VALUE"""),"FK")</f>
        <v>FK</v>
      </c>
      <c r="E249" s="15" t="str">
        <f>IFERROR(__xludf.DUMMYFUNCTION("""COMPUTED_VALUE"""),"ENGINEERING")</f>
        <v>ENGINEERING</v>
      </c>
      <c r="F249" s="12" t="str">
        <f>IFERROR(__xludf.DUMMYFUNCTION("""COMPUTED_VALUE"""),"KIA2006")</f>
        <v>KIA2006</v>
      </c>
      <c r="G249" s="16" t="str">
        <f>IFERROR(__xludf.DUMMYFUNCTION("""COMPUTED_VALUE"""),"Environmental Engineering and Sustainability")</f>
        <v>Environmental Engineering and Sustainability</v>
      </c>
      <c r="H249" s="12" t="str">
        <f>IFERROR(__xludf.DUMMYFUNCTION("""COMPUTED_VALUE"""),"NIL")</f>
        <v>NIL</v>
      </c>
      <c r="I249" s="12">
        <f>IFERROR(__xludf.DUMMYFUNCTION("""COMPUTED_VALUE"""),3.0)</f>
        <v>3</v>
      </c>
      <c r="J249" s="18" t="str">
        <f>IFERROR(__xludf.DUMMYFUNCTION("""COMPUTED_VALUE"""),"Semester 2")</f>
        <v>Semester 2</v>
      </c>
      <c r="K249" s="12" t="str">
        <f>IFERROR(__xludf.DUMMYFUNCTION("""COMPUTED_VALUE"""),"Semester 2")</f>
        <v>Semester 2</v>
      </c>
      <c r="L249" s="12" t="str">
        <f>IFERROR(__xludf.DUMMYFUNCTION("""COMPUTED_VALUE"""),"English")</f>
        <v>English</v>
      </c>
      <c r="M249" s="12" t="str">
        <f>IFERROR(__xludf.DUMMYFUNCTION("""COMPUTED_VALUE"""),"Not Applicable")</f>
        <v>Not Applicable</v>
      </c>
      <c r="N249" s="18" t="str">
        <f>IFERROR(__xludf.DUMMYFUNCTION("""COMPUTED_VALUE"""),"NA")</f>
        <v>NA</v>
      </c>
      <c r="O249" s="22" t="str">
        <f>IFERROR(__xludf.DUMMYFUNCTION("""COMPUTED_VALUE"""),"Not Applicable")</f>
        <v>Not Applicable</v>
      </c>
      <c r="P249" s="12" t="str">
        <f>IFERROR(__xludf.DUMMYFUNCTION("""COMPUTED_VALUE"""),"Undergraduate")</f>
        <v>Undergraduate</v>
      </c>
      <c r="Q249" s="19" t="str">
        <f>IFERROR(__xludf.DUMMYFUNCTION("""COMPUTED_VALUE"""),"")</f>
        <v/>
      </c>
      <c r="R249" s="20">
        <f>IFERROR(__xludf.DUMMYFUNCTION("""COMPUTED_VALUE"""),5.0)</f>
        <v>5</v>
      </c>
      <c r="S249" s="21" t="str">
        <f>IFERROR(__xludf.DUMMYFUNCTION("""COMPUTED_VALUE"""),"Introduction to environment, standards and legislations and related issues in Malaysia. Water quality parameters, sources and characteristics of water and wastewater. Fundamentals of water and wastewater treatment processes. Introduction to sustainability"&amp;" Concepts-Principles of Green Engineering as a Foundation for Sustainability-Climate Change-Water Issues.")</f>
        <v>Introduction to environment, standards and legislations and related issues in Malaysia. Water quality parameters, sources and characteristics of water and wastewater. Fundamentals of water and wastewater treatment processes. Introduction to sustainability Concepts-Principles of Green Engineering as a Foundation for Sustainability-Climate Change-Water Issues.</v>
      </c>
      <c r="T249" s="12"/>
      <c r="U249" s="12"/>
      <c r="V249" s="12"/>
      <c r="W249" s="12"/>
      <c r="X249" s="12"/>
      <c r="Y249" s="12"/>
      <c r="Z249" s="12"/>
      <c r="AA249" s="12"/>
      <c r="AB249" s="12"/>
      <c r="AC249" s="12"/>
    </row>
    <row r="250" ht="22.5" customHeight="1">
      <c r="A250" s="22">
        <f>IFERROR(__xludf.DUMMYFUNCTION("""COMPUTED_VALUE"""),249.0)</f>
        <v>249</v>
      </c>
      <c r="B250" s="12">
        <f>IFERROR(__xludf.DUMMYFUNCTION("""COMPUTED_VALUE"""),1249.0)</f>
        <v>1249</v>
      </c>
      <c r="C250" s="12" t="str">
        <f>IFERROR(__xludf.DUMMYFUNCTION("""COMPUTED_VALUE"""),"ISC1249")</f>
        <v>ISC1249</v>
      </c>
      <c r="D250" s="18" t="str">
        <f>IFERROR(__xludf.DUMMYFUNCTION("""COMPUTED_VALUE"""),"FK")</f>
        <v>FK</v>
      </c>
      <c r="E250" s="15" t="str">
        <f>IFERROR(__xludf.DUMMYFUNCTION("""COMPUTED_VALUE"""),"ENGINEERING")</f>
        <v>ENGINEERING</v>
      </c>
      <c r="F250" s="12" t="str">
        <f>IFERROR(__xludf.DUMMYFUNCTION("""COMPUTED_VALUE"""),"KIA3010")</f>
        <v>KIA3010</v>
      </c>
      <c r="G250" s="16" t="str">
        <f>IFERROR(__xludf.DUMMYFUNCTION("""COMPUTED_VALUE"""),"Geotechnical Engineering")</f>
        <v>Geotechnical Engineering</v>
      </c>
      <c r="H250" s="12" t="str">
        <f>IFERROR(__xludf.DUMMYFUNCTION("""COMPUTED_VALUE"""),"NIL")</f>
        <v>NIL</v>
      </c>
      <c r="I250" s="12">
        <f>IFERROR(__xludf.DUMMYFUNCTION("""COMPUTED_VALUE"""),3.0)</f>
        <v>3</v>
      </c>
      <c r="J250" s="18" t="str">
        <f>IFERROR(__xludf.DUMMYFUNCTION("""COMPUTED_VALUE"""),"Semester 2")</f>
        <v>Semester 2</v>
      </c>
      <c r="K250" s="12" t="str">
        <f>IFERROR(__xludf.DUMMYFUNCTION("""COMPUTED_VALUE"""),"Semester 2")</f>
        <v>Semester 2</v>
      </c>
      <c r="L250" s="12" t="str">
        <f>IFERROR(__xludf.DUMMYFUNCTION("""COMPUTED_VALUE"""),"English")</f>
        <v>English</v>
      </c>
      <c r="M250" s="12" t="str">
        <f>IFERROR(__xludf.DUMMYFUNCTION("""COMPUTED_VALUE"""),"Not Applicable")</f>
        <v>Not Applicable</v>
      </c>
      <c r="N250" s="18" t="str">
        <f>IFERROR(__xludf.DUMMYFUNCTION("""COMPUTED_VALUE"""),"NA")</f>
        <v>NA</v>
      </c>
      <c r="O250" s="22" t="str">
        <f>IFERROR(__xludf.DUMMYFUNCTION("""COMPUTED_VALUE"""),"Not Applicable")</f>
        <v>Not Applicable</v>
      </c>
      <c r="P250" s="12" t="str">
        <f>IFERROR(__xludf.DUMMYFUNCTION("""COMPUTED_VALUE"""),"Undergraduate")</f>
        <v>Undergraduate</v>
      </c>
      <c r="Q250" s="19" t="str">
        <f>IFERROR(__xludf.DUMMYFUNCTION("""COMPUTED_VALUE"""),"")</f>
        <v/>
      </c>
      <c r="R250" s="20">
        <f>IFERROR(__xludf.DUMMYFUNCTION("""COMPUTED_VALUE"""),5.0)</f>
        <v>5</v>
      </c>
      <c r="S250" s="21" t="str">
        <f>IFERROR(__xludf.DUMMYFUNCTION("""COMPUTED_VALUE"""),"")</f>
        <v/>
      </c>
      <c r="T250" s="12"/>
      <c r="U250" s="12"/>
      <c r="V250" s="12"/>
      <c r="W250" s="12"/>
      <c r="X250" s="12"/>
      <c r="Y250" s="12"/>
      <c r="Z250" s="12"/>
      <c r="AA250" s="12"/>
      <c r="AB250" s="12"/>
      <c r="AC250" s="12"/>
    </row>
    <row r="251" ht="22.5" customHeight="1">
      <c r="A251" s="22">
        <f>IFERROR(__xludf.DUMMYFUNCTION("""COMPUTED_VALUE"""),250.0)</f>
        <v>250</v>
      </c>
      <c r="B251" s="12">
        <f>IFERROR(__xludf.DUMMYFUNCTION("""COMPUTED_VALUE"""),1250.0)</f>
        <v>1250</v>
      </c>
      <c r="C251" s="12" t="str">
        <f>IFERROR(__xludf.DUMMYFUNCTION("""COMPUTED_VALUE"""),"ISC1250")</f>
        <v>ISC1250</v>
      </c>
      <c r="D251" s="18" t="str">
        <f>IFERROR(__xludf.DUMMYFUNCTION("""COMPUTED_VALUE"""),"FK")</f>
        <v>FK</v>
      </c>
      <c r="E251" s="15" t="str">
        <f>IFERROR(__xludf.DUMMYFUNCTION("""COMPUTED_VALUE"""),"ENGINEERING")</f>
        <v>ENGINEERING</v>
      </c>
      <c r="F251" s="12" t="str">
        <f>IFERROR(__xludf.DUMMYFUNCTION("""COMPUTED_VALUE"""),"KIB4007")</f>
        <v>KIB4007</v>
      </c>
      <c r="G251" s="16" t="str">
        <f>IFERROR(__xludf.DUMMYFUNCTION("""COMPUTED_VALUE"""),"Tissue Engineering")</f>
        <v>Tissue Engineering</v>
      </c>
      <c r="H251" s="12" t="str">
        <f>IFERROR(__xludf.DUMMYFUNCTION("""COMPUTED_VALUE"""),"NIL")</f>
        <v>NIL</v>
      </c>
      <c r="I251" s="12">
        <f>IFERROR(__xludf.DUMMYFUNCTION("""COMPUTED_VALUE"""),2.0)</f>
        <v>2</v>
      </c>
      <c r="J251" s="18" t="str">
        <f>IFERROR(__xludf.DUMMYFUNCTION("""COMPUTED_VALUE"""),"Semester 2")</f>
        <v>Semester 2</v>
      </c>
      <c r="K251" s="12" t="str">
        <f>IFERROR(__xludf.DUMMYFUNCTION("""COMPUTED_VALUE"""),"Semester 2")</f>
        <v>Semester 2</v>
      </c>
      <c r="L251" s="12" t="str">
        <f>IFERROR(__xludf.DUMMYFUNCTION("""COMPUTED_VALUE"""),"English")</f>
        <v>English</v>
      </c>
      <c r="M251" s="12" t="str">
        <f>IFERROR(__xludf.DUMMYFUNCTION("""COMPUTED_VALUE"""),"Not Applicable")</f>
        <v>Not Applicable</v>
      </c>
      <c r="N251" s="18" t="str">
        <f>IFERROR(__xludf.DUMMYFUNCTION("""COMPUTED_VALUE"""),"NA")</f>
        <v>NA</v>
      </c>
      <c r="O251" s="22" t="str">
        <f>IFERROR(__xludf.DUMMYFUNCTION("""COMPUTED_VALUE"""),"Not Applicable")</f>
        <v>Not Applicable</v>
      </c>
      <c r="P251" s="12" t="str">
        <f>IFERROR(__xludf.DUMMYFUNCTION("""COMPUTED_VALUE"""),"Undergraduate")</f>
        <v>Undergraduate</v>
      </c>
      <c r="Q251" s="19" t="str">
        <f>IFERROR(__xludf.DUMMYFUNCTION("""COMPUTED_VALUE"""),"")</f>
        <v/>
      </c>
      <c r="R251" s="20">
        <f>IFERROR(__xludf.DUMMYFUNCTION("""COMPUTED_VALUE"""),2.0)</f>
        <v>2</v>
      </c>
      <c r="S251" s="21" t="str">
        <f>IFERROR(__xludf.DUMMYFUNCTION("""COMPUTED_VALUE"""),"This course covers the basic principles of tissue engineering focused upon the combination of cells, scaffolds, components of extracellular matrix and appropriate stimulation. Also reviews current strategies and usage of tissue engineering.")</f>
        <v>This course covers the basic principles of tissue engineering focused upon the combination of cells, scaffolds, components of extracellular matrix and appropriate stimulation. Also reviews current strategies and usage of tissue engineering.</v>
      </c>
      <c r="T251" s="12"/>
      <c r="U251" s="12"/>
      <c r="V251" s="12"/>
      <c r="W251" s="12"/>
      <c r="X251" s="12"/>
      <c r="Y251" s="12"/>
      <c r="Z251" s="12"/>
      <c r="AA251" s="12"/>
      <c r="AB251" s="12"/>
      <c r="AC251" s="12"/>
    </row>
    <row r="252" ht="22.5" customHeight="1">
      <c r="A252" s="22">
        <f>IFERROR(__xludf.DUMMYFUNCTION("""COMPUTED_VALUE"""),251.0)</f>
        <v>251</v>
      </c>
      <c r="B252" s="12">
        <f>IFERROR(__xludf.DUMMYFUNCTION("""COMPUTED_VALUE"""),1251.0)</f>
        <v>1251</v>
      </c>
      <c r="C252" s="12" t="str">
        <f>IFERROR(__xludf.DUMMYFUNCTION("""COMPUTED_VALUE"""),"ISC1251")</f>
        <v>ISC1251</v>
      </c>
      <c r="D252" s="12" t="str">
        <f>IFERROR(__xludf.DUMMYFUNCTION("""COMPUTED_VALUE"""),"FK")</f>
        <v>FK</v>
      </c>
      <c r="E252" s="15" t="str">
        <f>IFERROR(__xludf.DUMMYFUNCTION("""COMPUTED_VALUE"""),"ENGINEERING")</f>
        <v>ENGINEERING</v>
      </c>
      <c r="F252" s="12" t="str">
        <f>IFERROR(__xludf.DUMMYFUNCTION("""COMPUTED_VALUE"""),"KIB4010")</f>
        <v>KIB4010</v>
      </c>
      <c r="G252" s="16" t="str">
        <f>IFERROR(__xludf.DUMMYFUNCTION("""COMPUTED_VALUE"""),"Medical Imaging")</f>
        <v>Medical Imaging</v>
      </c>
      <c r="H252" s="12" t="str">
        <f>IFERROR(__xludf.DUMMYFUNCTION("""COMPUTED_VALUE"""),"NIL")</f>
        <v>NIL</v>
      </c>
      <c r="I252" s="12">
        <f>IFERROR(__xludf.DUMMYFUNCTION("""COMPUTED_VALUE"""),3.0)</f>
        <v>3</v>
      </c>
      <c r="J252" s="12" t="str">
        <f>IFERROR(__xludf.DUMMYFUNCTION("""COMPUTED_VALUE"""),"Semester 2")</f>
        <v>Semester 2</v>
      </c>
      <c r="K252" s="12" t="str">
        <f>IFERROR(__xludf.DUMMYFUNCTION("""COMPUTED_VALUE"""),"Semester 2")</f>
        <v>Semester 2</v>
      </c>
      <c r="L252" s="12" t="str">
        <f>IFERROR(__xludf.DUMMYFUNCTION("""COMPUTED_VALUE"""),"English")</f>
        <v>English</v>
      </c>
      <c r="M252" s="12" t="str">
        <f>IFERROR(__xludf.DUMMYFUNCTION("""COMPUTED_VALUE"""),"Not Applicable")</f>
        <v>Not Applicable</v>
      </c>
      <c r="N252" s="12" t="str">
        <f>IFERROR(__xludf.DUMMYFUNCTION("""COMPUTED_VALUE"""),"NA")</f>
        <v>NA</v>
      </c>
      <c r="O252" s="22" t="str">
        <f>IFERROR(__xludf.DUMMYFUNCTION("""COMPUTED_VALUE"""),"Not Applicable")</f>
        <v>Not Applicable</v>
      </c>
      <c r="P252" s="12" t="str">
        <f>IFERROR(__xludf.DUMMYFUNCTION("""COMPUTED_VALUE"""),"Undergraduate")</f>
        <v>Undergraduate</v>
      </c>
      <c r="Q252" s="19" t="str">
        <f>IFERROR(__xludf.DUMMYFUNCTION("""COMPUTED_VALUE"""),"")</f>
        <v/>
      </c>
      <c r="R252" s="20">
        <f>IFERROR(__xludf.DUMMYFUNCTION("""COMPUTED_VALUE"""),5.0)</f>
        <v>5</v>
      </c>
      <c r="S252" s="21" t="str">
        <f>IFERROR(__xludf.DUMMYFUNCTION("""COMPUTED_VALUE"""),"The course introduces the basic principles and design of medical diagnostic imaging equipment. A few medical imaging technologies are covered such as X-rays, gamma rays, and computed tomography, fluoroscopy, mammography, projection radiography, magnetic r"&amp;"esonance imaging, ultrasound, laser and optoelectronics. The course also exposes the students to the quality control in diagnostics and radiation safety.")</f>
        <v>The course introduces the basic principles and design of medical diagnostic imaging equipment. A few medical imaging technologies are covered such as X-rays, gamma rays, and computed tomography, fluoroscopy, mammography, projection radiography, magnetic resonance imaging, ultrasound, laser and optoelectronics. The course also exposes the students to the quality control in diagnostics and radiation safety.</v>
      </c>
      <c r="T252" s="12"/>
      <c r="U252" s="12"/>
      <c r="V252" s="12"/>
      <c r="W252" s="12"/>
      <c r="X252" s="12"/>
      <c r="Y252" s="12"/>
      <c r="Z252" s="12"/>
      <c r="AA252" s="12"/>
      <c r="AB252" s="12"/>
      <c r="AC252" s="12"/>
    </row>
    <row r="253" ht="22.5" customHeight="1">
      <c r="A253" s="22">
        <f>IFERROR(__xludf.DUMMYFUNCTION("""COMPUTED_VALUE"""),252.0)</f>
        <v>252</v>
      </c>
      <c r="B253" s="12">
        <f>IFERROR(__xludf.DUMMYFUNCTION("""COMPUTED_VALUE"""),1252.0)</f>
        <v>1252</v>
      </c>
      <c r="C253" s="12" t="str">
        <f>IFERROR(__xludf.DUMMYFUNCTION("""COMPUTED_VALUE"""),"ISC1252")</f>
        <v>ISC1252</v>
      </c>
      <c r="D253" s="12" t="str">
        <f>IFERROR(__xludf.DUMMYFUNCTION("""COMPUTED_VALUE"""),"FK")</f>
        <v>FK</v>
      </c>
      <c r="E253" s="15" t="str">
        <f>IFERROR(__xludf.DUMMYFUNCTION("""COMPUTED_VALUE"""),"ENGINEERING")</f>
        <v>ENGINEERING</v>
      </c>
      <c r="F253" s="12" t="str">
        <f>IFERROR(__xludf.DUMMYFUNCTION("""COMPUTED_VALUE"""),"KIB4013")</f>
        <v>KIB4013</v>
      </c>
      <c r="G253" s="16" t="str">
        <f>IFERROR(__xludf.DUMMYFUNCTION("""COMPUTED_VALUE"""),"Biotransport and Artificial Organ")</f>
        <v>Biotransport and Artificial Organ</v>
      </c>
      <c r="H253" s="12" t="str">
        <f>IFERROR(__xludf.DUMMYFUNCTION("""COMPUTED_VALUE"""),"NIL")</f>
        <v>NIL</v>
      </c>
      <c r="I253" s="12">
        <f>IFERROR(__xludf.DUMMYFUNCTION("""COMPUTED_VALUE"""),2.0)</f>
        <v>2</v>
      </c>
      <c r="J253" s="12" t="str">
        <f>IFERROR(__xludf.DUMMYFUNCTION("""COMPUTED_VALUE"""),"Semester 2")</f>
        <v>Semester 2</v>
      </c>
      <c r="K253" s="18" t="str">
        <f>IFERROR(__xludf.DUMMYFUNCTION("""COMPUTED_VALUE"""),"Semester 2")</f>
        <v>Semester 2</v>
      </c>
      <c r="L253" s="12" t="str">
        <f>IFERROR(__xludf.DUMMYFUNCTION("""COMPUTED_VALUE"""),"English")</f>
        <v>English</v>
      </c>
      <c r="M253" s="12" t="str">
        <f>IFERROR(__xludf.DUMMYFUNCTION("""COMPUTED_VALUE"""),"Not Applicable")</f>
        <v>Not Applicable</v>
      </c>
      <c r="N253" s="18" t="str">
        <f>IFERROR(__xludf.DUMMYFUNCTION("""COMPUTED_VALUE"""),"NA")</f>
        <v>NA</v>
      </c>
      <c r="O253" s="22" t="str">
        <f>IFERROR(__xludf.DUMMYFUNCTION("""COMPUTED_VALUE"""),"Not Applicable")</f>
        <v>Not Applicable</v>
      </c>
      <c r="P253" s="12" t="str">
        <f>IFERROR(__xludf.DUMMYFUNCTION("""COMPUTED_VALUE"""),"Undergraduate")</f>
        <v>Undergraduate</v>
      </c>
      <c r="Q253" s="19" t="str">
        <f>IFERROR(__xludf.DUMMYFUNCTION("""COMPUTED_VALUE"""),"")</f>
        <v/>
      </c>
      <c r="R253" s="20">
        <f>IFERROR(__xludf.DUMMYFUNCTION("""COMPUTED_VALUE"""),2.0)</f>
        <v>2</v>
      </c>
      <c r="S253" s="21" t="str">
        <f>IFERROR(__xludf.DUMMYFUNCTION("""COMPUTED_VALUE"""),"This course covers various types of artificial organs including artificial lung, artificial kidney, artificial heart and cardiac valve prosthesis. Focus is given to understanding the principles and components, as well as the performance and designs of art"&amp;"ificial organs. In addition, mass transport principles would be applied to solve problems related to the design and applications of artificial organs.")</f>
        <v>This course covers various types of artificial organs including artificial lung, artificial kidney, artificial heart and cardiac valve prosthesis. Focus is given to understanding the principles and components, as well as the performance and designs of artificial organs. In addition, mass transport principles would be applied to solve problems related to the design and applications of artificial organs.</v>
      </c>
      <c r="T253" s="12"/>
      <c r="U253" s="12"/>
      <c r="V253" s="12"/>
      <c r="W253" s="12"/>
      <c r="X253" s="12"/>
      <c r="Y253" s="12"/>
      <c r="Z253" s="12"/>
      <c r="AA253" s="12"/>
      <c r="AB253" s="12"/>
      <c r="AC253" s="12"/>
    </row>
    <row r="254" ht="22.5" customHeight="1">
      <c r="A254" s="22">
        <f>IFERROR(__xludf.DUMMYFUNCTION("""COMPUTED_VALUE"""),253.0)</f>
        <v>253</v>
      </c>
      <c r="B254" s="12">
        <f>IFERROR(__xludf.DUMMYFUNCTION("""COMPUTED_VALUE"""),1253.0)</f>
        <v>1253</v>
      </c>
      <c r="C254" s="12" t="str">
        <f>IFERROR(__xludf.DUMMYFUNCTION("""COMPUTED_VALUE"""),"ISC1253")</f>
        <v>ISC1253</v>
      </c>
      <c r="D254" s="12" t="str">
        <f>IFERROR(__xludf.DUMMYFUNCTION("""COMPUTED_VALUE"""),"FK")</f>
        <v>FK</v>
      </c>
      <c r="E254" s="15" t="str">
        <f>IFERROR(__xludf.DUMMYFUNCTION("""COMPUTED_VALUE"""),"ENGINEERING")</f>
        <v>ENGINEERING</v>
      </c>
      <c r="F254" s="12" t="str">
        <f>IFERROR(__xludf.DUMMYFUNCTION("""COMPUTED_VALUE"""),"KII4005")</f>
        <v>KII4005</v>
      </c>
      <c r="G254" s="16" t="str">
        <f>IFERROR(__xludf.DUMMYFUNCTION("""COMPUTED_VALUE"""),"Sensors in  Healthcare")</f>
        <v>Sensors in  Healthcare</v>
      </c>
      <c r="H254" s="12" t="str">
        <f>IFERROR(__xludf.DUMMYFUNCTION("""COMPUTED_VALUE"""),"NIL")</f>
        <v>NIL</v>
      </c>
      <c r="I254" s="12">
        <f>IFERROR(__xludf.DUMMYFUNCTION("""COMPUTED_VALUE"""),2.0)</f>
        <v>2</v>
      </c>
      <c r="J254" s="12" t="str">
        <f>IFERROR(__xludf.DUMMYFUNCTION("""COMPUTED_VALUE"""),"Semester 2")</f>
        <v>Semester 2</v>
      </c>
      <c r="K254" s="18" t="str">
        <f>IFERROR(__xludf.DUMMYFUNCTION("""COMPUTED_VALUE"""),"Semester 2")</f>
        <v>Semester 2</v>
      </c>
      <c r="L254" s="12" t="str">
        <f>IFERROR(__xludf.DUMMYFUNCTION("""COMPUTED_VALUE"""),"English")</f>
        <v>English</v>
      </c>
      <c r="M254" s="12" t="str">
        <f>IFERROR(__xludf.DUMMYFUNCTION("""COMPUTED_VALUE"""),"Not Applicable")</f>
        <v>Not Applicable</v>
      </c>
      <c r="N254" s="18" t="str">
        <f>IFERROR(__xludf.DUMMYFUNCTION("""COMPUTED_VALUE"""),"NA")</f>
        <v>NA</v>
      </c>
      <c r="O254" s="22" t="str">
        <f>IFERROR(__xludf.DUMMYFUNCTION("""COMPUTED_VALUE"""),"Not Applicable")</f>
        <v>Not Applicable</v>
      </c>
      <c r="P254" s="12" t="str">
        <f>IFERROR(__xludf.DUMMYFUNCTION("""COMPUTED_VALUE"""),"Undergraduate")</f>
        <v>Undergraduate</v>
      </c>
      <c r="Q254" s="19" t="str">
        <f>IFERROR(__xludf.DUMMYFUNCTION("""COMPUTED_VALUE"""),"")</f>
        <v/>
      </c>
      <c r="R254" s="20">
        <f>IFERROR(__xludf.DUMMYFUNCTION("""COMPUTED_VALUE"""),2.0)</f>
        <v>2</v>
      </c>
      <c r="S254" s="21" t="str">
        <f>IFERROR(__xludf.DUMMYFUNCTION("""COMPUTED_VALUE"""),"This course introduces various sensors used in the field of Healthcare, especially in the area of Prosthetics and Orthotics (P&amp;O). This course will also feature emerging trends and applications of these Sensors in P&amp;O. Advantageous to clinicians and P&amp;O e"&amp;"ngineers to tackle numerous issues related Healthcare.")</f>
        <v>This course introduces various sensors used in the field of Healthcare, especially in the area of Prosthetics and Orthotics (P&amp;O). This course will also feature emerging trends and applications of these Sensors in P&amp;O. Advantageous to clinicians and P&amp;O engineers to tackle numerous issues related Healthcare.</v>
      </c>
      <c r="T254" s="12"/>
      <c r="U254" s="12"/>
      <c r="V254" s="12"/>
      <c r="W254" s="12"/>
      <c r="X254" s="12"/>
      <c r="Y254" s="12"/>
      <c r="Z254" s="12"/>
      <c r="AA254" s="12"/>
      <c r="AB254" s="12"/>
      <c r="AC254" s="12"/>
    </row>
    <row r="255" ht="22.5" customHeight="1">
      <c r="A255" s="22">
        <f>IFERROR(__xludf.DUMMYFUNCTION("""COMPUTED_VALUE"""),254.0)</f>
        <v>254</v>
      </c>
      <c r="B255" s="12">
        <f>IFERROR(__xludf.DUMMYFUNCTION("""COMPUTED_VALUE"""),1254.0)</f>
        <v>1254</v>
      </c>
      <c r="C255" s="12" t="str">
        <f>IFERROR(__xludf.DUMMYFUNCTION("""COMPUTED_VALUE"""),"ISC1254")</f>
        <v>ISC1254</v>
      </c>
      <c r="D255" s="12" t="str">
        <f>IFERROR(__xludf.DUMMYFUNCTION("""COMPUTED_VALUE"""),"FK")</f>
        <v>FK</v>
      </c>
      <c r="E255" s="15" t="str">
        <f>IFERROR(__xludf.DUMMYFUNCTION("""COMPUTED_VALUE"""),"ENGINEERING")</f>
        <v>ENGINEERING</v>
      </c>
      <c r="F255" s="12" t="str">
        <f>IFERROR(__xludf.DUMMYFUNCTION("""COMPUTED_VALUE"""),"KIX3001")</f>
        <v>KIX3001</v>
      </c>
      <c r="G255" s="16" t="str">
        <f>IFERROR(__xludf.DUMMYFUNCTION("""COMPUTED_VALUE"""),"Integrated Design Project II")</f>
        <v>Integrated Design Project II</v>
      </c>
      <c r="H255" s="12" t="str">
        <f>IFERROR(__xludf.DUMMYFUNCTION("""COMPUTED_VALUE"""),"NIL")</f>
        <v>NIL</v>
      </c>
      <c r="I255" s="12">
        <f>IFERROR(__xludf.DUMMYFUNCTION("""COMPUTED_VALUE"""),4.0)</f>
        <v>4</v>
      </c>
      <c r="J255" s="12" t="str">
        <f>IFERROR(__xludf.DUMMYFUNCTION("""COMPUTED_VALUE"""),"Semester 2")</f>
        <v>Semester 2</v>
      </c>
      <c r="K255" s="18" t="str">
        <f>IFERROR(__xludf.DUMMYFUNCTION("""COMPUTED_VALUE"""),"Semester 2")</f>
        <v>Semester 2</v>
      </c>
      <c r="L255" s="12" t="str">
        <f>IFERROR(__xludf.DUMMYFUNCTION("""COMPUTED_VALUE"""),"English")</f>
        <v>English</v>
      </c>
      <c r="M255" s="12" t="str">
        <f>IFERROR(__xludf.DUMMYFUNCTION("""COMPUTED_VALUE"""),"Not Applicable")</f>
        <v>Not Applicable</v>
      </c>
      <c r="N255" s="18" t="str">
        <f>IFERROR(__xludf.DUMMYFUNCTION("""COMPUTED_VALUE"""),"NA")</f>
        <v>NA</v>
      </c>
      <c r="O255" s="22" t="str">
        <f>IFERROR(__xludf.DUMMYFUNCTION("""COMPUTED_VALUE"""),"Not Applicable")</f>
        <v>Not Applicable</v>
      </c>
      <c r="P255" s="12" t="str">
        <f>IFERROR(__xludf.DUMMYFUNCTION("""COMPUTED_VALUE"""),"Undergraduate")</f>
        <v>Undergraduate</v>
      </c>
      <c r="Q255" s="19" t="str">
        <f>IFERROR(__xludf.DUMMYFUNCTION("""COMPUTED_VALUE"""),"")</f>
        <v/>
      </c>
      <c r="R255" s="20">
        <f>IFERROR(__xludf.DUMMYFUNCTION("""COMPUTED_VALUE"""),5.0)</f>
        <v>5</v>
      </c>
      <c r="S255" s="21" t="str">
        <f>IFERROR(__xludf.DUMMYFUNCTION("""COMPUTED_VALUE"""),"Design project course with research component")</f>
        <v>Design project course with research component</v>
      </c>
      <c r="T255" s="12"/>
      <c r="U255" s="12"/>
      <c r="V255" s="12"/>
      <c r="W255" s="12"/>
      <c r="X255" s="12"/>
      <c r="Y255" s="12"/>
      <c r="Z255" s="12"/>
      <c r="AA255" s="12"/>
      <c r="AB255" s="12"/>
      <c r="AC255" s="12"/>
    </row>
    <row r="256" ht="22.5" customHeight="1">
      <c r="A256" s="22">
        <f>IFERROR(__xludf.DUMMYFUNCTION("""COMPUTED_VALUE"""),255.0)</f>
        <v>255</v>
      </c>
      <c r="B256" s="12">
        <f>IFERROR(__xludf.DUMMYFUNCTION("""COMPUTED_VALUE"""),1255.0)</f>
        <v>1255</v>
      </c>
      <c r="C256" s="12" t="str">
        <f>IFERROR(__xludf.DUMMYFUNCTION("""COMPUTED_VALUE"""),"ISC1255")</f>
        <v>ISC1255</v>
      </c>
      <c r="D256" s="12" t="str">
        <f>IFERROR(__xludf.DUMMYFUNCTION("""COMPUTED_VALUE"""),"FK")</f>
        <v>FK</v>
      </c>
      <c r="E256" s="15" t="str">
        <f>IFERROR(__xludf.DUMMYFUNCTION("""COMPUTED_VALUE"""),"ENGINEERING")</f>
        <v>ENGINEERING</v>
      </c>
      <c r="F256" s="12" t="str">
        <f>IFERROR(__xludf.DUMMYFUNCTION("""COMPUTED_VALUE"""),"KIB2005")</f>
        <v>KIB2005</v>
      </c>
      <c r="G256" s="16" t="str">
        <f>IFERROR(__xludf.DUMMYFUNCTION("""COMPUTED_VALUE"""),"Safety, Standard and Ethics in Biomedical Engineering")</f>
        <v>Safety, Standard and Ethics in Biomedical Engineering</v>
      </c>
      <c r="H256" s="12" t="str">
        <f>IFERROR(__xludf.DUMMYFUNCTION("""COMPUTED_VALUE"""),"NIL")</f>
        <v>NIL</v>
      </c>
      <c r="I256" s="12">
        <f>IFERROR(__xludf.DUMMYFUNCTION("""COMPUTED_VALUE"""),2.0)</f>
        <v>2</v>
      </c>
      <c r="J256" s="12" t="str">
        <f>IFERROR(__xludf.DUMMYFUNCTION("""COMPUTED_VALUE"""),"Semester 2")</f>
        <v>Semester 2</v>
      </c>
      <c r="K256" s="18" t="str">
        <f>IFERROR(__xludf.DUMMYFUNCTION("""COMPUTED_VALUE"""),"Semester 2")</f>
        <v>Semester 2</v>
      </c>
      <c r="L256" s="12" t="str">
        <f>IFERROR(__xludf.DUMMYFUNCTION("""COMPUTED_VALUE"""),"English")</f>
        <v>English</v>
      </c>
      <c r="M256" s="12" t="str">
        <f>IFERROR(__xludf.DUMMYFUNCTION("""COMPUTED_VALUE"""),"Not Applicable")</f>
        <v>Not Applicable</v>
      </c>
      <c r="N256" s="18" t="str">
        <f>IFERROR(__xludf.DUMMYFUNCTION("""COMPUTED_VALUE"""),"NA")</f>
        <v>NA</v>
      </c>
      <c r="O256" s="22" t="str">
        <f>IFERROR(__xludf.DUMMYFUNCTION("""COMPUTED_VALUE"""),"Not Applicable")</f>
        <v>Not Applicable</v>
      </c>
      <c r="P256" s="12" t="str">
        <f>IFERROR(__xludf.DUMMYFUNCTION("""COMPUTED_VALUE"""),"Undergraduate")</f>
        <v>Undergraduate</v>
      </c>
      <c r="Q256" s="19" t="str">
        <f>IFERROR(__xludf.DUMMYFUNCTION("""COMPUTED_VALUE"""),"")</f>
        <v/>
      </c>
      <c r="R256" s="20">
        <f>IFERROR(__xludf.DUMMYFUNCTION("""COMPUTED_VALUE"""),5.0)</f>
        <v>5</v>
      </c>
      <c r="S256" s="21" t="str">
        <f>IFERROR(__xludf.DUMMYFUNCTION("""COMPUTED_VALUE"""),"The course covers the international and national medical devices regulation, safety and standards including the Global Harmonization Task Force Regulatory Framework. The electrical safety and tests in Medical devices are also explained.The course also cov"&amp;"ers ethical and bioethical issues related to biomedical engineering.")</f>
        <v>The course covers the international and national medical devices regulation, safety and standards including the Global Harmonization Task Force Regulatory Framework. The electrical safety and tests in Medical devices are also explained.The course also covers ethical and bioethical issues related to biomedical engineering.</v>
      </c>
      <c r="T256" s="12"/>
      <c r="U256" s="12"/>
      <c r="V256" s="12"/>
      <c r="W256" s="12"/>
      <c r="X256" s="12"/>
      <c r="Y256" s="12"/>
      <c r="Z256" s="12"/>
      <c r="AA256" s="12"/>
      <c r="AB256" s="12"/>
      <c r="AC256" s="12"/>
    </row>
    <row r="257" ht="22.5" customHeight="1">
      <c r="A257" s="22">
        <f>IFERROR(__xludf.DUMMYFUNCTION("""COMPUTED_VALUE"""),256.0)</f>
        <v>256</v>
      </c>
      <c r="B257" s="12">
        <f>IFERROR(__xludf.DUMMYFUNCTION("""COMPUTED_VALUE"""),1256.0)</f>
        <v>1256</v>
      </c>
      <c r="C257" s="12" t="str">
        <f>IFERROR(__xludf.DUMMYFUNCTION("""COMPUTED_VALUE"""),"ISC1256")</f>
        <v>ISC1256</v>
      </c>
      <c r="D257" s="12" t="str">
        <f>IFERROR(__xludf.DUMMYFUNCTION("""COMPUTED_VALUE"""),"FK")</f>
        <v>FK</v>
      </c>
      <c r="E257" s="15" t="str">
        <f>IFERROR(__xludf.DUMMYFUNCTION("""COMPUTED_VALUE"""),"ENGINEERING")</f>
        <v>ENGINEERING</v>
      </c>
      <c r="F257" s="12" t="str">
        <f>IFERROR(__xludf.DUMMYFUNCTION("""COMPUTED_VALUE"""),"KIE1002")</f>
        <v>KIE1002</v>
      </c>
      <c r="G257" s="16" t="str">
        <f>IFERROR(__xludf.DUMMYFUNCTION("""COMPUTED_VALUE"""),"Laboratory 2")</f>
        <v>Laboratory 2</v>
      </c>
      <c r="H257" s="12" t="str">
        <f>IFERROR(__xludf.DUMMYFUNCTION("""COMPUTED_VALUE"""),"NIL")</f>
        <v>NIL</v>
      </c>
      <c r="I257" s="12">
        <f>IFERROR(__xludf.DUMMYFUNCTION("""COMPUTED_VALUE"""),1.0)</f>
        <v>1</v>
      </c>
      <c r="J257" s="12" t="str">
        <f>IFERROR(__xludf.DUMMYFUNCTION("""COMPUTED_VALUE"""),"Semester 2")</f>
        <v>Semester 2</v>
      </c>
      <c r="K257" s="18" t="str">
        <f>IFERROR(__xludf.DUMMYFUNCTION("""COMPUTED_VALUE"""),"Semester 2")</f>
        <v>Semester 2</v>
      </c>
      <c r="L257" s="12" t="str">
        <f>IFERROR(__xludf.DUMMYFUNCTION("""COMPUTED_VALUE"""),"English")</f>
        <v>English</v>
      </c>
      <c r="M257" s="12" t="str">
        <f>IFERROR(__xludf.DUMMYFUNCTION("""COMPUTED_VALUE"""),"Not Applicable")</f>
        <v>Not Applicable</v>
      </c>
      <c r="N257" s="18" t="str">
        <f>IFERROR(__xludf.DUMMYFUNCTION("""COMPUTED_VALUE"""),"NA")</f>
        <v>NA</v>
      </c>
      <c r="O257" s="22" t="str">
        <f>IFERROR(__xludf.DUMMYFUNCTION("""COMPUTED_VALUE"""),"Not Applicable")</f>
        <v>Not Applicable</v>
      </c>
      <c r="P257" s="12" t="str">
        <f>IFERROR(__xludf.DUMMYFUNCTION("""COMPUTED_VALUE"""),"Undergraduate")</f>
        <v>Undergraduate</v>
      </c>
      <c r="Q257" s="19" t="str">
        <f>IFERROR(__xludf.DUMMYFUNCTION("""COMPUTED_VALUE"""),"")</f>
        <v/>
      </c>
      <c r="R257" s="20">
        <f>IFERROR(__xludf.DUMMYFUNCTION("""COMPUTED_VALUE"""),10.0)</f>
        <v>10</v>
      </c>
      <c r="S257" s="21" t="str">
        <f>IFERROR(__xludf.DUMMYFUNCTION("""COMPUTED_VALUE"""),"This course exposes students to practical skills related to basic circuits, circuit theory and electronics circuits.")</f>
        <v>This course exposes students to practical skills related to basic circuits, circuit theory and electronics circuits.</v>
      </c>
      <c r="T257" s="12"/>
      <c r="U257" s="12"/>
      <c r="V257" s="12"/>
      <c r="W257" s="12"/>
      <c r="X257" s="12"/>
      <c r="Y257" s="12"/>
      <c r="Z257" s="12"/>
      <c r="AA257" s="12"/>
      <c r="AB257" s="12"/>
      <c r="AC257" s="12"/>
    </row>
    <row r="258" ht="22.5" customHeight="1">
      <c r="A258" s="22">
        <f>IFERROR(__xludf.DUMMYFUNCTION("""COMPUTED_VALUE"""),257.0)</f>
        <v>257</v>
      </c>
      <c r="B258" s="12">
        <f>IFERROR(__xludf.DUMMYFUNCTION("""COMPUTED_VALUE"""),1257.0)</f>
        <v>1257</v>
      </c>
      <c r="C258" s="12" t="str">
        <f>IFERROR(__xludf.DUMMYFUNCTION("""COMPUTED_VALUE"""),"ISC1257")</f>
        <v>ISC1257</v>
      </c>
      <c r="D258" s="12" t="str">
        <f>IFERROR(__xludf.DUMMYFUNCTION("""COMPUTED_VALUE"""),"FK")</f>
        <v>FK</v>
      </c>
      <c r="E258" s="15" t="str">
        <f>IFERROR(__xludf.DUMMYFUNCTION("""COMPUTED_VALUE"""),"ENGINEERING")</f>
        <v>ENGINEERING</v>
      </c>
      <c r="F258" s="12" t="str">
        <f>IFERROR(__xludf.DUMMYFUNCTION("""COMPUTED_VALUE"""),"KIE1006")</f>
        <v>KIE1006</v>
      </c>
      <c r="G258" s="16" t="str">
        <f>IFERROR(__xludf.DUMMYFUNCTION("""COMPUTED_VALUE"""),"Electronic Physics")</f>
        <v>Electronic Physics</v>
      </c>
      <c r="H258" s="12" t="str">
        <f>IFERROR(__xludf.DUMMYFUNCTION("""COMPUTED_VALUE"""),"NIL")</f>
        <v>NIL</v>
      </c>
      <c r="I258" s="12">
        <f>IFERROR(__xludf.DUMMYFUNCTION("""COMPUTED_VALUE"""),3.0)</f>
        <v>3</v>
      </c>
      <c r="J258" s="12" t="str">
        <f>IFERROR(__xludf.DUMMYFUNCTION("""COMPUTED_VALUE"""),"Semester 2")</f>
        <v>Semester 2</v>
      </c>
      <c r="K258" s="18" t="str">
        <f>IFERROR(__xludf.DUMMYFUNCTION("""COMPUTED_VALUE"""),"Semester 2")</f>
        <v>Semester 2</v>
      </c>
      <c r="L258" s="12" t="str">
        <f>IFERROR(__xludf.DUMMYFUNCTION("""COMPUTED_VALUE"""),"English")</f>
        <v>English</v>
      </c>
      <c r="M258" s="12" t="str">
        <f>IFERROR(__xludf.DUMMYFUNCTION("""COMPUTED_VALUE"""),"Not Applicable")</f>
        <v>Not Applicable</v>
      </c>
      <c r="N258" s="18" t="str">
        <f>IFERROR(__xludf.DUMMYFUNCTION("""COMPUTED_VALUE"""),"NA")</f>
        <v>NA</v>
      </c>
      <c r="O258" s="22" t="str">
        <f>IFERROR(__xludf.DUMMYFUNCTION("""COMPUTED_VALUE"""),"Not Applicable")</f>
        <v>Not Applicable</v>
      </c>
      <c r="P258" s="12" t="str">
        <f>IFERROR(__xludf.DUMMYFUNCTION("""COMPUTED_VALUE"""),"Undergraduate")</f>
        <v>Undergraduate</v>
      </c>
      <c r="Q258" s="19" t="str">
        <f>IFERROR(__xludf.DUMMYFUNCTION("""COMPUTED_VALUE"""),"")</f>
        <v/>
      </c>
      <c r="R258" s="20">
        <f>IFERROR(__xludf.DUMMYFUNCTION("""COMPUTED_VALUE"""),10.0)</f>
        <v>10</v>
      </c>
      <c r="S258" s="21" t="str">
        <f>IFERROR(__xludf.DUMMYFUNCTION("""COMPUTED_VALUE"""),"This course provides a basis for understanding of physics, characteristics and electrical properties of semiconductor materials and devices. This course will also cover the theory of solids, the study of semiconductor in equilibrium, carrier transport phe"&amp;"nomena and PN-junctions.")</f>
        <v>This course provides a basis for understanding of physics, characteristics and electrical properties of semiconductor materials and devices. This course will also cover the theory of solids, the study of semiconductor in equilibrium, carrier transport phenomena and PN-junctions.</v>
      </c>
      <c r="T258" s="12"/>
      <c r="U258" s="12"/>
      <c r="V258" s="12"/>
      <c r="W258" s="12"/>
      <c r="X258" s="12"/>
      <c r="Y258" s="12"/>
      <c r="Z258" s="12"/>
      <c r="AA258" s="12"/>
      <c r="AB258" s="12"/>
      <c r="AC258" s="12"/>
    </row>
    <row r="259" ht="22.5" customHeight="1">
      <c r="A259" s="22">
        <f>IFERROR(__xludf.DUMMYFUNCTION("""COMPUTED_VALUE"""),258.0)</f>
        <v>258</v>
      </c>
      <c r="B259" s="12">
        <f>IFERROR(__xludf.DUMMYFUNCTION("""COMPUTED_VALUE"""),1258.0)</f>
        <v>1258</v>
      </c>
      <c r="C259" s="12" t="str">
        <f>IFERROR(__xludf.DUMMYFUNCTION("""COMPUTED_VALUE"""),"ISC1258")</f>
        <v>ISC1258</v>
      </c>
      <c r="D259" s="12" t="str">
        <f>IFERROR(__xludf.DUMMYFUNCTION("""COMPUTED_VALUE"""),"FK")</f>
        <v>FK</v>
      </c>
      <c r="E259" s="15" t="str">
        <f>IFERROR(__xludf.DUMMYFUNCTION("""COMPUTED_VALUE"""),"ENGINEERING")</f>
        <v>ENGINEERING</v>
      </c>
      <c r="F259" s="12" t="str">
        <f>IFERROR(__xludf.DUMMYFUNCTION("""COMPUTED_VALUE"""),"KIE1007")</f>
        <v>KIE1007</v>
      </c>
      <c r="G259" s="16" t="str">
        <f>IFERROR(__xludf.DUMMYFUNCTION("""COMPUTED_VALUE"""),"Electronic Circuit I")</f>
        <v>Electronic Circuit I</v>
      </c>
      <c r="H259" s="12" t="str">
        <f>IFERROR(__xludf.DUMMYFUNCTION("""COMPUTED_VALUE"""),"NIL")</f>
        <v>NIL</v>
      </c>
      <c r="I259" s="12">
        <f>IFERROR(__xludf.DUMMYFUNCTION("""COMPUTED_VALUE"""),3.0)</f>
        <v>3</v>
      </c>
      <c r="J259" s="12" t="str">
        <f>IFERROR(__xludf.DUMMYFUNCTION("""COMPUTED_VALUE"""),"Semester 2")</f>
        <v>Semester 2</v>
      </c>
      <c r="K259" s="18" t="str">
        <f>IFERROR(__xludf.DUMMYFUNCTION("""COMPUTED_VALUE"""),"Semester 2")</f>
        <v>Semester 2</v>
      </c>
      <c r="L259" s="12" t="str">
        <f>IFERROR(__xludf.DUMMYFUNCTION("""COMPUTED_VALUE"""),"English")</f>
        <v>English</v>
      </c>
      <c r="M259" s="12" t="str">
        <f>IFERROR(__xludf.DUMMYFUNCTION("""COMPUTED_VALUE"""),"Not Applicable")</f>
        <v>Not Applicable</v>
      </c>
      <c r="N259" s="18" t="str">
        <f>IFERROR(__xludf.DUMMYFUNCTION("""COMPUTED_VALUE"""),"NA")</f>
        <v>NA</v>
      </c>
      <c r="O259" s="22" t="str">
        <f>IFERROR(__xludf.DUMMYFUNCTION("""COMPUTED_VALUE"""),"Not Applicable")</f>
        <v>Not Applicable</v>
      </c>
      <c r="P259" s="12" t="str">
        <f>IFERROR(__xludf.DUMMYFUNCTION("""COMPUTED_VALUE"""),"Undergraduate")</f>
        <v>Undergraduate</v>
      </c>
      <c r="Q259" s="19" t="str">
        <f>IFERROR(__xludf.DUMMYFUNCTION("""COMPUTED_VALUE"""),"")</f>
        <v/>
      </c>
      <c r="R259" s="20">
        <f>IFERROR(__xludf.DUMMYFUNCTION("""COMPUTED_VALUE"""),10.0)</f>
        <v>10</v>
      </c>
      <c r="S259" s="21" t="str">
        <f>IFERROR(__xludf.DUMMYFUNCTION("""COMPUTED_VALUE"""),"This course provides an introduction to modern electronic circuit design and to the concepts of active and passive semiconducting devices (diodes, bipolar and MOSFET transistors), and a discussion of their use in a number of basic electronic circuits i.e."&amp;" amplifiers and operational amplifiers.")</f>
        <v>This course provides an introduction to modern electronic circuit design and to the concepts of active and passive semiconducting devices (diodes, bipolar and MOSFET transistors), and a discussion of their use in a number of basic electronic circuits i.e. amplifiers and operational amplifiers.</v>
      </c>
      <c r="T259" s="12"/>
      <c r="U259" s="12"/>
      <c r="V259" s="12"/>
      <c r="W259" s="12"/>
      <c r="X259" s="12"/>
      <c r="Y259" s="12"/>
      <c r="Z259" s="12"/>
      <c r="AA259" s="12"/>
      <c r="AB259" s="12"/>
      <c r="AC259" s="12"/>
    </row>
    <row r="260" ht="22.5" customHeight="1">
      <c r="A260" s="22">
        <f>IFERROR(__xludf.DUMMYFUNCTION("""COMPUTED_VALUE"""),259.0)</f>
        <v>259</v>
      </c>
      <c r="B260" s="12">
        <f>IFERROR(__xludf.DUMMYFUNCTION("""COMPUTED_VALUE"""),1259.0)</f>
        <v>1259</v>
      </c>
      <c r="C260" s="12" t="str">
        <f>IFERROR(__xludf.DUMMYFUNCTION("""COMPUTED_VALUE"""),"ISC1259")</f>
        <v>ISC1259</v>
      </c>
      <c r="D260" s="12" t="str">
        <f>IFERROR(__xludf.DUMMYFUNCTION("""COMPUTED_VALUE"""),"FK")</f>
        <v>FK</v>
      </c>
      <c r="E260" s="15" t="str">
        <f>IFERROR(__xludf.DUMMYFUNCTION("""COMPUTED_VALUE"""),"ENGINEERING")</f>
        <v>ENGINEERING</v>
      </c>
      <c r="F260" s="12" t="str">
        <f>IFERROR(__xludf.DUMMYFUNCTION("""COMPUTED_VALUE"""),"KIE1008")</f>
        <v>KIE1008</v>
      </c>
      <c r="G260" s="16" t="str">
        <f>IFERROR(__xludf.DUMMYFUNCTION("""COMPUTED_VALUE"""),"Programming II")</f>
        <v>Programming II</v>
      </c>
      <c r="H260" s="12" t="str">
        <f>IFERROR(__xludf.DUMMYFUNCTION("""COMPUTED_VALUE"""),"NIL")</f>
        <v>NIL</v>
      </c>
      <c r="I260" s="12">
        <f>IFERROR(__xludf.DUMMYFUNCTION("""COMPUTED_VALUE"""),3.0)</f>
        <v>3</v>
      </c>
      <c r="J260" s="18" t="str">
        <f>IFERROR(__xludf.DUMMYFUNCTION("""COMPUTED_VALUE"""),"Semester 2")</f>
        <v>Semester 2</v>
      </c>
      <c r="K260" s="18" t="str">
        <f>IFERROR(__xludf.DUMMYFUNCTION("""COMPUTED_VALUE"""),"Semester 2")</f>
        <v>Semester 2</v>
      </c>
      <c r="L260" s="12" t="str">
        <f>IFERROR(__xludf.DUMMYFUNCTION("""COMPUTED_VALUE"""),"English")</f>
        <v>English</v>
      </c>
      <c r="M260" s="12" t="str">
        <f>IFERROR(__xludf.DUMMYFUNCTION("""COMPUTED_VALUE"""),"Not Applicable")</f>
        <v>Not Applicable</v>
      </c>
      <c r="N260" s="18" t="str">
        <f>IFERROR(__xludf.DUMMYFUNCTION("""COMPUTED_VALUE"""),"NA")</f>
        <v>NA</v>
      </c>
      <c r="O260" s="22" t="str">
        <f>IFERROR(__xludf.DUMMYFUNCTION("""COMPUTED_VALUE"""),"Not Applicable")</f>
        <v>Not Applicable</v>
      </c>
      <c r="P260" s="12" t="str">
        <f>IFERROR(__xludf.DUMMYFUNCTION("""COMPUTED_VALUE"""),"Undergraduate")</f>
        <v>Undergraduate</v>
      </c>
      <c r="Q260" s="19" t="str">
        <f>IFERROR(__xludf.DUMMYFUNCTION("""COMPUTED_VALUE"""),"")</f>
        <v/>
      </c>
      <c r="R260" s="20">
        <f>IFERROR(__xludf.DUMMYFUNCTION("""COMPUTED_VALUE"""),10.0)</f>
        <v>10</v>
      </c>
      <c r="S260" s="21" t="str">
        <f>IFERROR(__xludf.DUMMYFUNCTION("""COMPUTED_VALUE"""),"Object oriented programming and data structures are two important topics for advanced computer programming. This course covers topics related to object oriented programming and various data structures such as stacks, queues, trees and graphs. Algorithms u"&amp;"sed for searching, hasing and sorting the data structures will also be covered. C/C++ language is used in this course.")</f>
        <v>Object oriented programming and data structures are two important topics for advanced computer programming. This course covers topics related to object oriented programming and various data structures such as stacks, queues, trees and graphs. Algorithms used for searching, hasing and sorting the data structures will also be covered. C/C++ language is used in this course.</v>
      </c>
      <c r="T260" s="12"/>
      <c r="U260" s="12"/>
      <c r="V260" s="12"/>
      <c r="W260" s="12"/>
      <c r="X260" s="12"/>
      <c r="Y260" s="12"/>
      <c r="Z260" s="12"/>
      <c r="AA260" s="12"/>
      <c r="AB260" s="12"/>
      <c r="AC260" s="12"/>
    </row>
    <row r="261" ht="22.5" customHeight="1">
      <c r="A261" s="22">
        <f>IFERROR(__xludf.DUMMYFUNCTION("""COMPUTED_VALUE"""),260.0)</f>
        <v>260</v>
      </c>
      <c r="B261" s="12">
        <f>IFERROR(__xludf.DUMMYFUNCTION("""COMPUTED_VALUE"""),1260.0)</f>
        <v>1260</v>
      </c>
      <c r="C261" s="12" t="str">
        <f>IFERROR(__xludf.DUMMYFUNCTION("""COMPUTED_VALUE"""),"ISC1260")</f>
        <v>ISC1260</v>
      </c>
      <c r="D261" s="12" t="str">
        <f>IFERROR(__xludf.DUMMYFUNCTION("""COMPUTED_VALUE"""),"FK")</f>
        <v>FK</v>
      </c>
      <c r="E261" s="15" t="str">
        <f>IFERROR(__xludf.DUMMYFUNCTION("""COMPUTED_VALUE"""),"ENGINEERING")</f>
        <v>ENGINEERING</v>
      </c>
      <c r="F261" s="12" t="str">
        <f>IFERROR(__xludf.DUMMYFUNCTION("""COMPUTED_VALUE"""),"KIE2002")</f>
        <v>KIE2002</v>
      </c>
      <c r="G261" s="16" t="str">
        <f>IFERROR(__xludf.DUMMYFUNCTION("""COMPUTED_VALUE"""),"Laboratory 4")</f>
        <v>Laboratory 4</v>
      </c>
      <c r="H261" s="12" t="str">
        <f>IFERROR(__xludf.DUMMYFUNCTION("""COMPUTED_VALUE"""),"NIL")</f>
        <v>NIL</v>
      </c>
      <c r="I261" s="12">
        <f>IFERROR(__xludf.DUMMYFUNCTION("""COMPUTED_VALUE"""),1.0)</f>
        <v>1</v>
      </c>
      <c r="J261" s="18" t="str">
        <f>IFERROR(__xludf.DUMMYFUNCTION("""COMPUTED_VALUE"""),"Semester 2")</f>
        <v>Semester 2</v>
      </c>
      <c r="K261" s="18" t="str">
        <f>IFERROR(__xludf.DUMMYFUNCTION("""COMPUTED_VALUE"""),"Semester 2")</f>
        <v>Semester 2</v>
      </c>
      <c r="L261" s="12" t="str">
        <f>IFERROR(__xludf.DUMMYFUNCTION("""COMPUTED_VALUE"""),"English")</f>
        <v>English</v>
      </c>
      <c r="M261" s="12" t="str">
        <f>IFERROR(__xludf.DUMMYFUNCTION("""COMPUTED_VALUE"""),"Not Applicable")</f>
        <v>Not Applicable</v>
      </c>
      <c r="N261" s="18" t="str">
        <f>IFERROR(__xludf.DUMMYFUNCTION("""COMPUTED_VALUE"""),"NA")</f>
        <v>NA</v>
      </c>
      <c r="O261" s="22" t="str">
        <f>IFERROR(__xludf.DUMMYFUNCTION("""COMPUTED_VALUE"""),"Not Applicable")</f>
        <v>Not Applicable</v>
      </c>
      <c r="P261" s="18" t="str">
        <f>IFERROR(__xludf.DUMMYFUNCTION("""COMPUTED_VALUE"""),"Undergraduate")</f>
        <v>Undergraduate</v>
      </c>
      <c r="Q261" s="19" t="str">
        <f>IFERROR(__xludf.DUMMYFUNCTION("""COMPUTED_VALUE"""),"")</f>
        <v/>
      </c>
      <c r="R261" s="20">
        <f>IFERROR(__xludf.DUMMYFUNCTION("""COMPUTED_VALUE"""),10.0)</f>
        <v>10</v>
      </c>
      <c r="S261" s="21" t="str">
        <f>IFERROR(__xludf.DUMMYFUNCTION("""COMPUTED_VALUE"""),"This course exposes students to practical skills related to basic communication system, induction motor, DC motor and DC generator.")</f>
        <v>This course exposes students to practical skills related to basic communication system, induction motor, DC motor and DC generator.</v>
      </c>
      <c r="T261" s="12"/>
      <c r="U261" s="12"/>
      <c r="V261" s="12"/>
      <c r="W261" s="12"/>
      <c r="X261" s="12"/>
      <c r="Y261" s="12"/>
      <c r="Z261" s="12"/>
      <c r="AA261" s="12"/>
      <c r="AB261" s="12"/>
      <c r="AC261" s="12"/>
    </row>
    <row r="262" ht="22.5" customHeight="1">
      <c r="A262" s="22">
        <f>IFERROR(__xludf.DUMMYFUNCTION("""COMPUTED_VALUE"""),261.0)</f>
        <v>261</v>
      </c>
      <c r="B262" s="12">
        <f>IFERROR(__xludf.DUMMYFUNCTION("""COMPUTED_VALUE"""),1261.0)</f>
        <v>1261</v>
      </c>
      <c r="C262" s="12" t="str">
        <f>IFERROR(__xludf.DUMMYFUNCTION("""COMPUTED_VALUE"""),"ISC1261")</f>
        <v>ISC1261</v>
      </c>
      <c r="D262" s="12" t="str">
        <f>IFERROR(__xludf.DUMMYFUNCTION("""COMPUTED_VALUE"""),"FK")</f>
        <v>FK</v>
      </c>
      <c r="E262" s="15" t="str">
        <f>IFERROR(__xludf.DUMMYFUNCTION("""COMPUTED_VALUE"""),"ENGINEERING")</f>
        <v>ENGINEERING</v>
      </c>
      <c r="F262" s="12" t="str">
        <f>IFERROR(__xludf.DUMMYFUNCTION("""COMPUTED_VALUE"""),"KIE2007")</f>
        <v>KIE2007</v>
      </c>
      <c r="G262" s="16" t="str">
        <f>IFERROR(__xludf.DUMMYFUNCTION("""COMPUTED_VALUE"""),"Basic Electromagnetics")</f>
        <v>Basic Electromagnetics</v>
      </c>
      <c r="H262" s="12" t="str">
        <f>IFERROR(__xludf.DUMMYFUNCTION("""COMPUTED_VALUE"""),"NIL")</f>
        <v>NIL</v>
      </c>
      <c r="I262" s="12">
        <f>IFERROR(__xludf.DUMMYFUNCTION("""COMPUTED_VALUE"""),3.0)</f>
        <v>3</v>
      </c>
      <c r="J262" s="18" t="str">
        <f>IFERROR(__xludf.DUMMYFUNCTION("""COMPUTED_VALUE"""),"Semester 2")</f>
        <v>Semester 2</v>
      </c>
      <c r="K262" s="18" t="str">
        <f>IFERROR(__xludf.DUMMYFUNCTION("""COMPUTED_VALUE"""),"Semester 2")</f>
        <v>Semester 2</v>
      </c>
      <c r="L262" s="12" t="str">
        <f>IFERROR(__xludf.DUMMYFUNCTION("""COMPUTED_VALUE"""),"English")</f>
        <v>English</v>
      </c>
      <c r="M262" s="12" t="str">
        <f>IFERROR(__xludf.DUMMYFUNCTION("""COMPUTED_VALUE"""),"Not Applicable")</f>
        <v>Not Applicable</v>
      </c>
      <c r="N262" s="18" t="str">
        <f>IFERROR(__xludf.DUMMYFUNCTION("""COMPUTED_VALUE"""),"NA")</f>
        <v>NA</v>
      </c>
      <c r="O262" s="22" t="str">
        <f>IFERROR(__xludf.DUMMYFUNCTION("""COMPUTED_VALUE"""),"Not Applicable")</f>
        <v>Not Applicable</v>
      </c>
      <c r="P262" s="18" t="str">
        <f>IFERROR(__xludf.DUMMYFUNCTION("""COMPUTED_VALUE"""),"Undergraduate")</f>
        <v>Undergraduate</v>
      </c>
      <c r="Q262" s="19" t="str">
        <f>IFERROR(__xludf.DUMMYFUNCTION("""COMPUTED_VALUE"""),"")</f>
        <v/>
      </c>
      <c r="R262" s="20">
        <f>IFERROR(__xludf.DUMMYFUNCTION("""COMPUTED_VALUE"""),10.0)</f>
        <v>10</v>
      </c>
      <c r="S262" s="21" t="str">
        <f>IFERROR(__xludf.DUMMYFUNCTION("""COMPUTED_VALUE"""),"This course gives an introduction to static electromagnetic fields. The student is first given a grounding in vector analysis. Then, electrostatics are introduced, with emphasis on electrostatic vector fields, electrical materials, capacitors and its deri"&amp;"ved energy and forces. Then, magnetostatics are given similar treatment regarding magnetostatic vector fields, magnetic materials, inductors and its derived energy, force and torque. Boundary value problems in static electromagnetics are also addressed.")</f>
        <v>This course gives an introduction to static electromagnetic fields. The student is first given a grounding in vector analysis. Then, electrostatics are introduced, with emphasis on electrostatic vector fields, electrical materials, capacitors and its derived energy and forces. Then, magnetostatics are given similar treatment regarding magnetostatic vector fields, magnetic materials, inductors and its derived energy, force and torque. Boundary value problems in static electromagnetics are also addressed.</v>
      </c>
      <c r="T262" s="12"/>
      <c r="U262" s="12"/>
      <c r="V262" s="12"/>
      <c r="W262" s="12"/>
      <c r="X262" s="12"/>
      <c r="Y262" s="12"/>
      <c r="Z262" s="12"/>
      <c r="AA262" s="12"/>
      <c r="AB262" s="12"/>
      <c r="AC262" s="12"/>
    </row>
    <row r="263" ht="22.5" customHeight="1">
      <c r="A263" s="22">
        <f>IFERROR(__xludf.DUMMYFUNCTION("""COMPUTED_VALUE"""),262.0)</f>
        <v>262</v>
      </c>
      <c r="B263" s="12">
        <f>IFERROR(__xludf.DUMMYFUNCTION("""COMPUTED_VALUE"""),1262.0)</f>
        <v>1262</v>
      </c>
      <c r="C263" s="12" t="str">
        <f>IFERROR(__xludf.DUMMYFUNCTION("""COMPUTED_VALUE"""),"ISC1262")</f>
        <v>ISC1262</v>
      </c>
      <c r="D263" s="12" t="str">
        <f>IFERROR(__xludf.DUMMYFUNCTION("""COMPUTED_VALUE"""),"FK")</f>
        <v>FK</v>
      </c>
      <c r="E263" s="15" t="str">
        <f>IFERROR(__xludf.DUMMYFUNCTION("""COMPUTED_VALUE"""),"ENGINEERING")</f>
        <v>ENGINEERING</v>
      </c>
      <c r="F263" s="12" t="str">
        <f>IFERROR(__xludf.DUMMYFUNCTION("""COMPUTED_VALUE"""),"KIE2008")</f>
        <v>KIE2008</v>
      </c>
      <c r="G263" s="16" t="str">
        <f>IFERROR(__xludf.DUMMYFUNCTION("""COMPUTED_VALUE"""),"Communication System")</f>
        <v>Communication System</v>
      </c>
      <c r="H263" s="12" t="str">
        <f>IFERROR(__xludf.DUMMYFUNCTION("""COMPUTED_VALUE"""),"NIL")</f>
        <v>NIL</v>
      </c>
      <c r="I263" s="12">
        <f>IFERROR(__xludf.DUMMYFUNCTION("""COMPUTED_VALUE"""),3.0)</f>
        <v>3</v>
      </c>
      <c r="J263" s="18" t="str">
        <f>IFERROR(__xludf.DUMMYFUNCTION("""COMPUTED_VALUE"""),"Semester 2")</f>
        <v>Semester 2</v>
      </c>
      <c r="K263" s="18" t="str">
        <f>IFERROR(__xludf.DUMMYFUNCTION("""COMPUTED_VALUE"""),"Semester 2")</f>
        <v>Semester 2</v>
      </c>
      <c r="L263" s="12" t="str">
        <f>IFERROR(__xludf.DUMMYFUNCTION("""COMPUTED_VALUE"""),"English")</f>
        <v>English</v>
      </c>
      <c r="M263" s="12" t="str">
        <f>IFERROR(__xludf.DUMMYFUNCTION("""COMPUTED_VALUE"""),"Not Applicable")</f>
        <v>Not Applicable</v>
      </c>
      <c r="N263" s="18" t="str">
        <f>IFERROR(__xludf.DUMMYFUNCTION("""COMPUTED_VALUE"""),"NA")</f>
        <v>NA</v>
      </c>
      <c r="O263" s="22" t="str">
        <f>IFERROR(__xludf.DUMMYFUNCTION("""COMPUTED_VALUE"""),"Not Applicable")</f>
        <v>Not Applicable</v>
      </c>
      <c r="P263" s="18" t="str">
        <f>IFERROR(__xludf.DUMMYFUNCTION("""COMPUTED_VALUE"""),"Undergraduate")</f>
        <v>Undergraduate</v>
      </c>
      <c r="Q263" s="19" t="str">
        <f>IFERROR(__xludf.DUMMYFUNCTION("""COMPUTED_VALUE"""),"")</f>
        <v/>
      </c>
      <c r="R263" s="20">
        <f>IFERROR(__xludf.DUMMYFUNCTION("""COMPUTED_VALUE"""),10.0)</f>
        <v>10</v>
      </c>
      <c r="S263" s="21" t="str">
        <f>IFERROR(__xludf.DUMMYFUNCTION("""COMPUTED_VALUE"""),"This course provides an introduction to the basic principles that are used in the analysis and design of analog and digital communication systems. This course also presents analytical concepts in modern communication systems analysis and design.")</f>
        <v>This course provides an introduction to the basic principles that are used in the analysis and design of analog and digital communication systems. This course also presents analytical concepts in modern communication systems analysis and design.</v>
      </c>
      <c r="T263" s="12"/>
      <c r="U263" s="12"/>
      <c r="V263" s="12"/>
      <c r="W263" s="12"/>
      <c r="X263" s="12"/>
      <c r="Y263" s="12"/>
      <c r="Z263" s="12"/>
      <c r="AA263" s="12"/>
      <c r="AB263" s="12"/>
      <c r="AC263" s="12"/>
    </row>
    <row r="264" ht="22.5" customHeight="1">
      <c r="A264" s="22">
        <f>IFERROR(__xludf.DUMMYFUNCTION("""COMPUTED_VALUE"""),263.0)</f>
        <v>263</v>
      </c>
      <c r="B264" s="12">
        <f>IFERROR(__xludf.DUMMYFUNCTION("""COMPUTED_VALUE"""),1263.0)</f>
        <v>1263</v>
      </c>
      <c r="C264" s="12" t="str">
        <f>IFERROR(__xludf.DUMMYFUNCTION("""COMPUTED_VALUE"""),"ISC1263")</f>
        <v>ISC1263</v>
      </c>
      <c r="D264" s="12" t="str">
        <f>IFERROR(__xludf.DUMMYFUNCTION("""COMPUTED_VALUE"""),"FK")</f>
        <v>FK</v>
      </c>
      <c r="E264" s="15" t="str">
        <f>IFERROR(__xludf.DUMMYFUNCTION("""COMPUTED_VALUE"""),"ENGINEERING")</f>
        <v>ENGINEERING</v>
      </c>
      <c r="F264" s="12" t="str">
        <f>IFERROR(__xludf.DUMMYFUNCTION("""COMPUTED_VALUE"""),"KIE2009")</f>
        <v>KIE2009</v>
      </c>
      <c r="G264" s="16" t="str">
        <f>IFERROR(__xludf.DUMMYFUNCTION("""COMPUTED_VALUE"""),"Machines and Drives")</f>
        <v>Machines and Drives</v>
      </c>
      <c r="H264" s="12" t="str">
        <f>IFERROR(__xludf.DUMMYFUNCTION("""COMPUTED_VALUE"""),"NIL")</f>
        <v>NIL</v>
      </c>
      <c r="I264" s="12">
        <f>IFERROR(__xludf.DUMMYFUNCTION("""COMPUTED_VALUE"""),3.0)</f>
        <v>3</v>
      </c>
      <c r="J264" s="18" t="str">
        <f>IFERROR(__xludf.DUMMYFUNCTION("""COMPUTED_VALUE"""),"Semester 2")</f>
        <v>Semester 2</v>
      </c>
      <c r="K264" s="18" t="str">
        <f>IFERROR(__xludf.DUMMYFUNCTION("""COMPUTED_VALUE"""),"Semester 2")</f>
        <v>Semester 2</v>
      </c>
      <c r="L264" s="12" t="str">
        <f>IFERROR(__xludf.DUMMYFUNCTION("""COMPUTED_VALUE"""),"English")</f>
        <v>English</v>
      </c>
      <c r="M264" s="12" t="str">
        <f>IFERROR(__xludf.DUMMYFUNCTION("""COMPUTED_VALUE"""),"Not Applicable")</f>
        <v>Not Applicable</v>
      </c>
      <c r="N264" s="18" t="str">
        <f>IFERROR(__xludf.DUMMYFUNCTION("""COMPUTED_VALUE"""),"NA")</f>
        <v>NA</v>
      </c>
      <c r="O264" s="22" t="str">
        <f>IFERROR(__xludf.DUMMYFUNCTION("""COMPUTED_VALUE"""),"Not Applicable")</f>
        <v>Not Applicable</v>
      </c>
      <c r="P264" s="18" t="str">
        <f>IFERROR(__xludf.DUMMYFUNCTION("""COMPUTED_VALUE"""),"Undergraduate")</f>
        <v>Undergraduate</v>
      </c>
      <c r="Q264" s="19" t="str">
        <f>IFERROR(__xludf.DUMMYFUNCTION("""COMPUTED_VALUE"""),"")</f>
        <v/>
      </c>
      <c r="R264" s="20">
        <f>IFERROR(__xludf.DUMMYFUNCTION("""COMPUTED_VALUE"""),10.0)</f>
        <v>10</v>
      </c>
      <c r="S264" s="21" t="str">
        <f>IFERROR(__xludf.DUMMYFUNCTION("""COMPUTED_VALUE"""),"This course introduces the students to the basics of electrical machines and simple drives. It provides opportunities for students to have hands on experience on design and construction of simple machines.")</f>
        <v>This course introduces the students to the basics of electrical machines and simple drives. It provides opportunities for students to have hands on experience on design and construction of simple machines.</v>
      </c>
      <c r="T264" s="12"/>
      <c r="U264" s="12"/>
      <c r="V264" s="12"/>
      <c r="W264" s="12"/>
      <c r="X264" s="12"/>
      <c r="Y264" s="12"/>
      <c r="Z264" s="12"/>
      <c r="AA264" s="12"/>
      <c r="AB264" s="12"/>
      <c r="AC264" s="12"/>
    </row>
    <row r="265" ht="22.5" customHeight="1">
      <c r="A265" s="22">
        <f>IFERROR(__xludf.DUMMYFUNCTION("""COMPUTED_VALUE"""),264.0)</f>
        <v>264</v>
      </c>
      <c r="B265" s="12">
        <f>IFERROR(__xludf.DUMMYFUNCTION("""COMPUTED_VALUE"""),1264.0)</f>
        <v>1264</v>
      </c>
      <c r="C265" s="12" t="str">
        <f>IFERROR(__xludf.DUMMYFUNCTION("""COMPUTED_VALUE"""),"ISC1264")</f>
        <v>ISC1264</v>
      </c>
      <c r="D265" s="12" t="str">
        <f>IFERROR(__xludf.DUMMYFUNCTION("""COMPUTED_VALUE"""),"FK")</f>
        <v>FK</v>
      </c>
      <c r="E265" s="15" t="str">
        <f>IFERROR(__xludf.DUMMYFUNCTION("""COMPUTED_VALUE"""),"ENGINEERING")</f>
        <v>ENGINEERING</v>
      </c>
      <c r="F265" s="12" t="str">
        <f>IFERROR(__xludf.DUMMYFUNCTION("""COMPUTED_VALUE"""),"KIE3002")</f>
        <v>KIE3002</v>
      </c>
      <c r="G265" s="16" t="str">
        <f>IFERROR(__xludf.DUMMYFUNCTION("""COMPUTED_VALUE"""),"Laboratory 6")</f>
        <v>Laboratory 6</v>
      </c>
      <c r="H265" s="12" t="str">
        <f>IFERROR(__xludf.DUMMYFUNCTION("""COMPUTED_VALUE"""),"NIL")</f>
        <v>NIL</v>
      </c>
      <c r="I265" s="12">
        <f>IFERROR(__xludf.DUMMYFUNCTION("""COMPUTED_VALUE"""),1.0)</f>
        <v>1</v>
      </c>
      <c r="J265" s="18" t="str">
        <f>IFERROR(__xludf.DUMMYFUNCTION("""COMPUTED_VALUE"""),"Semester 2")</f>
        <v>Semester 2</v>
      </c>
      <c r="K265" s="18" t="str">
        <f>IFERROR(__xludf.DUMMYFUNCTION("""COMPUTED_VALUE"""),"Semester 2")</f>
        <v>Semester 2</v>
      </c>
      <c r="L265" s="12" t="str">
        <f>IFERROR(__xludf.DUMMYFUNCTION("""COMPUTED_VALUE"""),"English")</f>
        <v>English</v>
      </c>
      <c r="M265" s="12" t="str">
        <f>IFERROR(__xludf.DUMMYFUNCTION("""COMPUTED_VALUE"""),"Not Applicable")</f>
        <v>Not Applicable</v>
      </c>
      <c r="N265" s="18" t="str">
        <f>IFERROR(__xludf.DUMMYFUNCTION("""COMPUTED_VALUE"""),"NA")</f>
        <v>NA</v>
      </c>
      <c r="O265" s="22" t="str">
        <f>IFERROR(__xludf.DUMMYFUNCTION("""COMPUTED_VALUE"""),"Not Applicable")</f>
        <v>Not Applicable</v>
      </c>
      <c r="P265" s="18" t="str">
        <f>IFERROR(__xludf.DUMMYFUNCTION("""COMPUTED_VALUE"""),"Undergraduate")</f>
        <v>Undergraduate</v>
      </c>
      <c r="Q265" s="19" t="str">
        <f>IFERROR(__xludf.DUMMYFUNCTION("""COMPUTED_VALUE"""),"")</f>
        <v/>
      </c>
      <c r="R265" s="20">
        <f>IFERROR(__xludf.DUMMYFUNCTION("""COMPUTED_VALUE"""),10.0)</f>
        <v>10</v>
      </c>
      <c r="S265" s="21" t="str">
        <f>IFERROR(__xludf.DUMMYFUNCTION("""COMPUTED_VALUE"""),"This course exposes students to practical skills related to digital signal processing and power electronics.")</f>
        <v>This course exposes students to practical skills related to digital signal processing and power electronics.</v>
      </c>
      <c r="T265" s="12"/>
      <c r="U265" s="12"/>
      <c r="V265" s="12"/>
      <c r="W265" s="12"/>
      <c r="X265" s="12"/>
      <c r="Y265" s="12"/>
      <c r="Z265" s="12"/>
      <c r="AA265" s="12"/>
      <c r="AB265" s="12"/>
      <c r="AC265" s="12"/>
    </row>
    <row r="266" ht="22.5" customHeight="1">
      <c r="A266" s="22">
        <f>IFERROR(__xludf.DUMMYFUNCTION("""COMPUTED_VALUE"""),265.0)</f>
        <v>265</v>
      </c>
      <c r="B266" s="12">
        <f>IFERROR(__xludf.DUMMYFUNCTION("""COMPUTED_VALUE"""),1265.0)</f>
        <v>1265</v>
      </c>
      <c r="C266" s="12" t="str">
        <f>IFERROR(__xludf.DUMMYFUNCTION("""COMPUTED_VALUE"""),"ISC1265")</f>
        <v>ISC1265</v>
      </c>
      <c r="D266" s="12" t="str">
        <f>IFERROR(__xludf.DUMMYFUNCTION("""COMPUTED_VALUE"""),"FK")</f>
        <v>FK</v>
      </c>
      <c r="E266" s="15" t="str">
        <f>IFERROR(__xludf.DUMMYFUNCTION("""COMPUTED_VALUE"""),"ENGINEERING")</f>
        <v>ENGINEERING</v>
      </c>
      <c r="F266" s="12" t="str">
        <f>IFERROR(__xludf.DUMMYFUNCTION("""COMPUTED_VALUE"""),"KIE3008")</f>
        <v>KIE3008</v>
      </c>
      <c r="G266" s="16" t="str">
        <f>IFERROR(__xludf.DUMMYFUNCTION("""COMPUTED_VALUE"""),"Power Electronics")</f>
        <v>Power Electronics</v>
      </c>
      <c r="H266" s="12" t="str">
        <f>IFERROR(__xludf.DUMMYFUNCTION("""COMPUTED_VALUE"""),"NIL")</f>
        <v>NIL</v>
      </c>
      <c r="I266" s="12">
        <f>IFERROR(__xludf.DUMMYFUNCTION("""COMPUTED_VALUE"""),3.0)</f>
        <v>3</v>
      </c>
      <c r="J266" s="18" t="str">
        <f>IFERROR(__xludf.DUMMYFUNCTION("""COMPUTED_VALUE"""),"Semester 2")</f>
        <v>Semester 2</v>
      </c>
      <c r="K266" s="18" t="str">
        <f>IFERROR(__xludf.DUMMYFUNCTION("""COMPUTED_VALUE"""),"Semester 2")</f>
        <v>Semester 2</v>
      </c>
      <c r="L266" s="12" t="str">
        <f>IFERROR(__xludf.DUMMYFUNCTION("""COMPUTED_VALUE"""),"English")</f>
        <v>English</v>
      </c>
      <c r="M266" s="12" t="str">
        <f>IFERROR(__xludf.DUMMYFUNCTION("""COMPUTED_VALUE"""),"Not Applicable")</f>
        <v>Not Applicable</v>
      </c>
      <c r="N266" s="18" t="str">
        <f>IFERROR(__xludf.DUMMYFUNCTION("""COMPUTED_VALUE"""),"NA")</f>
        <v>NA</v>
      </c>
      <c r="O266" s="22" t="str">
        <f>IFERROR(__xludf.DUMMYFUNCTION("""COMPUTED_VALUE"""),"Not Applicable")</f>
        <v>Not Applicable</v>
      </c>
      <c r="P266" s="18" t="str">
        <f>IFERROR(__xludf.DUMMYFUNCTION("""COMPUTED_VALUE"""),"Undergraduate")</f>
        <v>Undergraduate</v>
      </c>
      <c r="Q266" s="19" t="str">
        <f>IFERROR(__xludf.DUMMYFUNCTION("""COMPUTED_VALUE"""),"")</f>
        <v/>
      </c>
      <c r="R266" s="20">
        <f>IFERROR(__xludf.DUMMYFUNCTION("""COMPUTED_VALUE"""),10.0)</f>
        <v>10</v>
      </c>
      <c r="S266" s="21" t="str">
        <f>IFERROR(__xludf.DUMMYFUNCTION("""COMPUTED_VALUE"""),"The course covers the introduction to the power electronics devices, cooling systems, and device protection. Power Electronics circuit such as uncontrolled and controlled DC (single and three phases), different types of DC to DC converter, and single and "&amp;"three phases rectifier and inverter is introduced. The student will be introduced to voltage control technique and pulse width modulation techniques design.")</f>
        <v>The course covers the introduction to the power electronics devices, cooling systems, and device protection. Power Electronics circuit such as uncontrolled and controlled DC (single and three phases), different types of DC to DC converter, and single and three phases rectifier and inverter is introduced. The student will be introduced to voltage control technique and pulse width modulation techniques design.</v>
      </c>
      <c r="T266" s="12"/>
      <c r="U266" s="12"/>
      <c r="V266" s="12"/>
      <c r="W266" s="12"/>
      <c r="X266" s="12"/>
      <c r="Y266" s="12"/>
      <c r="Z266" s="12"/>
      <c r="AA266" s="12"/>
      <c r="AB266" s="12"/>
      <c r="AC266" s="12"/>
    </row>
    <row r="267" ht="22.5" customHeight="1">
      <c r="A267" s="22">
        <f>IFERROR(__xludf.DUMMYFUNCTION("""COMPUTED_VALUE"""),266.0)</f>
        <v>266</v>
      </c>
      <c r="B267" s="12">
        <f>IFERROR(__xludf.DUMMYFUNCTION("""COMPUTED_VALUE"""),1266.0)</f>
        <v>1266</v>
      </c>
      <c r="C267" s="12" t="str">
        <f>IFERROR(__xludf.DUMMYFUNCTION("""COMPUTED_VALUE"""),"ISC1266")</f>
        <v>ISC1266</v>
      </c>
      <c r="D267" s="12" t="str">
        <f>IFERROR(__xludf.DUMMYFUNCTION("""COMPUTED_VALUE"""),"FK")</f>
        <v>FK</v>
      </c>
      <c r="E267" s="15" t="str">
        <f>IFERROR(__xludf.DUMMYFUNCTION("""COMPUTED_VALUE"""),"ENGINEERING")</f>
        <v>ENGINEERING</v>
      </c>
      <c r="F267" s="12" t="str">
        <f>IFERROR(__xludf.DUMMYFUNCTION("""COMPUTED_VALUE"""),"KIE3009")</f>
        <v>KIE3009</v>
      </c>
      <c r="G267" s="16" t="str">
        <f>IFERROR(__xludf.DUMMYFUNCTION("""COMPUTED_VALUE"""),"Energy Conversion and High Voltage Transmission")</f>
        <v>Energy Conversion and High Voltage Transmission</v>
      </c>
      <c r="H267" s="12" t="str">
        <f>IFERROR(__xludf.DUMMYFUNCTION("""COMPUTED_VALUE"""),"NIL")</f>
        <v>NIL</v>
      </c>
      <c r="I267" s="12">
        <f>IFERROR(__xludf.DUMMYFUNCTION("""COMPUTED_VALUE"""),3.0)</f>
        <v>3</v>
      </c>
      <c r="J267" s="18" t="str">
        <f>IFERROR(__xludf.DUMMYFUNCTION("""COMPUTED_VALUE"""),"Semester 2")</f>
        <v>Semester 2</v>
      </c>
      <c r="K267" s="18" t="str">
        <f>IFERROR(__xludf.DUMMYFUNCTION("""COMPUTED_VALUE"""),"Semester 2")</f>
        <v>Semester 2</v>
      </c>
      <c r="L267" s="12" t="str">
        <f>IFERROR(__xludf.DUMMYFUNCTION("""COMPUTED_VALUE"""),"English")</f>
        <v>English</v>
      </c>
      <c r="M267" s="12" t="str">
        <f>IFERROR(__xludf.DUMMYFUNCTION("""COMPUTED_VALUE"""),"Not Applicable")</f>
        <v>Not Applicable</v>
      </c>
      <c r="N267" s="18" t="str">
        <f>IFERROR(__xludf.DUMMYFUNCTION("""COMPUTED_VALUE"""),"NA")</f>
        <v>NA</v>
      </c>
      <c r="O267" s="22" t="str">
        <f>IFERROR(__xludf.DUMMYFUNCTION("""COMPUTED_VALUE"""),"Not Applicable")</f>
        <v>Not Applicable</v>
      </c>
      <c r="P267" s="18" t="str">
        <f>IFERROR(__xludf.DUMMYFUNCTION("""COMPUTED_VALUE"""),"Undergraduate")</f>
        <v>Undergraduate</v>
      </c>
      <c r="Q267" s="19" t="str">
        <f>IFERROR(__xludf.DUMMYFUNCTION("""COMPUTED_VALUE"""),"")</f>
        <v/>
      </c>
      <c r="R267" s="20">
        <f>IFERROR(__xludf.DUMMYFUNCTION("""COMPUTED_VALUE"""),10.0)</f>
        <v>10</v>
      </c>
      <c r="S267" s="21" t="str">
        <f>IFERROR(__xludf.DUMMYFUNCTION("""COMPUTED_VALUE"""),"Students will be introduced to various energy conversion and electric power generation methods and power system components including transformers, generators and system protection devices. Students will be taught on how to analyse power system networks an"&amp;"d symmetrical faults using simulation software. Overvoltage, insulation coordination and high voltage direct current transmission lines are also covered in this course.")</f>
        <v>Students will be introduced to various energy conversion and electric power generation methods and power system components including transformers, generators and system protection devices. Students will be taught on how to analyse power system networks and symmetrical faults using simulation software. Overvoltage, insulation coordination and high voltage direct current transmission lines are also covered in this course.</v>
      </c>
      <c r="T267" s="12"/>
      <c r="U267" s="12"/>
      <c r="V267" s="12"/>
      <c r="W267" s="12"/>
      <c r="X267" s="12"/>
      <c r="Y267" s="12"/>
      <c r="Z267" s="12"/>
      <c r="AA267" s="12"/>
      <c r="AB267" s="12"/>
      <c r="AC267" s="12"/>
    </row>
    <row r="268" ht="22.5" customHeight="1">
      <c r="A268" s="22">
        <f>IFERROR(__xludf.DUMMYFUNCTION("""COMPUTED_VALUE"""),267.0)</f>
        <v>267</v>
      </c>
      <c r="B268" s="12">
        <f>IFERROR(__xludf.DUMMYFUNCTION("""COMPUTED_VALUE"""),1267.0)</f>
        <v>1267</v>
      </c>
      <c r="C268" s="12" t="str">
        <f>IFERROR(__xludf.DUMMYFUNCTION("""COMPUTED_VALUE"""),"ISC1267")</f>
        <v>ISC1267</v>
      </c>
      <c r="D268" s="12" t="str">
        <f>IFERROR(__xludf.DUMMYFUNCTION("""COMPUTED_VALUE"""),"FK")</f>
        <v>FK</v>
      </c>
      <c r="E268" s="15" t="str">
        <f>IFERROR(__xludf.DUMMYFUNCTION("""COMPUTED_VALUE"""),"ENGINEERING")</f>
        <v>ENGINEERING</v>
      </c>
      <c r="F268" s="12" t="str">
        <f>IFERROR(__xludf.DUMMYFUNCTION("""COMPUTED_VALUE"""),"KIE3010")</f>
        <v>KIE3010</v>
      </c>
      <c r="G268" s="16" t="str">
        <f>IFERROR(__xludf.DUMMYFUNCTION("""COMPUTED_VALUE"""),"Instrumentation")</f>
        <v>Instrumentation</v>
      </c>
      <c r="H268" s="12" t="str">
        <f>IFERROR(__xludf.DUMMYFUNCTION("""COMPUTED_VALUE"""),"NIL")</f>
        <v>NIL</v>
      </c>
      <c r="I268" s="12">
        <f>IFERROR(__xludf.DUMMYFUNCTION("""COMPUTED_VALUE"""),3.0)</f>
        <v>3</v>
      </c>
      <c r="J268" s="18" t="str">
        <f>IFERROR(__xludf.DUMMYFUNCTION("""COMPUTED_VALUE"""),"Semester 2")</f>
        <v>Semester 2</v>
      </c>
      <c r="K268" s="18" t="str">
        <f>IFERROR(__xludf.DUMMYFUNCTION("""COMPUTED_VALUE"""),"Semester 2")</f>
        <v>Semester 2</v>
      </c>
      <c r="L268" s="12" t="str">
        <f>IFERROR(__xludf.DUMMYFUNCTION("""COMPUTED_VALUE"""),"English")</f>
        <v>English</v>
      </c>
      <c r="M268" s="12" t="str">
        <f>IFERROR(__xludf.DUMMYFUNCTION("""COMPUTED_VALUE"""),"Not Applicable")</f>
        <v>Not Applicable</v>
      </c>
      <c r="N268" s="18" t="str">
        <f>IFERROR(__xludf.DUMMYFUNCTION("""COMPUTED_VALUE"""),"NA")</f>
        <v>NA</v>
      </c>
      <c r="O268" s="22" t="str">
        <f>IFERROR(__xludf.DUMMYFUNCTION("""COMPUTED_VALUE"""),"Not Applicable")</f>
        <v>Not Applicable</v>
      </c>
      <c r="P268" s="18" t="str">
        <f>IFERROR(__xludf.DUMMYFUNCTION("""COMPUTED_VALUE"""),"Undergraduate")</f>
        <v>Undergraduate</v>
      </c>
      <c r="Q268" s="19" t="str">
        <f>IFERROR(__xludf.DUMMYFUNCTION("""COMPUTED_VALUE"""),"")</f>
        <v/>
      </c>
      <c r="R268" s="20">
        <f>IFERROR(__xludf.DUMMYFUNCTION("""COMPUTED_VALUE"""),10.0)</f>
        <v>10</v>
      </c>
      <c r="S268" s="21" t="str">
        <f>IFERROR(__xludf.DUMMYFUNCTION("""COMPUTED_VALUE"""),"This course will introduce instrumentation technology especially for process control system. This will include the operation and properties of various types of sensors. Methodology on how to design the analogue and digital signal conditioning circuits for"&amp;" those sensors also would be elaborate. This course will also introduce various types of actuators to the students.")</f>
        <v>This course will introduce instrumentation technology especially for process control system. This will include the operation and properties of various types of sensors. Methodology on how to design the analogue and digital signal conditioning circuits for those sensors also would be elaborate. This course will also introduce various types of actuators to the students.</v>
      </c>
      <c r="T268" s="12"/>
      <c r="U268" s="12"/>
      <c r="V268" s="12"/>
      <c r="W268" s="12"/>
      <c r="X268" s="12"/>
      <c r="Y268" s="12"/>
      <c r="Z268" s="12"/>
      <c r="AA268" s="12"/>
      <c r="AB268" s="12"/>
      <c r="AC268" s="12"/>
    </row>
    <row r="269" ht="22.5" customHeight="1">
      <c r="A269" s="22">
        <f>IFERROR(__xludf.DUMMYFUNCTION("""COMPUTED_VALUE"""),268.0)</f>
        <v>268</v>
      </c>
      <c r="B269" s="12">
        <f>IFERROR(__xludf.DUMMYFUNCTION("""COMPUTED_VALUE"""),1268.0)</f>
        <v>1268</v>
      </c>
      <c r="C269" s="12" t="str">
        <f>IFERROR(__xludf.DUMMYFUNCTION("""COMPUTED_VALUE"""),"ISC1268")</f>
        <v>ISC1268</v>
      </c>
      <c r="D269" s="12" t="str">
        <f>IFERROR(__xludf.DUMMYFUNCTION("""COMPUTED_VALUE"""),"FK")</f>
        <v>FK</v>
      </c>
      <c r="E269" s="15" t="str">
        <f>IFERROR(__xludf.DUMMYFUNCTION("""COMPUTED_VALUE"""),"ENGINEERING")</f>
        <v>ENGINEERING</v>
      </c>
      <c r="F269" s="12" t="str">
        <f>IFERROR(__xludf.DUMMYFUNCTION("""COMPUTED_VALUE"""),"KIE4002")</f>
        <v>KIE4002</v>
      </c>
      <c r="G269" s="16" t="str">
        <f>IFERROR(__xludf.DUMMYFUNCTION("""COMPUTED_VALUE"""),"Final Year Project")</f>
        <v>Final Year Project</v>
      </c>
      <c r="H269" s="12" t="str">
        <f>IFERROR(__xludf.DUMMYFUNCTION("""COMPUTED_VALUE"""),"NIL")</f>
        <v>NIL</v>
      </c>
      <c r="I269" s="12">
        <f>IFERROR(__xludf.DUMMYFUNCTION("""COMPUTED_VALUE"""),3.0)</f>
        <v>3</v>
      </c>
      <c r="J269" s="18" t="str">
        <f>IFERROR(__xludf.DUMMYFUNCTION("""COMPUTED_VALUE"""),"Duplicate")</f>
        <v>Duplicate</v>
      </c>
      <c r="K269" s="18" t="str">
        <f>IFERROR(__xludf.DUMMYFUNCTION("""COMPUTED_VALUE"""),"Duplicate")</f>
        <v>Duplicate</v>
      </c>
      <c r="L269" s="12" t="str">
        <f>IFERROR(__xludf.DUMMYFUNCTION("""COMPUTED_VALUE"""),"English")</f>
        <v>English</v>
      </c>
      <c r="M269" s="12" t="str">
        <f>IFERROR(__xludf.DUMMYFUNCTION("""COMPUTED_VALUE"""),"Not Applicable")</f>
        <v>Not Applicable</v>
      </c>
      <c r="N269" s="18" t="str">
        <f>IFERROR(__xludf.DUMMYFUNCTION("""COMPUTED_VALUE"""),"NA")</f>
        <v>NA</v>
      </c>
      <c r="O269" s="22" t="str">
        <f>IFERROR(__xludf.DUMMYFUNCTION("""COMPUTED_VALUE"""),"Not Applicable")</f>
        <v>Not Applicable</v>
      </c>
      <c r="P269" s="18" t="str">
        <f>IFERROR(__xludf.DUMMYFUNCTION("""COMPUTED_VALUE"""),"Undergraduate")</f>
        <v>Undergraduate</v>
      </c>
      <c r="Q269" s="19" t="str">
        <f>IFERROR(__xludf.DUMMYFUNCTION("""COMPUTED_VALUE"""),"")</f>
        <v/>
      </c>
      <c r="R269" s="20">
        <f>IFERROR(__xludf.DUMMYFUNCTION("""COMPUTED_VALUE"""),10.0)</f>
        <v>10</v>
      </c>
      <c r="S269" s="21" t="str">
        <f>IFERROR(__xludf.DUMMYFUNCTION("""COMPUTED_VALUE"""),"This course requires student to conduct a research project in the field of electrical engineering under supervision of an academician in the department. The research can be conducted in the form that includes literature survey, research experiment, modell"&amp;"ing, simulation, measurement, and others. The reserach findings must be documented in the form of introduction, research objective, research scope, literature survey, research methodology, data analysis, results and discussion and conclusion. A scientific"&amp;" thesis must be submitted at the end of research and student must deliver his/her research output in the form of oral presentation.")</f>
        <v>This course requires student to conduct a research project in the field of electrical engineering under supervision of an academician in the department. The research can be conducted in the form that includes literature survey, research experiment, modelling, simulation, measurement, and others. The reserach findings must be documented in the form of introduction, research objective, research scope, literature survey, research methodology, data analysis, results and discussion and conclusion. A scientific thesis must be submitted at the end of research and student must deliver his/her research output in the form of oral presentation.</v>
      </c>
      <c r="T269" s="12"/>
      <c r="U269" s="12"/>
      <c r="V269" s="12"/>
      <c r="W269" s="12"/>
      <c r="X269" s="12"/>
      <c r="Y269" s="12"/>
      <c r="Z269" s="12"/>
      <c r="AA269" s="12"/>
      <c r="AB269" s="12"/>
      <c r="AC269" s="12"/>
    </row>
    <row r="270" ht="22.5" customHeight="1">
      <c r="A270" s="22">
        <f>IFERROR(__xludf.DUMMYFUNCTION("""COMPUTED_VALUE"""),269.0)</f>
        <v>269</v>
      </c>
      <c r="B270" s="12">
        <f>IFERROR(__xludf.DUMMYFUNCTION("""COMPUTED_VALUE"""),1269.0)</f>
        <v>1269</v>
      </c>
      <c r="C270" s="12" t="str">
        <f>IFERROR(__xludf.DUMMYFUNCTION("""COMPUTED_VALUE"""),"ISC1269")</f>
        <v>ISC1269</v>
      </c>
      <c r="D270" s="12" t="str">
        <f>IFERROR(__xludf.DUMMYFUNCTION("""COMPUTED_VALUE"""),"FK")</f>
        <v>FK</v>
      </c>
      <c r="E270" s="15" t="str">
        <f>IFERROR(__xludf.DUMMYFUNCTION("""COMPUTED_VALUE"""),"ENGINEERING")</f>
        <v>ENGINEERING</v>
      </c>
      <c r="F270" s="12" t="str">
        <f>IFERROR(__xludf.DUMMYFUNCTION("""COMPUTED_VALUE"""),"KIE4005")</f>
        <v>KIE4005</v>
      </c>
      <c r="G270" s="16" t="str">
        <f>IFERROR(__xludf.DUMMYFUNCTION("""COMPUTED_VALUE"""),"Power Quality")</f>
        <v>Power Quality</v>
      </c>
      <c r="H270" s="12" t="str">
        <f>IFERROR(__xludf.DUMMYFUNCTION("""COMPUTED_VALUE"""),"NIL")</f>
        <v>NIL</v>
      </c>
      <c r="I270" s="12">
        <f>IFERROR(__xludf.DUMMYFUNCTION("""COMPUTED_VALUE"""),3.0)</f>
        <v>3</v>
      </c>
      <c r="J270" s="18" t="str">
        <f>IFERROR(__xludf.DUMMYFUNCTION("""COMPUTED_VALUE"""),"Semester 2")</f>
        <v>Semester 2</v>
      </c>
      <c r="K270" s="18" t="str">
        <f>IFERROR(__xludf.DUMMYFUNCTION("""COMPUTED_VALUE"""),"Semester 2")</f>
        <v>Semester 2</v>
      </c>
      <c r="L270" s="12" t="str">
        <f>IFERROR(__xludf.DUMMYFUNCTION("""COMPUTED_VALUE"""),"English")</f>
        <v>English</v>
      </c>
      <c r="M270" s="12" t="str">
        <f>IFERROR(__xludf.DUMMYFUNCTION("""COMPUTED_VALUE"""),"Not Applicable")</f>
        <v>Not Applicable</v>
      </c>
      <c r="N270" s="18" t="str">
        <f>IFERROR(__xludf.DUMMYFUNCTION("""COMPUTED_VALUE"""),"NA")</f>
        <v>NA</v>
      </c>
      <c r="O270" s="22" t="str">
        <f>IFERROR(__xludf.DUMMYFUNCTION("""COMPUTED_VALUE"""),"Not Applicable")</f>
        <v>Not Applicable</v>
      </c>
      <c r="P270" s="18" t="str">
        <f>IFERROR(__xludf.DUMMYFUNCTION("""COMPUTED_VALUE"""),"Undergraduate")</f>
        <v>Undergraduate</v>
      </c>
      <c r="Q270" s="19" t="str">
        <f>IFERROR(__xludf.DUMMYFUNCTION("""COMPUTED_VALUE"""),"")</f>
        <v/>
      </c>
      <c r="R270" s="20">
        <f>IFERROR(__xludf.DUMMYFUNCTION("""COMPUTED_VALUE"""),10.0)</f>
        <v>10</v>
      </c>
      <c r="S270" s="21" t="str">
        <f>IFERROR(__xludf.DUMMYFUNCTION("""COMPUTED_VALUE"""),"This course provides in-depth knowledge of power quality issues in power system network. The course introduces various power quality problems mainly voltage distortion and harmonic. Student will learn to design appropriate solutions to mitigate the impact"&amp;" of power quality problem. Besides, the present national and international standards on power quality definition and requirements are also discussed.")</f>
        <v>This course provides in-depth knowledge of power quality issues in power system network. The course introduces various power quality problems mainly voltage distortion and harmonic. Student will learn to design appropriate solutions to mitigate the impact of power quality problem. Besides, the present national and international standards on power quality definition and requirements are also discussed.</v>
      </c>
      <c r="T270" s="12"/>
      <c r="U270" s="12"/>
      <c r="V270" s="12"/>
      <c r="W270" s="12"/>
      <c r="X270" s="12"/>
      <c r="Y270" s="12"/>
      <c r="Z270" s="12"/>
      <c r="AA270" s="12"/>
      <c r="AB270" s="12"/>
      <c r="AC270" s="12"/>
    </row>
    <row r="271" ht="22.5" customHeight="1">
      <c r="A271" s="22">
        <f>IFERROR(__xludf.DUMMYFUNCTION("""COMPUTED_VALUE"""),270.0)</f>
        <v>270</v>
      </c>
      <c r="B271" s="12">
        <f>IFERROR(__xludf.DUMMYFUNCTION("""COMPUTED_VALUE"""),1270.0)</f>
        <v>1270</v>
      </c>
      <c r="C271" s="12" t="str">
        <f>IFERROR(__xludf.DUMMYFUNCTION("""COMPUTED_VALUE"""),"ISC1270")</f>
        <v>ISC1270</v>
      </c>
      <c r="D271" s="12" t="str">
        <f>IFERROR(__xludf.DUMMYFUNCTION("""COMPUTED_VALUE"""),"FK")</f>
        <v>FK</v>
      </c>
      <c r="E271" s="15" t="str">
        <f>IFERROR(__xludf.DUMMYFUNCTION("""COMPUTED_VALUE"""),"ENGINEERING")</f>
        <v>ENGINEERING</v>
      </c>
      <c r="F271" s="12" t="str">
        <f>IFERROR(__xludf.DUMMYFUNCTION("""COMPUTED_VALUE"""),"KIE4010")</f>
        <v>KIE4010</v>
      </c>
      <c r="G271" s="16" t="str">
        <f>IFERROR(__xludf.DUMMYFUNCTION("""COMPUTED_VALUE"""),"Electrical Energy Conversion Technologies")</f>
        <v>Electrical Energy Conversion Technologies</v>
      </c>
      <c r="H271" s="12" t="str">
        <f>IFERROR(__xludf.DUMMYFUNCTION("""COMPUTED_VALUE"""),"NIL")</f>
        <v>NIL</v>
      </c>
      <c r="I271" s="12">
        <f>IFERROR(__xludf.DUMMYFUNCTION("""COMPUTED_VALUE"""),2.0)</f>
        <v>2</v>
      </c>
      <c r="J271" s="18" t="str">
        <f>IFERROR(__xludf.DUMMYFUNCTION("""COMPUTED_VALUE"""),"Semester 2")</f>
        <v>Semester 2</v>
      </c>
      <c r="K271" s="18" t="str">
        <f>IFERROR(__xludf.DUMMYFUNCTION("""COMPUTED_VALUE"""),"Semester 2")</f>
        <v>Semester 2</v>
      </c>
      <c r="L271" s="12" t="str">
        <f>IFERROR(__xludf.DUMMYFUNCTION("""COMPUTED_VALUE"""),"English")</f>
        <v>English</v>
      </c>
      <c r="M271" s="12" t="str">
        <f>IFERROR(__xludf.DUMMYFUNCTION("""COMPUTED_VALUE"""),"Not Applicable")</f>
        <v>Not Applicable</v>
      </c>
      <c r="N271" s="18" t="str">
        <f>IFERROR(__xludf.DUMMYFUNCTION("""COMPUTED_VALUE"""),"NA")</f>
        <v>NA</v>
      </c>
      <c r="O271" s="22" t="str">
        <f>IFERROR(__xludf.DUMMYFUNCTION("""COMPUTED_VALUE"""),"Not Applicable")</f>
        <v>Not Applicable</v>
      </c>
      <c r="P271" s="18" t="str">
        <f>IFERROR(__xludf.DUMMYFUNCTION("""COMPUTED_VALUE"""),"Undergraduate")</f>
        <v>Undergraduate</v>
      </c>
      <c r="Q271" s="19" t="str">
        <f>IFERROR(__xludf.DUMMYFUNCTION("""COMPUTED_VALUE"""),"")</f>
        <v/>
      </c>
      <c r="R271" s="20">
        <f>IFERROR(__xludf.DUMMYFUNCTION("""COMPUTED_VALUE"""),10.0)</f>
        <v>10</v>
      </c>
      <c r="S271" s="21" t="str">
        <f>IFERROR(__xludf.DUMMYFUNCTION("""COMPUTED_VALUE"""),"Nowadays, solid-state energy conversion device plays an important role in harvesting electrical energy technology by recycling waste energy resources. The goal of this course is to prepare students to be able to propose or design a solid-state energy conv"&amp;"ersion device with adequate basic in knowledge of device principle, material, fabrication technique and characterization. Throughout the course, students will be exposed with current technologies and fundamentals of thermoelectric, ferroelectric and photo"&amp;"volatic devices. Not limited to its principles and device designs, students will also be exposed to its fabrication technique and characterization.")</f>
        <v>Nowadays, solid-state energy conversion device plays an important role in harvesting electrical energy technology by recycling waste energy resources. The goal of this course is to prepare students to be able to propose or design a solid-state energy conversion device with adequate basic in knowledge of device principle, material, fabrication technique and characterization. Throughout the course, students will be exposed with current technologies and fundamentals of thermoelectric, ferroelectric and photovolatic devices. Not limited to its principles and device designs, students will also be exposed to its fabrication technique and characterization.</v>
      </c>
      <c r="T271" s="12"/>
      <c r="U271" s="12"/>
      <c r="V271" s="12"/>
      <c r="W271" s="12"/>
      <c r="X271" s="12"/>
      <c r="Y271" s="12"/>
      <c r="Z271" s="12"/>
      <c r="AA271" s="12"/>
      <c r="AB271" s="12"/>
      <c r="AC271" s="12"/>
    </row>
    <row r="272" ht="22.5" customHeight="1">
      <c r="A272" s="22">
        <f>IFERROR(__xludf.DUMMYFUNCTION("""COMPUTED_VALUE"""),271.0)</f>
        <v>271</v>
      </c>
      <c r="B272" s="12">
        <f>IFERROR(__xludf.DUMMYFUNCTION("""COMPUTED_VALUE"""),1271.0)</f>
        <v>1271</v>
      </c>
      <c r="C272" s="12" t="str">
        <f>IFERROR(__xludf.DUMMYFUNCTION("""COMPUTED_VALUE"""),"ISC1271")</f>
        <v>ISC1271</v>
      </c>
      <c r="D272" s="12" t="str">
        <f>IFERROR(__xludf.DUMMYFUNCTION("""COMPUTED_VALUE"""),"FK")</f>
        <v>FK</v>
      </c>
      <c r="E272" s="15" t="str">
        <f>IFERROR(__xludf.DUMMYFUNCTION("""COMPUTED_VALUE"""),"ENGINEERING")</f>
        <v>ENGINEERING</v>
      </c>
      <c r="F272" s="12" t="str">
        <f>IFERROR(__xludf.DUMMYFUNCTION("""COMPUTED_VALUE"""),"KIE4011")</f>
        <v>KIE4011</v>
      </c>
      <c r="G272" s="16" t="str">
        <f>IFERROR(__xludf.DUMMYFUNCTION("""COMPUTED_VALUE"""),"Renewable Energy")</f>
        <v>Renewable Energy</v>
      </c>
      <c r="H272" s="12" t="str">
        <f>IFERROR(__xludf.DUMMYFUNCTION("""COMPUTED_VALUE"""),"NIL")</f>
        <v>NIL</v>
      </c>
      <c r="I272" s="12">
        <f>IFERROR(__xludf.DUMMYFUNCTION("""COMPUTED_VALUE"""),2.0)</f>
        <v>2</v>
      </c>
      <c r="J272" s="18" t="str">
        <f>IFERROR(__xludf.DUMMYFUNCTION("""COMPUTED_VALUE"""),"Semester 2")</f>
        <v>Semester 2</v>
      </c>
      <c r="K272" s="18" t="str">
        <f>IFERROR(__xludf.DUMMYFUNCTION("""COMPUTED_VALUE"""),"Semester 2")</f>
        <v>Semester 2</v>
      </c>
      <c r="L272" s="12" t="str">
        <f>IFERROR(__xludf.DUMMYFUNCTION("""COMPUTED_VALUE"""),"English")</f>
        <v>English</v>
      </c>
      <c r="M272" s="12" t="str">
        <f>IFERROR(__xludf.DUMMYFUNCTION("""COMPUTED_VALUE"""),"Not Applicable")</f>
        <v>Not Applicable</v>
      </c>
      <c r="N272" s="18" t="str">
        <f>IFERROR(__xludf.DUMMYFUNCTION("""COMPUTED_VALUE"""),"NA")</f>
        <v>NA</v>
      </c>
      <c r="O272" s="22" t="str">
        <f>IFERROR(__xludf.DUMMYFUNCTION("""COMPUTED_VALUE"""),"Not Applicable")</f>
        <v>Not Applicable</v>
      </c>
      <c r="P272" s="18" t="str">
        <f>IFERROR(__xludf.DUMMYFUNCTION("""COMPUTED_VALUE"""),"Undergraduate")</f>
        <v>Undergraduate</v>
      </c>
      <c r="Q272" s="19" t="str">
        <f>IFERROR(__xludf.DUMMYFUNCTION("""COMPUTED_VALUE"""),"")</f>
        <v/>
      </c>
      <c r="R272" s="20">
        <f>IFERROR(__xludf.DUMMYFUNCTION("""COMPUTED_VALUE"""),10.0)</f>
        <v>10</v>
      </c>
      <c r="S272" s="21" t="str">
        <f>IFERROR(__xludf.DUMMYFUNCTION("""COMPUTED_VALUE"""),"Modern society relies on stable, readily available energy supplies. Renewable energy is an increasingly important component of the new energy mix. The course covers energy conversion, utilization and storage for renewable technologies such as wind, solar,"&amp;" hydro, Oceanic Energy and hybrid systems. Thermodynamics concepts (including the first and second law) will form the basis for modeling the renewable energy systems. The course also touches upon the environmental consequences of energy conversion and how"&amp;" renewable energy can reduce air pollution and global climate change.")</f>
        <v>Modern society relies on stable, readily available energy supplies. Renewable energy is an increasingly important component of the new energy mix. The course covers energy conversion, utilization and storage for renewable technologies such as wind, solar, hydro, Oceanic Energy and hybrid systems. Thermodynamics concepts (including the first and second law) will form the basis for modeling the renewable energy systems. The course also touches upon the environmental consequences of energy conversion and how renewable energy can reduce air pollution and global climate change.</v>
      </c>
      <c r="T272" s="12"/>
      <c r="U272" s="12"/>
      <c r="V272" s="12"/>
      <c r="W272" s="12"/>
      <c r="X272" s="12"/>
      <c r="Y272" s="12"/>
      <c r="Z272" s="12"/>
      <c r="AA272" s="12"/>
      <c r="AB272" s="12"/>
      <c r="AC272" s="12"/>
    </row>
    <row r="273" ht="22.5" customHeight="1">
      <c r="A273" s="22">
        <f>IFERROR(__xludf.DUMMYFUNCTION("""COMPUTED_VALUE"""),272.0)</f>
        <v>272</v>
      </c>
      <c r="B273" s="12">
        <f>IFERROR(__xludf.DUMMYFUNCTION("""COMPUTED_VALUE"""),1272.0)</f>
        <v>1272</v>
      </c>
      <c r="C273" s="12" t="str">
        <f>IFERROR(__xludf.DUMMYFUNCTION("""COMPUTED_VALUE"""),"ISC1272")</f>
        <v>ISC1272</v>
      </c>
      <c r="D273" s="12" t="str">
        <f>IFERROR(__xludf.DUMMYFUNCTION("""COMPUTED_VALUE"""),"FK")</f>
        <v>FK</v>
      </c>
      <c r="E273" s="15" t="str">
        <f>IFERROR(__xludf.DUMMYFUNCTION("""COMPUTED_VALUE"""),"ENGINEERING")</f>
        <v>ENGINEERING</v>
      </c>
      <c r="F273" s="12" t="str">
        <f>IFERROR(__xludf.DUMMYFUNCTION("""COMPUTED_VALUE"""),"KIE4016")</f>
        <v>KIE4016</v>
      </c>
      <c r="G273" s="16" t="str">
        <f>IFERROR(__xludf.DUMMYFUNCTION("""COMPUTED_VALUE"""),"Antenna and Propagation")</f>
        <v>Antenna and Propagation</v>
      </c>
      <c r="H273" s="12" t="str">
        <f>IFERROR(__xludf.DUMMYFUNCTION("""COMPUTED_VALUE"""),"NIL")</f>
        <v>NIL</v>
      </c>
      <c r="I273" s="12">
        <f>IFERROR(__xludf.DUMMYFUNCTION("""COMPUTED_VALUE"""),2.0)</f>
        <v>2</v>
      </c>
      <c r="J273" s="18" t="str">
        <f>IFERROR(__xludf.DUMMYFUNCTION("""COMPUTED_VALUE"""),"Semester 2")</f>
        <v>Semester 2</v>
      </c>
      <c r="K273" s="18" t="str">
        <f>IFERROR(__xludf.DUMMYFUNCTION("""COMPUTED_VALUE"""),"Semester 2")</f>
        <v>Semester 2</v>
      </c>
      <c r="L273" s="12" t="str">
        <f>IFERROR(__xludf.DUMMYFUNCTION("""COMPUTED_VALUE"""),"English")</f>
        <v>English</v>
      </c>
      <c r="M273" s="12" t="str">
        <f>IFERROR(__xludf.DUMMYFUNCTION("""COMPUTED_VALUE"""),"Not Applicable")</f>
        <v>Not Applicable</v>
      </c>
      <c r="N273" s="18" t="str">
        <f>IFERROR(__xludf.DUMMYFUNCTION("""COMPUTED_VALUE"""),"NA")</f>
        <v>NA</v>
      </c>
      <c r="O273" s="22" t="str">
        <f>IFERROR(__xludf.DUMMYFUNCTION("""COMPUTED_VALUE"""),"Not Applicable")</f>
        <v>Not Applicable</v>
      </c>
      <c r="P273" s="18" t="str">
        <f>IFERROR(__xludf.DUMMYFUNCTION("""COMPUTED_VALUE"""),"Undergraduate")</f>
        <v>Undergraduate</v>
      </c>
      <c r="Q273" s="19" t="str">
        <f>IFERROR(__xludf.DUMMYFUNCTION("""COMPUTED_VALUE"""),"")</f>
        <v/>
      </c>
      <c r="R273" s="20">
        <f>IFERROR(__xludf.DUMMYFUNCTION("""COMPUTED_VALUE"""),10.0)</f>
        <v>10</v>
      </c>
      <c r="S273" s="21" t="str">
        <f>IFERROR(__xludf.DUMMYFUNCTION("""COMPUTED_VALUE"""),"Introduce the basic essentials of antenna. Starting with the plane electromagnetic waves and the laws that governs the propagation between the transmitting and receiving antennas, the important antennas parameters such as patterns, directivity and gain is"&amp;" explained. The course covers the antenna family that describes various antenna types, the electric dipoles, the loop antennas, uniform linear arrays and the basic concept of antenna measurements.")</f>
        <v>Introduce the basic essentials of antenna. Starting with the plane electromagnetic waves and the laws that governs the propagation between the transmitting and receiving antennas, the important antennas parameters such as patterns, directivity and gain is explained. The course covers the antenna family that describes various antenna types, the electric dipoles, the loop antennas, uniform linear arrays and the basic concept of antenna measurements.</v>
      </c>
      <c r="T273" s="12"/>
      <c r="U273" s="12"/>
      <c r="V273" s="12"/>
      <c r="W273" s="12"/>
      <c r="X273" s="12"/>
      <c r="Y273" s="12"/>
      <c r="Z273" s="12"/>
      <c r="AA273" s="12"/>
      <c r="AB273" s="12"/>
      <c r="AC273" s="12"/>
    </row>
    <row r="274" ht="22.5" customHeight="1">
      <c r="A274" s="22">
        <f>IFERROR(__xludf.DUMMYFUNCTION("""COMPUTED_VALUE"""),273.0)</f>
        <v>273</v>
      </c>
      <c r="B274" s="12">
        <f>IFERROR(__xludf.DUMMYFUNCTION("""COMPUTED_VALUE"""),1273.0)</f>
        <v>1273</v>
      </c>
      <c r="C274" s="12" t="str">
        <f>IFERROR(__xludf.DUMMYFUNCTION("""COMPUTED_VALUE"""),"ISC1273")</f>
        <v>ISC1273</v>
      </c>
      <c r="D274" s="12" t="str">
        <f>IFERROR(__xludf.DUMMYFUNCTION("""COMPUTED_VALUE"""),"FK")</f>
        <v>FK</v>
      </c>
      <c r="E274" s="15" t="str">
        <f>IFERROR(__xludf.DUMMYFUNCTION("""COMPUTED_VALUE"""),"ENGINEERING")</f>
        <v>ENGINEERING</v>
      </c>
      <c r="F274" s="12" t="str">
        <f>IFERROR(__xludf.DUMMYFUNCTION("""COMPUTED_VALUE"""),"KIE4017")</f>
        <v>KIE4017</v>
      </c>
      <c r="G274" s="16" t="str">
        <f>IFERROR(__xludf.DUMMYFUNCTION("""COMPUTED_VALUE"""),"Optical Waveguides")</f>
        <v>Optical Waveguides</v>
      </c>
      <c r="H274" s="12" t="str">
        <f>IFERROR(__xludf.DUMMYFUNCTION("""COMPUTED_VALUE"""),"NIL")</f>
        <v>NIL</v>
      </c>
      <c r="I274" s="12">
        <f>IFERROR(__xludf.DUMMYFUNCTION("""COMPUTED_VALUE"""),2.0)</f>
        <v>2</v>
      </c>
      <c r="J274" s="18" t="str">
        <f>IFERROR(__xludf.DUMMYFUNCTION("""COMPUTED_VALUE"""),"Semester 2")</f>
        <v>Semester 2</v>
      </c>
      <c r="K274" s="18" t="str">
        <f>IFERROR(__xludf.DUMMYFUNCTION("""COMPUTED_VALUE"""),"Semester 2")</f>
        <v>Semester 2</v>
      </c>
      <c r="L274" s="12" t="str">
        <f>IFERROR(__xludf.DUMMYFUNCTION("""COMPUTED_VALUE"""),"English")</f>
        <v>English</v>
      </c>
      <c r="M274" s="12" t="str">
        <f>IFERROR(__xludf.DUMMYFUNCTION("""COMPUTED_VALUE"""),"Not Applicable")</f>
        <v>Not Applicable</v>
      </c>
      <c r="N274" s="18" t="str">
        <f>IFERROR(__xludf.DUMMYFUNCTION("""COMPUTED_VALUE"""),"NA")</f>
        <v>NA</v>
      </c>
      <c r="O274" s="22" t="str">
        <f>IFERROR(__xludf.DUMMYFUNCTION("""COMPUTED_VALUE"""),"Not Applicable")</f>
        <v>Not Applicable</v>
      </c>
      <c r="P274" s="18" t="str">
        <f>IFERROR(__xludf.DUMMYFUNCTION("""COMPUTED_VALUE"""),"Undergraduate")</f>
        <v>Undergraduate</v>
      </c>
      <c r="Q274" s="19" t="str">
        <f>IFERROR(__xludf.DUMMYFUNCTION("""COMPUTED_VALUE"""),"")</f>
        <v/>
      </c>
      <c r="R274" s="20">
        <f>IFERROR(__xludf.DUMMYFUNCTION("""COMPUTED_VALUE"""),10.0)</f>
        <v>10</v>
      </c>
      <c r="S274" s="21" t="str">
        <f>IFERROR(__xludf.DUMMYFUNCTION("""COMPUTED_VALUE"""),"The course will provide an introduction to optical waveguide analysis, and will then focus on issues relating to integrated optical devices such as design, fabrication and characterisation. We will first look at the photonic value chain, and make the dist"&amp;"inction between fibre-based, bulk, and integrated optics. Applications involving integrated optics will also be elaborated. These applications include communication, and sensing.")</f>
        <v>The course will provide an introduction to optical waveguide analysis, and will then focus on issues relating to integrated optical devices such as design, fabrication and characterisation. We will first look at the photonic value chain, and make the distinction between fibre-based, bulk, and integrated optics. Applications involving integrated optics will also be elaborated. These applications include communication, and sensing.</v>
      </c>
      <c r="T274" s="12"/>
      <c r="U274" s="12"/>
      <c r="V274" s="12"/>
      <c r="W274" s="12"/>
      <c r="X274" s="12"/>
      <c r="Y274" s="12"/>
      <c r="Z274" s="12"/>
      <c r="AA274" s="12"/>
      <c r="AB274" s="12"/>
      <c r="AC274" s="12"/>
    </row>
    <row r="275" ht="22.5" customHeight="1">
      <c r="A275" s="22">
        <f>IFERROR(__xludf.DUMMYFUNCTION("""COMPUTED_VALUE"""),274.0)</f>
        <v>274</v>
      </c>
      <c r="B275" s="12">
        <f>IFERROR(__xludf.DUMMYFUNCTION("""COMPUTED_VALUE"""),1274.0)</f>
        <v>1274</v>
      </c>
      <c r="C275" s="12" t="str">
        <f>IFERROR(__xludf.DUMMYFUNCTION("""COMPUTED_VALUE"""),"ISC1274")</f>
        <v>ISC1274</v>
      </c>
      <c r="D275" s="12" t="str">
        <f>IFERROR(__xludf.DUMMYFUNCTION("""COMPUTED_VALUE"""),"FK")</f>
        <v>FK</v>
      </c>
      <c r="E275" s="15" t="str">
        <f>IFERROR(__xludf.DUMMYFUNCTION("""COMPUTED_VALUE"""),"ENGINEERING")</f>
        <v>ENGINEERING</v>
      </c>
      <c r="F275" s="12" t="str">
        <f>IFERROR(__xludf.DUMMYFUNCTION("""COMPUTED_VALUE"""),"KIE4020")</f>
        <v>KIE4020</v>
      </c>
      <c r="G275" s="16" t="str">
        <f>IFERROR(__xludf.DUMMYFUNCTION("""COMPUTED_VALUE"""),"Microwave Electronics and Systems")</f>
        <v>Microwave Electronics and Systems</v>
      </c>
      <c r="H275" s="12" t="str">
        <f>IFERROR(__xludf.DUMMYFUNCTION("""COMPUTED_VALUE"""),"NIL")</f>
        <v>NIL</v>
      </c>
      <c r="I275" s="12">
        <f>IFERROR(__xludf.DUMMYFUNCTION("""COMPUTED_VALUE"""),2.0)</f>
        <v>2</v>
      </c>
      <c r="J275" s="18" t="str">
        <f>IFERROR(__xludf.DUMMYFUNCTION("""COMPUTED_VALUE"""),"Semester 2")</f>
        <v>Semester 2</v>
      </c>
      <c r="K275" s="18" t="str">
        <f>IFERROR(__xludf.DUMMYFUNCTION("""COMPUTED_VALUE"""),"Semester 2")</f>
        <v>Semester 2</v>
      </c>
      <c r="L275" s="12" t="str">
        <f>IFERROR(__xludf.DUMMYFUNCTION("""COMPUTED_VALUE"""),"English")</f>
        <v>English</v>
      </c>
      <c r="M275" s="12" t="str">
        <f>IFERROR(__xludf.DUMMYFUNCTION("""COMPUTED_VALUE"""),"Not Applicable")</f>
        <v>Not Applicable</v>
      </c>
      <c r="N275" s="18" t="str">
        <f>IFERROR(__xludf.DUMMYFUNCTION("""COMPUTED_VALUE"""),"NA")</f>
        <v>NA</v>
      </c>
      <c r="O275" s="22" t="str">
        <f>IFERROR(__xludf.DUMMYFUNCTION("""COMPUTED_VALUE"""),"Not Applicable")</f>
        <v>Not Applicable</v>
      </c>
      <c r="P275" s="18" t="str">
        <f>IFERROR(__xludf.DUMMYFUNCTION("""COMPUTED_VALUE"""),"Undergraduate")</f>
        <v>Undergraduate</v>
      </c>
      <c r="Q275" s="19" t="str">
        <f>IFERROR(__xludf.DUMMYFUNCTION("""COMPUTED_VALUE"""),"")</f>
        <v/>
      </c>
      <c r="R275" s="20">
        <f>IFERROR(__xludf.DUMMYFUNCTION("""COMPUTED_VALUE"""),10.0)</f>
        <v>10</v>
      </c>
      <c r="S275" s="21" t="str">
        <f>IFERROR(__xludf.DUMMYFUNCTION("""COMPUTED_VALUE"""),"The goal of this course is to introduce microwave electronics and system applications. This course is developed to meet minimum industrial requirements in the topic area. A strong theoretical background from the impedance and ABCD matrix of 2-port network"&amp;", transmission line concept and the scattering parameter will be covered. Overview of Smith Chart and the implementations and impedance matching network and transformations will be given. Microwave electronics components and device technologies that align"&amp;"ed with state-of-art, microwave filter design, low noise amplifier, oscillator, high power amplifier and phased-lock loop will be covered. Also, microwave transceiver system will be included as overall system integration. Students will be exposed to use i"&amp;"ndustry standard EDA tools to design, optimize and simulate microwave electronics circuit and systems.")</f>
        <v>The goal of this course is to introduce microwave electronics and system applications. This course is developed to meet minimum industrial requirements in the topic area. A strong theoretical background from the impedance and ABCD matrix of 2-port network, transmission line concept and the scattering parameter will be covered. Overview of Smith Chart and the implementations and impedance matching network and transformations will be given. Microwave electronics components and device technologies that aligned with state-of-art, microwave filter design, low noise amplifier, oscillator, high power amplifier and phased-lock loop will be covered. Also, microwave transceiver system will be included as overall system integration. Students will be exposed to use industry standard EDA tools to design, optimize and simulate microwave electronics circuit and systems.</v>
      </c>
      <c r="T275" s="12"/>
      <c r="U275" s="12"/>
      <c r="V275" s="12"/>
      <c r="W275" s="12"/>
      <c r="X275" s="12"/>
      <c r="Y275" s="12"/>
      <c r="Z275" s="12"/>
      <c r="AA275" s="12"/>
      <c r="AB275" s="12"/>
      <c r="AC275" s="12"/>
    </row>
    <row r="276" ht="22.5" customHeight="1">
      <c r="A276" s="22">
        <f>IFERROR(__xludf.DUMMYFUNCTION("""COMPUTED_VALUE"""),275.0)</f>
        <v>275</v>
      </c>
      <c r="B276" s="12">
        <f>IFERROR(__xludf.DUMMYFUNCTION("""COMPUTED_VALUE"""),1275.0)</f>
        <v>1275</v>
      </c>
      <c r="C276" s="12" t="str">
        <f>IFERROR(__xludf.DUMMYFUNCTION("""COMPUTED_VALUE"""),"ISC1275")</f>
        <v>ISC1275</v>
      </c>
      <c r="D276" s="12" t="str">
        <f>IFERROR(__xludf.DUMMYFUNCTION("""COMPUTED_VALUE"""),"FK")</f>
        <v>FK</v>
      </c>
      <c r="E276" s="15" t="str">
        <f>IFERROR(__xludf.DUMMYFUNCTION("""COMPUTED_VALUE"""),"ENGINEERING")</f>
        <v>ENGINEERING</v>
      </c>
      <c r="F276" s="12" t="str">
        <f>IFERROR(__xludf.DUMMYFUNCTION("""COMPUTED_VALUE"""),"KIE4021")</f>
        <v>KIE4021</v>
      </c>
      <c r="G276" s="16" t="str">
        <f>IFERROR(__xludf.DUMMYFUNCTION("""COMPUTED_VALUE"""),"Analog Electronics Design")</f>
        <v>Analog Electronics Design</v>
      </c>
      <c r="H276" s="12" t="str">
        <f>IFERROR(__xludf.DUMMYFUNCTION("""COMPUTED_VALUE"""),"NIL")</f>
        <v>NIL</v>
      </c>
      <c r="I276" s="12">
        <f>IFERROR(__xludf.DUMMYFUNCTION("""COMPUTED_VALUE"""),2.0)</f>
        <v>2</v>
      </c>
      <c r="J276" s="18" t="str">
        <f>IFERROR(__xludf.DUMMYFUNCTION("""COMPUTED_VALUE"""),"Semester 2")</f>
        <v>Semester 2</v>
      </c>
      <c r="K276" s="18" t="str">
        <f>IFERROR(__xludf.DUMMYFUNCTION("""COMPUTED_VALUE"""),"Semester 2")</f>
        <v>Semester 2</v>
      </c>
      <c r="L276" s="12" t="str">
        <f>IFERROR(__xludf.DUMMYFUNCTION("""COMPUTED_VALUE"""),"English")</f>
        <v>English</v>
      </c>
      <c r="M276" s="12" t="str">
        <f>IFERROR(__xludf.DUMMYFUNCTION("""COMPUTED_VALUE"""),"Not Applicable")</f>
        <v>Not Applicable</v>
      </c>
      <c r="N276" s="18" t="str">
        <f>IFERROR(__xludf.DUMMYFUNCTION("""COMPUTED_VALUE"""),"NA")</f>
        <v>NA</v>
      </c>
      <c r="O276" s="22" t="str">
        <f>IFERROR(__xludf.DUMMYFUNCTION("""COMPUTED_VALUE"""),"Not Applicable")</f>
        <v>Not Applicable</v>
      </c>
      <c r="P276" s="18" t="str">
        <f>IFERROR(__xludf.DUMMYFUNCTION("""COMPUTED_VALUE"""),"Undergraduate")</f>
        <v>Undergraduate</v>
      </c>
      <c r="Q276" s="19" t="str">
        <f>IFERROR(__xludf.DUMMYFUNCTION("""COMPUTED_VALUE"""),"")</f>
        <v/>
      </c>
      <c r="R276" s="20">
        <f>IFERROR(__xludf.DUMMYFUNCTION("""COMPUTED_VALUE"""),10.0)</f>
        <v>10</v>
      </c>
      <c r="S276" s="21" t="str">
        <f>IFERROR(__xludf.DUMMYFUNCTION("""COMPUTED_VALUE"""),"The goal of this course is to establish a background on analog circuits, specifically on BJT- and MOSFET-based amplifiers used in discrete circuits and integrated circuits, namely the microelectronic circuits. The frequency response of discrete circuit am"&amp;"plifiers will also be covered in this course. Furthermore, some useful integrated circuit elements based on these two transistors will be introduced and analyzed as well; and these elements include constant-current sources, current mirrors and current ste"&amp;"ering circuits. The course also aims to cover the differential amplifiers, gain stage, level shifters and output stages, as well as the feedback and stability concept in the amplifiers. Basic concepts of oscillators, PLL and voltage regulators are covered"&amp;".")</f>
        <v>The goal of this course is to establish a background on analog circuits, specifically on BJT- and MOSFET-based amplifiers used in discrete circuits and integrated circuits, namely the microelectronic circuits. The frequency response of discrete circuit amplifiers will also be covered in this course. Furthermore, some useful integrated circuit elements based on these two transistors will be introduced and analyzed as well; and these elements include constant-current sources, current mirrors and current steering circuits. The course also aims to cover the differential amplifiers, gain stage, level shifters and output stages, as well as the feedback and stability concept in the amplifiers. Basic concepts of oscillators, PLL and voltage regulators are covered.</v>
      </c>
      <c r="T276" s="12"/>
      <c r="U276" s="12"/>
      <c r="V276" s="12"/>
      <c r="W276" s="12"/>
      <c r="X276" s="12"/>
      <c r="Y276" s="12"/>
      <c r="Z276" s="12"/>
      <c r="AA276" s="12"/>
      <c r="AB276" s="12"/>
      <c r="AC276" s="12"/>
    </row>
    <row r="277" ht="22.5" customHeight="1">
      <c r="A277" s="22">
        <f>IFERROR(__xludf.DUMMYFUNCTION("""COMPUTED_VALUE"""),276.0)</f>
        <v>276</v>
      </c>
      <c r="B277" s="12">
        <f>IFERROR(__xludf.DUMMYFUNCTION("""COMPUTED_VALUE"""),1276.0)</f>
        <v>1276</v>
      </c>
      <c r="C277" s="12" t="str">
        <f>IFERROR(__xludf.DUMMYFUNCTION("""COMPUTED_VALUE"""),"ISC1276")</f>
        <v>ISC1276</v>
      </c>
      <c r="D277" s="12" t="str">
        <f>IFERROR(__xludf.DUMMYFUNCTION("""COMPUTED_VALUE"""),"FK")</f>
        <v>FK</v>
      </c>
      <c r="E277" s="15" t="str">
        <f>IFERROR(__xludf.DUMMYFUNCTION("""COMPUTED_VALUE"""),"ENGINEERING")</f>
        <v>ENGINEERING</v>
      </c>
      <c r="F277" s="12" t="str">
        <f>IFERROR(__xludf.DUMMYFUNCTION("""COMPUTED_VALUE"""),"KIE4024")</f>
        <v>KIE4024</v>
      </c>
      <c r="G277" s="16" t="str">
        <f>IFERROR(__xludf.DUMMYFUNCTION("""COMPUTED_VALUE"""),"Optimization Methods")</f>
        <v>Optimization Methods</v>
      </c>
      <c r="H277" s="12" t="str">
        <f>IFERROR(__xludf.DUMMYFUNCTION("""COMPUTED_VALUE"""),"NIL")</f>
        <v>NIL</v>
      </c>
      <c r="I277" s="12">
        <f>IFERROR(__xludf.DUMMYFUNCTION("""COMPUTED_VALUE"""),2.0)</f>
        <v>2</v>
      </c>
      <c r="J277" s="18" t="str">
        <f>IFERROR(__xludf.DUMMYFUNCTION("""COMPUTED_VALUE"""),"Semester 2")</f>
        <v>Semester 2</v>
      </c>
      <c r="K277" s="18" t="str">
        <f>IFERROR(__xludf.DUMMYFUNCTION("""COMPUTED_VALUE"""),"Semester 2")</f>
        <v>Semester 2</v>
      </c>
      <c r="L277" s="12" t="str">
        <f>IFERROR(__xludf.DUMMYFUNCTION("""COMPUTED_VALUE"""),"English")</f>
        <v>English</v>
      </c>
      <c r="M277" s="12" t="str">
        <f>IFERROR(__xludf.DUMMYFUNCTION("""COMPUTED_VALUE"""),"Not Applicable")</f>
        <v>Not Applicable</v>
      </c>
      <c r="N277" s="18" t="str">
        <f>IFERROR(__xludf.DUMMYFUNCTION("""COMPUTED_VALUE"""),"NA")</f>
        <v>NA</v>
      </c>
      <c r="O277" s="22" t="str">
        <f>IFERROR(__xludf.DUMMYFUNCTION("""COMPUTED_VALUE"""),"Not Applicable")</f>
        <v>Not Applicable</v>
      </c>
      <c r="P277" s="18" t="str">
        <f>IFERROR(__xludf.DUMMYFUNCTION("""COMPUTED_VALUE"""),"Undergraduate")</f>
        <v>Undergraduate</v>
      </c>
      <c r="Q277" s="19" t="str">
        <f>IFERROR(__xludf.DUMMYFUNCTION("""COMPUTED_VALUE"""),"")</f>
        <v/>
      </c>
      <c r="R277" s="20">
        <f>IFERROR(__xludf.DUMMYFUNCTION("""COMPUTED_VALUE"""),10.0)</f>
        <v>10</v>
      </c>
      <c r="S277" s="21" t="str">
        <f>IFERROR(__xludf.DUMMYFUNCTION("""COMPUTED_VALUE"""),"This course aim to provide platform for students to study, understand, develop, solve and assess the engineering problem using artificial intelligence techniques.")</f>
        <v>This course aim to provide platform for students to study, understand, develop, solve and assess the engineering problem using artificial intelligence techniques.</v>
      </c>
      <c r="T277" s="12"/>
      <c r="U277" s="12"/>
      <c r="V277" s="12"/>
      <c r="W277" s="12"/>
      <c r="X277" s="12"/>
      <c r="Y277" s="12"/>
      <c r="Z277" s="12"/>
      <c r="AA277" s="12"/>
      <c r="AB277" s="12"/>
      <c r="AC277" s="12"/>
    </row>
    <row r="278" ht="22.5" customHeight="1">
      <c r="A278" s="22">
        <f>IFERROR(__xludf.DUMMYFUNCTION("""COMPUTED_VALUE"""),277.0)</f>
        <v>277</v>
      </c>
      <c r="B278" s="12">
        <f>IFERROR(__xludf.DUMMYFUNCTION("""COMPUTED_VALUE"""),1277.0)</f>
        <v>1277</v>
      </c>
      <c r="C278" s="12" t="str">
        <f>IFERROR(__xludf.DUMMYFUNCTION("""COMPUTED_VALUE"""),"ISC1277")</f>
        <v>ISC1277</v>
      </c>
      <c r="D278" s="12" t="str">
        <f>IFERROR(__xludf.DUMMYFUNCTION("""COMPUTED_VALUE"""),"FK")</f>
        <v>FK</v>
      </c>
      <c r="E278" s="15" t="str">
        <f>IFERROR(__xludf.DUMMYFUNCTION("""COMPUTED_VALUE"""),"ENGINEERING")</f>
        <v>ENGINEERING</v>
      </c>
      <c r="F278" s="12" t="str">
        <f>IFERROR(__xludf.DUMMYFUNCTION("""COMPUTED_VALUE"""),"KIE4025")</f>
        <v>KIE4025</v>
      </c>
      <c r="G278" s="16" t="str">
        <f>IFERROR(__xludf.DUMMYFUNCTION("""COMPUTED_VALUE"""),"Pattern Recognition")</f>
        <v>Pattern Recognition</v>
      </c>
      <c r="H278" s="12" t="str">
        <f>IFERROR(__xludf.DUMMYFUNCTION("""COMPUTED_VALUE"""),"NIL")</f>
        <v>NIL</v>
      </c>
      <c r="I278" s="12">
        <f>IFERROR(__xludf.DUMMYFUNCTION("""COMPUTED_VALUE"""),2.0)</f>
        <v>2</v>
      </c>
      <c r="J278" s="18" t="str">
        <f>IFERROR(__xludf.DUMMYFUNCTION("""COMPUTED_VALUE"""),"Semester 2")</f>
        <v>Semester 2</v>
      </c>
      <c r="K278" s="18" t="str">
        <f>IFERROR(__xludf.DUMMYFUNCTION("""COMPUTED_VALUE"""),"Semester 2")</f>
        <v>Semester 2</v>
      </c>
      <c r="L278" s="12" t="str">
        <f>IFERROR(__xludf.DUMMYFUNCTION("""COMPUTED_VALUE"""),"English")</f>
        <v>English</v>
      </c>
      <c r="M278" s="12" t="str">
        <f>IFERROR(__xludf.DUMMYFUNCTION("""COMPUTED_VALUE"""),"Not Applicable")</f>
        <v>Not Applicable</v>
      </c>
      <c r="N278" s="18" t="str">
        <f>IFERROR(__xludf.DUMMYFUNCTION("""COMPUTED_VALUE"""),"NA")</f>
        <v>NA</v>
      </c>
      <c r="O278" s="22" t="str">
        <f>IFERROR(__xludf.DUMMYFUNCTION("""COMPUTED_VALUE"""),"Not Applicable")</f>
        <v>Not Applicable</v>
      </c>
      <c r="P278" s="18" t="str">
        <f>IFERROR(__xludf.DUMMYFUNCTION("""COMPUTED_VALUE"""),"Undergraduate")</f>
        <v>Undergraduate</v>
      </c>
      <c r="Q278" s="19" t="str">
        <f>IFERROR(__xludf.DUMMYFUNCTION("""COMPUTED_VALUE"""),"")</f>
        <v/>
      </c>
      <c r="R278" s="20">
        <f>IFERROR(__xludf.DUMMYFUNCTION("""COMPUTED_VALUE"""),10.0)</f>
        <v>10</v>
      </c>
      <c r="S278" s="21" t="str">
        <f>IFERROR(__xludf.DUMMYFUNCTION("""COMPUTED_VALUE"""),"Pattern recognition techniques are used to design automated systems that improve their own performance through experience. This course covers the methodologies, technologies, and algorithms of statistical pattern recognition from a variety of perspectives"&amp;". Topics including Bayesian Decision Theory, Estimation Theory, Linear Discrimination Functions, Nonparametric Techniques, Support Vector Machines, Neural Networks, Decision Trees, and Clustering Algorithms etc. will be presented.")</f>
        <v>Pattern recognition techniques are used to design automated systems that improve their own performance through experience. This course covers the methodologies, technologies, and algorithms of statistical pattern recognition from a variety of perspectives. Topics including Bayesian Decision Theory, Estimation Theory, Linear Discrimination Functions, Nonparametric Techniques, Support Vector Machines, Neural Networks, Decision Trees, and Clustering Algorithms etc. will be presented.</v>
      </c>
      <c r="T278" s="12"/>
      <c r="U278" s="12"/>
      <c r="V278" s="12"/>
      <c r="W278" s="12"/>
      <c r="X278" s="12"/>
      <c r="Y278" s="12"/>
      <c r="Z278" s="12"/>
      <c r="AA278" s="12"/>
      <c r="AB278" s="12"/>
      <c r="AC278" s="12"/>
    </row>
    <row r="279" ht="22.5" customHeight="1">
      <c r="A279" s="22">
        <f>IFERROR(__xludf.DUMMYFUNCTION("""COMPUTED_VALUE"""),278.0)</f>
        <v>278</v>
      </c>
      <c r="B279" s="12">
        <f>IFERROR(__xludf.DUMMYFUNCTION("""COMPUTED_VALUE"""),1278.0)</f>
        <v>1278</v>
      </c>
      <c r="C279" s="12" t="str">
        <f>IFERROR(__xludf.DUMMYFUNCTION("""COMPUTED_VALUE"""),"ISC1278")</f>
        <v>ISC1278</v>
      </c>
      <c r="D279" s="12" t="str">
        <f>IFERROR(__xludf.DUMMYFUNCTION("""COMPUTED_VALUE"""),"FK")</f>
        <v>FK</v>
      </c>
      <c r="E279" s="15" t="str">
        <f>IFERROR(__xludf.DUMMYFUNCTION("""COMPUTED_VALUE"""),"ENGINEERING")</f>
        <v>ENGINEERING</v>
      </c>
      <c r="F279" s="12" t="str">
        <f>IFERROR(__xludf.DUMMYFUNCTION("""COMPUTED_VALUE"""),"KIE4026")</f>
        <v>KIE4026</v>
      </c>
      <c r="G279" s="16" t="str">
        <f>IFERROR(__xludf.DUMMYFUNCTION("""COMPUTED_VALUE"""),"Data Communication Networks")</f>
        <v>Data Communication Networks</v>
      </c>
      <c r="H279" s="12" t="str">
        <f>IFERROR(__xludf.DUMMYFUNCTION("""COMPUTED_VALUE"""),"NIL")</f>
        <v>NIL</v>
      </c>
      <c r="I279" s="12">
        <f>IFERROR(__xludf.DUMMYFUNCTION("""COMPUTED_VALUE"""),2.0)</f>
        <v>2</v>
      </c>
      <c r="J279" s="18" t="str">
        <f>IFERROR(__xludf.DUMMYFUNCTION("""COMPUTED_VALUE"""),"Semester 2")</f>
        <v>Semester 2</v>
      </c>
      <c r="K279" s="18" t="str">
        <f>IFERROR(__xludf.DUMMYFUNCTION("""COMPUTED_VALUE"""),"Semester 2")</f>
        <v>Semester 2</v>
      </c>
      <c r="L279" s="12" t="str">
        <f>IFERROR(__xludf.DUMMYFUNCTION("""COMPUTED_VALUE"""),"English")</f>
        <v>English</v>
      </c>
      <c r="M279" s="12" t="str">
        <f>IFERROR(__xludf.DUMMYFUNCTION("""COMPUTED_VALUE"""),"Not Applicable")</f>
        <v>Not Applicable</v>
      </c>
      <c r="N279" s="18" t="str">
        <f>IFERROR(__xludf.DUMMYFUNCTION("""COMPUTED_VALUE"""),"NA")</f>
        <v>NA</v>
      </c>
      <c r="O279" s="22" t="str">
        <f>IFERROR(__xludf.DUMMYFUNCTION("""COMPUTED_VALUE"""),"Not Applicable")</f>
        <v>Not Applicable</v>
      </c>
      <c r="P279" s="18" t="str">
        <f>IFERROR(__xludf.DUMMYFUNCTION("""COMPUTED_VALUE"""),"Undergraduate")</f>
        <v>Undergraduate</v>
      </c>
      <c r="Q279" s="19" t="str">
        <f>IFERROR(__xludf.DUMMYFUNCTION("""COMPUTED_VALUE"""),"")</f>
        <v/>
      </c>
      <c r="R279" s="20">
        <f>IFERROR(__xludf.DUMMYFUNCTION("""COMPUTED_VALUE"""),10.0)</f>
        <v>10</v>
      </c>
      <c r="S279" s="21" t="str">
        <f>IFERROR(__xludf.DUMMYFUNCTION("""COMPUTED_VALUE"""),"This course attempts to provide a unified overview of the data communication networks. It encompasses the TCP/IP protocol architecture and the concepts used at every layer, including encoding techniques, error handling, data link control, multiplexing and"&amp;" spread spectrum, switching and routing, and congestion control.")</f>
        <v>This course attempts to provide a unified overview of the data communication networks. It encompasses the TCP/IP protocol architecture and the concepts used at every layer, including encoding techniques, error handling, data link control, multiplexing and spread spectrum, switching and routing, and congestion control.</v>
      </c>
      <c r="T279" s="12"/>
      <c r="U279" s="12"/>
      <c r="V279" s="12"/>
      <c r="W279" s="12"/>
      <c r="X279" s="12"/>
      <c r="Y279" s="12"/>
      <c r="Z279" s="12"/>
      <c r="AA279" s="12"/>
      <c r="AB279" s="12"/>
      <c r="AC279" s="12"/>
    </row>
    <row r="280" ht="22.5" customHeight="1">
      <c r="A280" s="22">
        <f>IFERROR(__xludf.DUMMYFUNCTION("""COMPUTED_VALUE"""),279.0)</f>
        <v>279</v>
      </c>
      <c r="B280" s="12">
        <f>IFERROR(__xludf.DUMMYFUNCTION("""COMPUTED_VALUE"""),1279.0)</f>
        <v>1279</v>
      </c>
      <c r="C280" s="12" t="str">
        <f>IFERROR(__xludf.DUMMYFUNCTION("""COMPUTED_VALUE"""),"ISC1279")</f>
        <v>ISC1279</v>
      </c>
      <c r="D280" s="12" t="str">
        <f>IFERROR(__xludf.DUMMYFUNCTION("""COMPUTED_VALUE"""),"FK")</f>
        <v>FK</v>
      </c>
      <c r="E280" s="15" t="str">
        <f>IFERROR(__xludf.DUMMYFUNCTION("""COMPUTED_VALUE"""),"ENGINEERING")</f>
        <v>ENGINEERING</v>
      </c>
      <c r="F280" s="12" t="str">
        <f>IFERROR(__xludf.DUMMYFUNCTION("""COMPUTED_VALUE"""),"KIE4027")</f>
        <v>KIE4027</v>
      </c>
      <c r="G280" s="16" t="str">
        <f>IFERROR(__xludf.DUMMYFUNCTION("""COMPUTED_VALUE"""),"Power Utilization")</f>
        <v>Power Utilization</v>
      </c>
      <c r="H280" s="12" t="str">
        <f>IFERROR(__xludf.DUMMYFUNCTION("""COMPUTED_VALUE"""),"NIL")</f>
        <v>NIL</v>
      </c>
      <c r="I280" s="12">
        <f>IFERROR(__xludf.DUMMYFUNCTION("""COMPUTED_VALUE"""),2.0)</f>
        <v>2</v>
      </c>
      <c r="J280" s="18" t="str">
        <f>IFERROR(__xludf.DUMMYFUNCTION("""COMPUTED_VALUE"""),"Semester 2")</f>
        <v>Semester 2</v>
      </c>
      <c r="K280" s="18" t="str">
        <f>IFERROR(__xludf.DUMMYFUNCTION("""COMPUTED_VALUE"""),"Semester 2")</f>
        <v>Semester 2</v>
      </c>
      <c r="L280" s="12" t="str">
        <f>IFERROR(__xludf.DUMMYFUNCTION("""COMPUTED_VALUE"""),"English")</f>
        <v>English</v>
      </c>
      <c r="M280" s="12" t="str">
        <f>IFERROR(__xludf.DUMMYFUNCTION("""COMPUTED_VALUE"""),"Not Applicable")</f>
        <v>Not Applicable</v>
      </c>
      <c r="N280" s="18" t="str">
        <f>IFERROR(__xludf.DUMMYFUNCTION("""COMPUTED_VALUE"""),"NA")</f>
        <v>NA</v>
      </c>
      <c r="O280" s="22" t="str">
        <f>IFERROR(__xludf.DUMMYFUNCTION("""COMPUTED_VALUE"""),"Not Applicable")</f>
        <v>Not Applicable</v>
      </c>
      <c r="P280" s="18" t="str">
        <f>IFERROR(__xludf.DUMMYFUNCTION("""COMPUTED_VALUE"""),"Undergraduate")</f>
        <v>Undergraduate</v>
      </c>
      <c r="Q280" s="19" t="str">
        <f>IFERROR(__xludf.DUMMYFUNCTION("""COMPUTED_VALUE"""),"")</f>
        <v/>
      </c>
      <c r="R280" s="20">
        <f>IFERROR(__xludf.DUMMYFUNCTION("""COMPUTED_VALUE"""),10.0)</f>
        <v>10</v>
      </c>
      <c r="S280" s="21" t="str">
        <f>IFERROR(__xludf.DUMMYFUNCTION("""COMPUTED_VALUE"""),"This course provides an in-depth knowledge on electrical wiring and installation systems in observance of national and international regulations and standards. The course also introduces various aspects of electrical power utilization especially in modern"&amp;" electrical applications.")</f>
        <v>This course provides an in-depth knowledge on electrical wiring and installation systems in observance of national and international regulations and standards. The course also introduces various aspects of electrical power utilization especially in modern electrical applications.</v>
      </c>
      <c r="T280" s="12"/>
      <c r="U280" s="12"/>
      <c r="V280" s="12"/>
      <c r="W280" s="12"/>
      <c r="X280" s="12"/>
      <c r="Y280" s="12"/>
      <c r="Z280" s="12"/>
      <c r="AA280" s="12"/>
      <c r="AB280" s="12"/>
      <c r="AC280" s="12"/>
    </row>
    <row r="281" ht="22.5" customHeight="1">
      <c r="A281" s="22">
        <f>IFERROR(__xludf.DUMMYFUNCTION("""COMPUTED_VALUE"""),280.0)</f>
        <v>280</v>
      </c>
      <c r="B281" s="12">
        <f>IFERROR(__xludf.DUMMYFUNCTION("""COMPUTED_VALUE"""),1280.0)</f>
        <v>1280</v>
      </c>
      <c r="C281" s="12" t="str">
        <f>IFERROR(__xludf.DUMMYFUNCTION("""COMPUTED_VALUE"""),"ISC1280")</f>
        <v>ISC1280</v>
      </c>
      <c r="D281" s="12" t="str">
        <f>IFERROR(__xludf.DUMMYFUNCTION("""COMPUTED_VALUE"""),"FP")</f>
        <v>FP</v>
      </c>
      <c r="E281" s="15" t="str">
        <f>IFERROR(__xludf.DUMMYFUNCTION("""COMPUTED_VALUE"""),"EDUCATION")</f>
        <v>EDUCATION</v>
      </c>
      <c r="F281" s="12" t="str">
        <f>IFERROR(__xludf.DUMMYFUNCTION("""COMPUTED_VALUE"""),"PIA1001")</f>
        <v>PIA1001</v>
      </c>
      <c r="G281" s="16" t="str">
        <f>IFERROR(__xludf.DUMMYFUNCTION("""COMPUTED_VALUE"""),"Introduction to Counselling Psychology")</f>
        <v>Introduction to Counselling Psychology</v>
      </c>
      <c r="H281" s="12" t="str">
        <f>IFERROR(__xludf.DUMMYFUNCTION("""COMPUTED_VALUE"""),"NIL")</f>
        <v>NIL</v>
      </c>
      <c r="I281" s="12">
        <f>IFERROR(__xludf.DUMMYFUNCTION("""COMPUTED_VALUE"""),3.0)</f>
        <v>3</v>
      </c>
      <c r="J281" s="18" t="str">
        <f>IFERROR(__xludf.DUMMYFUNCTION("""COMPUTED_VALUE"""),"Semester 1")</f>
        <v>Semester 1</v>
      </c>
      <c r="K281" s="18" t="str">
        <f>IFERROR(__xludf.DUMMYFUNCTION("""COMPUTED_VALUE"""),"Semester 1")</f>
        <v>Semester 1</v>
      </c>
      <c r="L281" s="12" t="str">
        <f>IFERROR(__xludf.DUMMYFUNCTION("""COMPUTED_VALUE"""),"Malay")</f>
        <v>Malay</v>
      </c>
      <c r="M281" s="12" t="str">
        <f>IFERROR(__xludf.DUMMYFUNCTION("""COMPUTED_VALUE"""),"Not Applicable")</f>
        <v>Not Applicable</v>
      </c>
      <c r="N281" s="18" t="str">
        <f>IFERROR(__xludf.DUMMYFUNCTION("""COMPUTED_VALUE"""),"NA")</f>
        <v>NA</v>
      </c>
      <c r="O281" s="22" t="str">
        <f>IFERROR(__xludf.DUMMYFUNCTION("""COMPUTED_VALUE"""),"Not Applicable")</f>
        <v>Not Applicable</v>
      </c>
      <c r="P281" s="18" t="str">
        <f>IFERROR(__xludf.DUMMYFUNCTION("""COMPUTED_VALUE"""),"Undergraduate")</f>
        <v>Undergraduate</v>
      </c>
      <c r="Q281" s="19" t="str">
        <f>IFERROR(__xludf.DUMMYFUNCTION("""COMPUTED_VALUE"""),"")</f>
        <v/>
      </c>
      <c r="R281" s="20">
        <f>IFERROR(__xludf.DUMMYFUNCTION("""COMPUTED_VALUE"""),5.0)</f>
        <v>5</v>
      </c>
      <c r="S281" s="21" t="str">
        <f>IFERROR(__xludf.DUMMYFUNCTION("""COMPUTED_VALUE"""),"Kursus ini bertujuan memberikan overview dan penerangan mengenai psikologi kaunseling sebagai profesyen menolong individu, kelompok, dan keluarga menangani masalah yang timbul dari konflik semasa dalam kehidupan seharian. Tajuk perbincangan meliputi sejar"&amp;"ah perkembangan profesion, peranan dan fungsi kaunselor, teori dan teknik, proses, penggunaan ujian dan alat pentaksiran dalam kaunseling, seting di mana kaunselor bekerja, dan isu serta etika dalam psikologi kaunseling.
*Teaching methods In Malay only (p"&amp;"referred students from Indonesia, Singapore, Brunei)")</f>
        <v>Kursus ini bertujuan memberikan overview dan penerangan mengenai psikologi kaunseling sebagai profesyen menolong individu, kelompok, dan keluarga menangani masalah yang timbul dari konflik semasa dalam kehidupan seharian. Tajuk perbincangan meliputi sejarah perkembangan profesion, peranan dan fungsi kaunselor, teori dan teknik, proses, penggunaan ujian dan alat pentaksiran dalam kaunseling, seting di mana kaunselor bekerja, dan isu serta etika dalam psikologi kaunseling.
*Teaching methods In Malay only (preferred students from Indonesia, Singapore, Brunei)</v>
      </c>
      <c r="T281" s="12"/>
      <c r="U281" s="12"/>
      <c r="V281" s="12"/>
      <c r="W281" s="12"/>
      <c r="X281" s="12"/>
      <c r="Y281" s="12"/>
      <c r="Z281" s="12"/>
      <c r="AA281" s="12"/>
      <c r="AB281" s="12"/>
      <c r="AC281" s="12"/>
    </row>
    <row r="282" ht="22.5" customHeight="1">
      <c r="A282" s="22">
        <f>IFERROR(__xludf.DUMMYFUNCTION("""COMPUTED_VALUE"""),281.0)</f>
        <v>281</v>
      </c>
      <c r="B282" s="12">
        <f>IFERROR(__xludf.DUMMYFUNCTION("""COMPUTED_VALUE"""),1281.0)</f>
        <v>1281</v>
      </c>
      <c r="C282" s="12" t="str">
        <f>IFERROR(__xludf.DUMMYFUNCTION("""COMPUTED_VALUE"""),"ISC1281")</f>
        <v>ISC1281</v>
      </c>
      <c r="D282" s="12" t="str">
        <f>IFERROR(__xludf.DUMMYFUNCTION("""COMPUTED_VALUE"""),"FP")</f>
        <v>FP</v>
      </c>
      <c r="E282" s="15" t="str">
        <f>IFERROR(__xludf.DUMMYFUNCTION("""COMPUTED_VALUE"""),"EDUCATION")</f>
        <v>EDUCATION</v>
      </c>
      <c r="F282" s="12" t="str">
        <f>IFERROR(__xludf.DUMMYFUNCTION("""COMPUTED_VALUE"""),"PIA1003")</f>
        <v>PIA1003</v>
      </c>
      <c r="G282" s="16" t="str">
        <f>IFERROR(__xludf.DUMMYFUNCTION("""COMPUTED_VALUE"""),"Introduction to Psychology")</f>
        <v>Introduction to Psychology</v>
      </c>
      <c r="H282" s="12" t="str">
        <f>IFERROR(__xludf.DUMMYFUNCTION("""COMPUTED_VALUE"""),"NIL")</f>
        <v>NIL</v>
      </c>
      <c r="I282" s="12">
        <f>IFERROR(__xludf.DUMMYFUNCTION("""COMPUTED_VALUE"""),3.0)</f>
        <v>3</v>
      </c>
      <c r="J282" s="18" t="str">
        <f>IFERROR(__xludf.DUMMYFUNCTION("""COMPUTED_VALUE"""),"Semester 1")</f>
        <v>Semester 1</v>
      </c>
      <c r="K282" s="18" t="str">
        <f>IFERROR(__xludf.DUMMYFUNCTION("""COMPUTED_VALUE"""),"Semester 1")</f>
        <v>Semester 1</v>
      </c>
      <c r="L282" s="12" t="str">
        <f>IFERROR(__xludf.DUMMYFUNCTION("""COMPUTED_VALUE"""),"Malay")</f>
        <v>Malay</v>
      </c>
      <c r="M282" s="12" t="str">
        <f>IFERROR(__xludf.DUMMYFUNCTION("""COMPUTED_VALUE"""),"Not Applicable")</f>
        <v>Not Applicable</v>
      </c>
      <c r="N282" s="18" t="str">
        <f>IFERROR(__xludf.DUMMYFUNCTION("""COMPUTED_VALUE"""),"NA")</f>
        <v>NA</v>
      </c>
      <c r="O282" s="22" t="str">
        <f>IFERROR(__xludf.DUMMYFUNCTION("""COMPUTED_VALUE"""),"Not Applicable")</f>
        <v>Not Applicable</v>
      </c>
      <c r="P282" s="18" t="str">
        <f>IFERROR(__xludf.DUMMYFUNCTION("""COMPUTED_VALUE"""),"Undergraduate")</f>
        <v>Undergraduate</v>
      </c>
      <c r="Q282" s="19" t="str">
        <f>IFERROR(__xludf.DUMMYFUNCTION("""COMPUTED_VALUE"""),"")</f>
        <v/>
      </c>
      <c r="R282" s="20">
        <f>IFERROR(__xludf.DUMMYFUNCTION("""COMPUTED_VALUE"""),5.0)</f>
        <v>5</v>
      </c>
      <c r="S282" s="21" t="str">
        <f>IFERROR(__xludf.DUMMYFUNCTION("""COMPUTED_VALUE"""),"Kursus ini memperkenal psikologi sebagai satu sains tingkahlaku untuk membantu pelajar mengembangkan potensi sebagai seorang warganegara yang dapat memberikan perkhidmatan kepada masyarakat apabila tamat pengajian. Prinsip-prinsip asas psikologi dan teori"&amp;" yang berkaitan akan dibincangkan. Akhirnya pelajar akan memahami bahawa tingkahlaku manusia boleh diramal berdasarkan penemuan psikologi.
*Teaching methods In Malay only (preferred students from Indonesia, Singapore, Brunei)
")</f>
        <v>Kursus ini memperkenal psikologi sebagai satu sains tingkahlaku untuk membantu pelajar mengembangkan potensi sebagai seorang warganegara yang dapat memberikan perkhidmatan kepada masyarakat apabila tamat pengajian. Prinsip-prinsip asas psikologi dan teori yang berkaitan akan dibincangkan. Akhirnya pelajar akan memahami bahawa tingkahlaku manusia boleh diramal berdasarkan penemuan psikologi.
*Teaching methods In Malay only (preferred students from Indonesia, Singapore, Brunei)
</v>
      </c>
      <c r="T282" s="12"/>
      <c r="U282" s="12"/>
      <c r="V282" s="12"/>
      <c r="W282" s="12"/>
      <c r="X282" s="12"/>
      <c r="Y282" s="12"/>
      <c r="Z282" s="12"/>
      <c r="AA282" s="12"/>
      <c r="AB282" s="12"/>
      <c r="AC282" s="12"/>
    </row>
    <row r="283" ht="22.5" customHeight="1">
      <c r="A283" s="22">
        <f>IFERROR(__xludf.DUMMYFUNCTION("""COMPUTED_VALUE"""),282.0)</f>
        <v>282</v>
      </c>
      <c r="B283" s="12">
        <f>IFERROR(__xludf.DUMMYFUNCTION("""COMPUTED_VALUE"""),1282.0)</f>
        <v>1282</v>
      </c>
      <c r="C283" s="12" t="str">
        <f>IFERROR(__xludf.DUMMYFUNCTION("""COMPUTED_VALUE"""),"ISC1282")</f>
        <v>ISC1282</v>
      </c>
      <c r="D283" s="12" t="str">
        <f>IFERROR(__xludf.DUMMYFUNCTION("""COMPUTED_VALUE"""),"FP")</f>
        <v>FP</v>
      </c>
      <c r="E283" s="15" t="str">
        <f>IFERROR(__xludf.DUMMYFUNCTION("""COMPUTED_VALUE"""),"EDUCATION")</f>
        <v>EDUCATION</v>
      </c>
      <c r="F283" s="12" t="str">
        <f>IFERROR(__xludf.DUMMYFUNCTION("""COMPUTED_VALUE"""),"PIB1005")</f>
        <v>PIB1005</v>
      </c>
      <c r="G283" s="16" t="str">
        <f>IFERROR(__xludf.DUMMYFUNCTION("""COMPUTED_VALUE"""),"Listening and Speaking in the ESL Classroom")</f>
        <v>Listening and Speaking in the ESL Classroom</v>
      </c>
      <c r="H283" s="12" t="str">
        <f>IFERROR(__xludf.DUMMYFUNCTION("""COMPUTED_VALUE"""),"NIL")</f>
        <v>NIL</v>
      </c>
      <c r="I283" s="12">
        <f>IFERROR(__xludf.DUMMYFUNCTION("""COMPUTED_VALUE"""),3.0)</f>
        <v>3</v>
      </c>
      <c r="J283" s="18" t="str">
        <f>IFERROR(__xludf.DUMMYFUNCTION("""COMPUTED_VALUE"""),"Semester 1")</f>
        <v>Semester 1</v>
      </c>
      <c r="K283" s="18" t="str">
        <f>IFERROR(__xludf.DUMMYFUNCTION("""COMPUTED_VALUE"""),"Semester 1")</f>
        <v>Semester 1</v>
      </c>
      <c r="L283" s="12" t="str">
        <f>IFERROR(__xludf.DUMMYFUNCTION("""COMPUTED_VALUE"""),"English")</f>
        <v>English</v>
      </c>
      <c r="M283" s="12" t="str">
        <f>IFERROR(__xludf.DUMMYFUNCTION("""COMPUTED_VALUE"""),"Not Applicable")</f>
        <v>Not Applicable</v>
      </c>
      <c r="N283" s="18" t="str">
        <f>IFERROR(__xludf.DUMMYFUNCTION("""COMPUTED_VALUE"""),"NA")</f>
        <v>NA</v>
      </c>
      <c r="O283" s="22" t="str">
        <f>IFERROR(__xludf.DUMMYFUNCTION("""COMPUTED_VALUE"""),"Not Applicable")</f>
        <v>Not Applicable</v>
      </c>
      <c r="P283" s="18" t="str">
        <f>IFERROR(__xludf.DUMMYFUNCTION("""COMPUTED_VALUE"""),"Undergraduate")</f>
        <v>Undergraduate</v>
      </c>
      <c r="Q283" s="19" t="str">
        <f>IFERROR(__xludf.DUMMYFUNCTION("""COMPUTED_VALUE"""),"")</f>
        <v/>
      </c>
      <c r="R283" s="20">
        <f>IFERROR(__xludf.DUMMYFUNCTION("""COMPUTED_VALUE"""),5.0)</f>
        <v>5</v>
      </c>
      <c r="S283" s="21" t="str">
        <f>IFERROR(__xludf.DUMMYFUNCTION("""COMPUTED_VALUE"""),"The course will comprise lectures which will focus on the teaching of listening and speaking as separate and integrated skill. Both will be linked to reading and writing in teaching the Malaysian English Syllabus.  The course will begin with an overview o"&amp;"f basic concepts, principles and approaches to teaching listening and speaking. Opportunities will be provided for students to explore the implications of the above instruction. Workshop sessions throughout the course will offer hands-on experience in pla"&amp;"nning and implementing lessons.")</f>
        <v>The course will comprise lectures which will focus on the teaching of listening and speaking as separate and integrated skill. Both will be linked to reading and writing in teaching the Malaysian English Syllabus.  The course will begin with an overview of basic concepts, principles and approaches to teaching listening and speaking. Opportunities will be provided for students to explore the implications of the above instruction. Workshop sessions throughout the course will offer hands-on experience in planning and implementing lessons.</v>
      </c>
      <c r="T283" s="12"/>
      <c r="U283" s="12"/>
      <c r="V283" s="12"/>
      <c r="W283" s="12"/>
      <c r="X283" s="12"/>
      <c r="Y283" s="12"/>
      <c r="Z283" s="12"/>
      <c r="AA283" s="12"/>
      <c r="AB283" s="12"/>
      <c r="AC283" s="12"/>
    </row>
    <row r="284" ht="22.5" customHeight="1">
      <c r="A284" s="22">
        <f>IFERROR(__xludf.DUMMYFUNCTION("""COMPUTED_VALUE"""),283.0)</f>
        <v>283</v>
      </c>
      <c r="B284" s="12">
        <f>IFERROR(__xludf.DUMMYFUNCTION("""COMPUTED_VALUE"""),1283.0)</f>
        <v>1283</v>
      </c>
      <c r="C284" s="12" t="str">
        <f>IFERROR(__xludf.DUMMYFUNCTION("""COMPUTED_VALUE"""),"ISC1283")</f>
        <v>ISC1283</v>
      </c>
      <c r="D284" s="12" t="str">
        <f>IFERROR(__xludf.DUMMYFUNCTION("""COMPUTED_VALUE"""),"FP")</f>
        <v>FP</v>
      </c>
      <c r="E284" s="15" t="str">
        <f>IFERROR(__xludf.DUMMYFUNCTION("""COMPUTED_VALUE"""),"EDUCATION")</f>
        <v>EDUCATION</v>
      </c>
      <c r="F284" s="12" t="str">
        <f>IFERROR(__xludf.DUMMYFUNCTION("""COMPUTED_VALUE"""),"PIB1008")</f>
        <v>PIB1008</v>
      </c>
      <c r="G284" s="16" t="str">
        <f>IFERROR(__xludf.DUMMYFUNCTION("""COMPUTED_VALUE"""),"Introduction to Literature Methodology")</f>
        <v>Introduction to Literature Methodology</v>
      </c>
      <c r="H284" s="12" t="str">
        <f>IFERROR(__xludf.DUMMYFUNCTION("""COMPUTED_VALUE"""),"NIL")</f>
        <v>NIL</v>
      </c>
      <c r="I284" s="12">
        <f>IFERROR(__xludf.DUMMYFUNCTION("""COMPUTED_VALUE"""),3.0)</f>
        <v>3</v>
      </c>
      <c r="J284" s="12" t="str">
        <f>IFERROR(__xludf.DUMMYFUNCTION("""COMPUTED_VALUE"""),"Semester 1")</f>
        <v>Semester 1</v>
      </c>
      <c r="K284" s="18" t="str">
        <f>IFERROR(__xludf.DUMMYFUNCTION("""COMPUTED_VALUE"""),"Semester 1")</f>
        <v>Semester 1</v>
      </c>
      <c r="L284" s="12" t="str">
        <f>IFERROR(__xludf.DUMMYFUNCTION("""COMPUTED_VALUE"""),"English")</f>
        <v>English</v>
      </c>
      <c r="M284" s="12" t="str">
        <f>IFERROR(__xludf.DUMMYFUNCTION("""COMPUTED_VALUE"""),"Not Applicable")</f>
        <v>Not Applicable</v>
      </c>
      <c r="N284" s="18" t="str">
        <f>IFERROR(__xludf.DUMMYFUNCTION("""COMPUTED_VALUE"""),"NA")</f>
        <v>NA</v>
      </c>
      <c r="O284" s="22" t="str">
        <f>IFERROR(__xludf.DUMMYFUNCTION("""COMPUTED_VALUE"""),"Not Applicable")</f>
        <v>Not Applicable</v>
      </c>
      <c r="P284" s="18" t="str">
        <f>IFERROR(__xludf.DUMMYFUNCTION("""COMPUTED_VALUE"""),"Undergraduate")</f>
        <v>Undergraduate</v>
      </c>
      <c r="Q284" s="19" t="str">
        <f>IFERROR(__xludf.DUMMYFUNCTION("""COMPUTED_VALUE"""),"")</f>
        <v/>
      </c>
      <c r="R284" s="20">
        <f>IFERROR(__xludf.DUMMYFUNCTION("""COMPUTED_VALUE"""),5.0)</f>
        <v>5</v>
      </c>
      <c r="S284" s="21" t="str">
        <f>IFERROR(__xludf.DUMMYFUNCTION("""COMPUTED_VALUE"""),"This introductory course will enable students to develop insights into the role of literature in the curriculum. Students will be introduced to theories, approaches and issues that are relevant to the teaching and learning of literature in English to spea"&amp;"kers of other languages. Notions of language competence and the processes of literary reading will be discussed. Students will be encouraged to develop an understanding of appropriate learner-centred methodology for the teaching of the genres of literatur"&amp;"e. This will be facilitated through the reader-response approaches to texts. The context of literature teaching and learning and the role of the teacher will also be explored. The teaching approach will be largely experiential so that
principles for the t"&amp;"eaching and learning of literature may be inductively drawn.
")</f>
        <v>This introductory course will enable students to develop insights into the role of literature in the curriculum. Students will be introduced to theories, approaches and issues that are relevant to the teaching and learning of literature in English to speakers of other languages. Notions of language competence and the processes of literary reading will be discussed. Students will be encouraged to develop an understanding of appropriate learner-centred methodology for the teaching of the genres of literature. This will be facilitated through the reader-response approaches to texts. The context of literature teaching and learning and the role of the teacher will also be explored. The teaching approach will be largely experiential so that
principles for the teaching and learning of literature may be inductively drawn.
</v>
      </c>
      <c r="T284" s="12"/>
      <c r="U284" s="12"/>
      <c r="V284" s="12"/>
      <c r="W284" s="12"/>
      <c r="X284" s="12"/>
      <c r="Y284" s="12"/>
      <c r="Z284" s="12"/>
      <c r="AA284" s="12"/>
      <c r="AB284" s="12"/>
      <c r="AC284" s="12"/>
    </row>
    <row r="285" ht="22.5" customHeight="1">
      <c r="A285" s="22">
        <f>IFERROR(__xludf.DUMMYFUNCTION("""COMPUTED_VALUE"""),284.0)</f>
        <v>284</v>
      </c>
      <c r="B285" s="12">
        <f>IFERROR(__xludf.DUMMYFUNCTION("""COMPUTED_VALUE"""),1284.0)</f>
        <v>1284</v>
      </c>
      <c r="C285" s="12" t="str">
        <f>IFERROR(__xludf.DUMMYFUNCTION("""COMPUTED_VALUE"""),"ISC1284")</f>
        <v>ISC1284</v>
      </c>
      <c r="D285" s="12" t="str">
        <f>IFERROR(__xludf.DUMMYFUNCTION("""COMPUTED_VALUE"""),"FP")</f>
        <v>FP</v>
      </c>
      <c r="E285" s="15" t="str">
        <f>IFERROR(__xludf.DUMMYFUNCTION("""COMPUTED_VALUE"""),"EDUCATION")</f>
        <v>EDUCATION</v>
      </c>
      <c r="F285" s="12" t="str">
        <f>IFERROR(__xludf.DUMMYFUNCTION("""COMPUTED_VALUE"""),"PIC1001")</f>
        <v>PIC1001</v>
      </c>
      <c r="G285" s="16" t="str">
        <f>IFERROR(__xludf.DUMMYFUNCTION("""COMPUTED_VALUE"""),"Introduction to Special Education")</f>
        <v>Introduction to Special Education</v>
      </c>
      <c r="H285" s="12" t="str">
        <f>IFERROR(__xludf.DUMMYFUNCTION("""COMPUTED_VALUE"""),"NIL")</f>
        <v>NIL</v>
      </c>
      <c r="I285" s="12">
        <f>IFERROR(__xludf.DUMMYFUNCTION("""COMPUTED_VALUE"""),3.0)</f>
        <v>3</v>
      </c>
      <c r="J285" s="12" t="str">
        <f>IFERROR(__xludf.DUMMYFUNCTION("""COMPUTED_VALUE"""),"Semester 1")</f>
        <v>Semester 1</v>
      </c>
      <c r="K285" s="18" t="str">
        <f>IFERROR(__xludf.DUMMYFUNCTION("""COMPUTED_VALUE"""),"Semester 1")</f>
        <v>Semester 1</v>
      </c>
      <c r="L285" s="12" t="str">
        <f>IFERROR(__xludf.DUMMYFUNCTION("""COMPUTED_VALUE"""),"English")</f>
        <v>English</v>
      </c>
      <c r="M285" s="12" t="str">
        <f>IFERROR(__xludf.DUMMYFUNCTION("""COMPUTED_VALUE"""),"Not Applicable")</f>
        <v>Not Applicable</v>
      </c>
      <c r="N285" s="18" t="str">
        <f>IFERROR(__xludf.DUMMYFUNCTION("""COMPUTED_VALUE"""),"NA")</f>
        <v>NA</v>
      </c>
      <c r="O285" s="22" t="str">
        <f>IFERROR(__xludf.DUMMYFUNCTION("""COMPUTED_VALUE"""),"Not Applicable")</f>
        <v>Not Applicable</v>
      </c>
      <c r="P285" s="12" t="str">
        <f>IFERROR(__xludf.DUMMYFUNCTION("""COMPUTED_VALUE"""),"Undergraduate")</f>
        <v>Undergraduate</v>
      </c>
      <c r="Q285" s="19" t="str">
        <f>IFERROR(__xludf.DUMMYFUNCTION("""COMPUTED_VALUE"""),"")</f>
        <v/>
      </c>
      <c r="R285" s="20">
        <f>IFERROR(__xludf.DUMMYFUNCTION("""COMPUTED_VALUE"""),5.0)</f>
        <v>5</v>
      </c>
      <c r="S285" s="21" t="str">
        <f>IFERROR(__xludf.DUMMYFUNCTION("""COMPUTED_VALUE"""),"The course aims to introduce students to the various categories of children who require special education and the various services and programmes available to them.  Students will also be guided to identify issues and challenges that are faced by parents,"&amp;" schools and society in the development and education of children with special needs.
")</f>
        <v>The course aims to introduce students to the various categories of children who require special education and the various services and programmes available to them.  Students will also be guided to identify issues and challenges that are faced by parents, schools and society in the development and education of children with special needs.
</v>
      </c>
      <c r="T285" s="12"/>
      <c r="U285" s="12"/>
      <c r="V285" s="12"/>
      <c r="W285" s="12"/>
      <c r="X285" s="12"/>
      <c r="Y285" s="12"/>
      <c r="Z285" s="12"/>
      <c r="AA285" s="12"/>
      <c r="AB285" s="12"/>
      <c r="AC285" s="12"/>
    </row>
    <row r="286" ht="22.5" customHeight="1">
      <c r="A286" s="22">
        <f>IFERROR(__xludf.DUMMYFUNCTION("""COMPUTED_VALUE"""),285.0)</f>
        <v>285</v>
      </c>
      <c r="B286" s="12">
        <f>IFERROR(__xludf.DUMMYFUNCTION("""COMPUTED_VALUE"""),1285.0)</f>
        <v>1285</v>
      </c>
      <c r="C286" s="12" t="str">
        <f>IFERROR(__xludf.DUMMYFUNCTION("""COMPUTED_VALUE"""),"ISC1285")</f>
        <v>ISC1285</v>
      </c>
      <c r="D286" s="12" t="str">
        <f>IFERROR(__xludf.DUMMYFUNCTION("""COMPUTED_VALUE"""),"FP")</f>
        <v>FP</v>
      </c>
      <c r="E286" s="15" t="str">
        <f>IFERROR(__xludf.DUMMYFUNCTION("""COMPUTED_VALUE"""),"EDUCATION")</f>
        <v>EDUCATION</v>
      </c>
      <c r="F286" s="12" t="str">
        <f>IFERROR(__xludf.DUMMYFUNCTION("""COMPUTED_VALUE"""),"PIA1006")</f>
        <v>PIA1006</v>
      </c>
      <c r="G286" s="16" t="str">
        <f>IFERROR(__xludf.DUMMYFUNCTION("""COMPUTED_VALUE"""),"Mental Health and Adjustment")</f>
        <v>Mental Health and Adjustment</v>
      </c>
      <c r="H286" s="12" t="str">
        <f>IFERROR(__xludf.DUMMYFUNCTION("""COMPUTED_VALUE"""),"NIL")</f>
        <v>NIL</v>
      </c>
      <c r="I286" s="12">
        <f>IFERROR(__xludf.DUMMYFUNCTION("""COMPUTED_VALUE"""),3.0)</f>
        <v>3</v>
      </c>
      <c r="J286" s="12" t="str">
        <f>IFERROR(__xludf.DUMMYFUNCTION("""COMPUTED_VALUE"""),"Semester 2")</f>
        <v>Semester 2</v>
      </c>
      <c r="K286" s="18" t="str">
        <f>IFERROR(__xludf.DUMMYFUNCTION("""COMPUTED_VALUE"""),"Semester 2")</f>
        <v>Semester 2</v>
      </c>
      <c r="L286" s="12" t="str">
        <f>IFERROR(__xludf.DUMMYFUNCTION("""COMPUTED_VALUE"""),"Malay")</f>
        <v>Malay</v>
      </c>
      <c r="M286" s="12" t="str">
        <f>IFERROR(__xludf.DUMMYFUNCTION("""COMPUTED_VALUE"""),"Not Applicable")</f>
        <v>Not Applicable</v>
      </c>
      <c r="N286" s="18" t="str">
        <f>IFERROR(__xludf.DUMMYFUNCTION("""COMPUTED_VALUE"""),"NA")</f>
        <v>NA</v>
      </c>
      <c r="O286" s="22" t="str">
        <f>IFERROR(__xludf.DUMMYFUNCTION("""COMPUTED_VALUE"""),"Not Applicable")</f>
        <v>Not Applicable</v>
      </c>
      <c r="P286" s="12" t="str">
        <f>IFERROR(__xludf.DUMMYFUNCTION("""COMPUTED_VALUE"""),"Undergraduate")</f>
        <v>Undergraduate</v>
      </c>
      <c r="Q286" s="19" t="str">
        <f>IFERROR(__xludf.DUMMYFUNCTION("""COMPUTED_VALUE"""),"")</f>
        <v/>
      </c>
      <c r="R286" s="20">
        <f>IFERROR(__xludf.DUMMYFUNCTION("""COMPUTED_VALUE"""),5.0)</f>
        <v>5</v>
      </c>
      <c r="S286" s="21" t="str">
        <f>IFERROR(__xludf.DUMMYFUNCTION("""COMPUTED_VALUE"""),"This course will expose students to the adjustment mechanims used by humans in response to physical, psychological and social demands of the self, others and environment. Focus will be given to studying how humans face conflict and disappointment, mechani"&amp;"ms of self resilience to maintain equilibrium, and ongoing processes that allow the individual to adapt behaviour for a balanced relationship between self and environment. Topics to be discussed include physical and mental health, adjustment as process an"&amp;"d its achievement, care for mental health, conflict and dissappointment, self resilience mechanims, theories od maladjustment, neurotic and psychotic behaviour, personality disorders, as well as the role of counselling and psychotherapy in facilitating an"&amp;"d raising the level of mental health.
*Teaching methods In Malay only (preferred students from Indonesia, Singapore, Brunei)")</f>
        <v>This course will expose students to the adjustment mechanims used by humans in response to physical, psychological and social demands of the self, others and environment. Focus will be given to studying how humans face conflict and disappointment, mechanims of self resilience to maintain equilibrium, and ongoing processes that allow the individual to adapt behaviour for a balanced relationship between self and environment. Topics to be discussed include physical and mental health, adjustment as process and its achievement, care for mental health, conflict and dissappointment, self resilience mechanims, theories od maladjustment, neurotic and psychotic behaviour, personality disorders, as well as the role of counselling and psychotherapy in facilitating and raising the level of mental health.
*Teaching methods In Malay only (preferred students from Indonesia, Singapore, Brunei)</v>
      </c>
      <c r="T286" s="12"/>
      <c r="U286" s="12"/>
      <c r="V286" s="12"/>
      <c r="W286" s="12"/>
      <c r="X286" s="12"/>
      <c r="Y286" s="12"/>
      <c r="Z286" s="12"/>
      <c r="AA286" s="12"/>
      <c r="AB286" s="12"/>
      <c r="AC286" s="12"/>
    </row>
    <row r="287" ht="22.5" customHeight="1">
      <c r="A287" s="22">
        <f>IFERROR(__xludf.DUMMYFUNCTION("""COMPUTED_VALUE"""),286.0)</f>
        <v>286</v>
      </c>
      <c r="B287" s="12">
        <f>IFERROR(__xludf.DUMMYFUNCTION("""COMPUTED_VALUE"""),1286.0)</f>
        <v>1286</v>
      </c>
      <c r="C287" s="12" t="str">
        <f>IFERROR(__xludf.DUMMYFUNCTION("""COMPUTED_VALUE"""),"ISC1286")</f>
        <v>ISC1286</v>
      </c>
      <c r="D287" s="12" t="str">
        <f>IFERROR(__xludf.DUMMYFUNCTION("""COMPUTED_VALUE"""),"FP")</f>
        <v>FP</v>
      </c>
      <c r="E287" s="15" t="str">
        <f>IFERROR(__xludf.DUMMYFUNCTION("""COMPUTED_VALUE"""),"EDUCATION")</f>
        <v>EDUCATION</v>
      </c>
      <c r="F287" s="12" t="str">
        <f>IFERROR(__xludf.DUMMYFUNCTION("""COMPUTED_VALUE"""),"PIA1007")</f>
        <v>PIA1007</v>
      </c>
      <c r="G287" s="16" t="str">
        <f>IFERROR(__xludf.DUMMYFUNCTION("""COMPUTED_VALUE"""),"Developmental Psychology")</f>
        <v>Developmental Psychology</v>
      </c>
      <c r="H287" s="12" t="str">
        <f>IFERROR(__xludf.DUMMYFUNCTION("""COMPUTED_VALUE"""),"NIL")</f>
        <v>NIL</v>
      </c>
      <c r="I287" s="12">
        <f>IFERROR(__xludf.DUMMYFUNCTION("""COMPUTED_VALUE"""),3.0)</f>
        <v>3</v>
      </c>
      <c r="J287" s="12" t="str">
        <f>IFERROR(__xludf.DUMMYFUNCTION("""COMPUTED_VALUE"""),"Semester 2")</f>
        <v>Semester 2</v>
      </c>
      <c r="K287" s="18" t="str">
        <f>IFERROR(__xludf.DUMMYFUNCTION("""COMPUTED_VALUE"""),"Semester 2")</f>
        <v>Semester 2</v>
      </c>
      <c r="L287" s="12" t="str">
        <f>IFERROR(__xludf.DUMMYFUNCTION("""COMPUTED_VALUE"""),"Malay")</f>
        <v>Malay</v>
      </c>
      <c r="M287" s="12" t="str">
        <f>IFERROR(__xludf.DUMMYFUNCTION("""COMPUTED_VALUE"""),"Not Applicable")</f>
        <v>Not Applicable</v>
      </c>
      <c r="N287" s="18" t="str">
        <f>IFERROR(__xludf.DUMMYFUNCTION("""COMPUTED_VALUE"""),"NA")</f>
        <v>NA</v>
      </c>
      <c r="O287" s="22" t="str">
        <f>IFERROR(__xludf.DUMMYFUNCTION("""COMPUTED_VALUE"""),"Not Applicable")</f>
        <v>Not Applicable</v>
      </c>
      <c r="P287" s="12" t="str">
        <f>IFERROR(__xludf.DUMMYFUNCTION("""COMPUTED_VALUE"""),"Undergraduate")</f>
        <v>Undergraduate</v>
      </c>
      <c r="Q287" s="33" t="str">
        <f>IFERROR(__xludf.DUMMYFUNCTION("""COMPUTED_VALUE"""),"")</f>
        <v/>
      </c>
      <c r="R287" s="20">
        <f>IFERROR(__xludf.DUMMYFUNCTION("""COMPUTED_VALUE"""),5.0)</f>
        <v>5</v>
      </c>
      <c r="S287" s="21" t="str">
        <f>IFERROR(__xludf.DUMMYFUNCTION("""COMPUTED_VALUE"""),"This course is aimed at identifying several important issues related to developmental psychology in life from conception to adolescence. Consideration is given to factors that facilitate or impede normal development from the physical, emotional, social, i"&amp;"ntellectual and moral aspects. Attention will also be given to development of self-concept, with the aim of helping the student to enhance their self-awareness and their relationship with others. Theories related to cognitive, psychosocial and moral devel"&amp;"opment will also be discussed.
*Teaching methods In Malay only (preferred students from Indonesia, Singapore, Brunei)
")</f>
        <v>This course is aimed at identifying several important issues related to developmental psychology in life from conception to adolescence. Consideration is given to factors that facilitate or impede normal development from the physical, emotional, social, intellectual and moral aspects. Attention will also be given to development of self-concept, with the aim of helping the student to enhance their self-awareness and their relationship with others. Theories related to cognitive, psychosocial and moral development will also be discussed.
*Teaching methods In Malay only (preferred students from Indonesia, Singapore, Brunei)
</v>
      </c>
      <c r="T287" s="12"/>
      <c r="U287" s="12"/>
      <c r="V287" s="12"/>
      <c r="W287" s="12"/>
      <c r="X287" s="12"/>
      <c r="Y287" s="12"/>
      <c r="Z287" s="12"/>
      <c r="AA287" s="12"/>
      <c r="AB287" s="12"/>
      <c r="AC287" s="12"/>
    </row>
    <row r="288" ht="22.5" customHeight="1">
      <c r="A288" s="22">
        <f>IFERROR(__xludf.DUMMYFUNCTION("""COMPUTED_VALUE"""),287.0)</f>
        <v>287</v>
      </c>
      <c r="B288" s="12">
        <f>IFERROR(__xludf.DUMMYFUNCTION("""COMPUTED_VALUE"""),1287.0)</f>
        <v>1287</v>
      </c>
      <c r="C288" s="12" t="str">
        <f>IFERROR(__xludf.DUMMYFUNCTION("""COMPUTED_VALUE"""),"ISC1287")</f>
        <v>ISC1287</v>
      </c>
      <c r="D288" s="12" t="str">
        <f>IFERROR(__xludf.DUMMYFUNCTION("""COMPUTED_VALUE"""),"FP")</f>
        <v>FP</v>
      </c>
      <c r="E288" s="15" t="str">
        <f>IFERROR(__xludf.DUMMYFUNCTION("""COMPUTED_VALUE"""),"EDUCATION")</f>
        <v>EDUCATION</v>
      </c>
      <c r="F288" s="12" t="str">
        <f>IFERROR(__xludf.DUMMYFUNCTION("""COMPUTED_VALUE"""),"PIX2003")</f>
        <v>PIX2003</v>
      </c>
      <c r="G288" s="16" t="str">
        <f>IFERROR(__xludf.DUMMYFUNCTION("""COMPUTED_VALUE"""),"Thinking And Communication Skills")</f>
        <v>Thinking And Communication Skills</v>
      </c>
      <c r="H288" s="12" t="str">
        <f>IFERROR(__xludf.DUMMYFUNCTION("""COMPUTED_VALUE"""),"NIL")</f>
        <v>NIL</v>
      </c>
      <c r="I288" s="12">
        <f>IFERROR(__xludf.DUMMYFUNCTION("""COMPUTED_VALUE"""),3.0)</f>
        <v>3</v>
      </c>
      <c r="J288" s="12" t="str">
        <f>IFERROR(__xludf.DUMMYFUNCTION("""COMPUTED_VALUE"""),"Semester 2")</f>
        <v>Semester 2</v>
      </c>
      <c r="K288" s="18" t="str">
        <f>IFERROR(__xludf.DUMMYFUNCTION("""COMPUTED_VALUE"""),"Semester 2")</f>
        <v>Semester 2</v>
      </c>
      <c r="L288" s="12" t="str">
        <f>IFERROR(__xludf.DUMMYFUNCTION("""COMPUTED_VALUE"""),"English")</f>
        <v>English</v>
      </c>
      <c r="M288" s="12" t="str">
        <f>IFERROR(__xludf.DUMMYFUNCTION("""COMPUTED_VALUE"""),"Not Applicable")</f>
        <v>Not Applicable</v>
      </c>
      <c r="N288" s="18" t="str">
        <f>IFERROR(__xludf.DUMMYFUNCTION("""COMPUTED_VALUE"""),"NA")</f>
        <v>NA</v>
      </c>
      <c r="O288" s="22" t="str">
        <f>IFERROR(__xludf.DUMMYFUNCTION("""COMPUTED_VALUE"""),"Not Applicable")</f>
        <v>Not Applicable</v>
      </c>
      <c r="P288" s="12" t="str">
        <f>IFERROR(__xludf.DUMMYFUNCTION("""COMPUTED_VALUE"""),"Undergraduate")</f>
        <v>Undergraduate</v>
      </c>
      <c r="Q288" s="19" t="str">
        <f>IFERROR(__xludf.DUMMYFUNCTION("""COMPUTED_VALUE"""),"")</f>
        <v/>
      </c>
      <c r="R288" s="20">
        <f>IFERROR(__xludf.DUMMYFUNCTION("""COMPUTED_VALUE"""),5.0)</f>
        <v>5</v>
      </c>
      <c r="S288" s="21" t="str">
        <f>IFERROR(__xludf.DUMMYFUNCTION("""COMPUTED_VALUE"""),"This course is based on the conviction that thinking is an ability that can be developed and improved through guidance and practice. It is designed to help develop fundamental thinking abilities such as clarifying, analysing and evaluating arguments; and "&amp;"developing attitudes of open-mindedness and curiosity. These are needed for success in courses, in solving problems and making informed decisions in life. The course integrates the  development of both critical (evaluation) and creative (synthesis) thinki"&amp;"ng abilities within communication situations such as emphasizing empathy between speaker and the audience, interpersonal communication, and the use of language and nonverbal  messages.")</f>
        <v>This course is based on the conviction that thinking is an ability that can be developed and improved through guidance and practice. It is designed to help develop fundamental thinking abilities such as clarifying, analysing and evaluating arguments; and developing attitudes of open-mindedness and curiosity. These are needed for success in courses, in solving problems and making informed decisions in life. The course integrates the  development of both critical (evaluation) and creative (synthesis) thinking abilities within communication situations such as emphasizing empathy between speaker and the audience, interpersonal communication, and the use of language and nonverbal  messages.</v>
      </c>
      <c r="T288" s="12"/>
      <c r="U288" s="12"/>
      <c r="V288" s="12"/>
      <c r="W288" s="12"/>
      <c r="X288" s="12"/>
      <c r="Y288" s="12"/>
      <c r="Z288" s="12"/>
      <c r="AA288" s="12"/>
      <c r="AB288" s="12"/>
      <c r="AC288" s="12"/>
    </row>
    <row r="289" ht="22.5" customHeight="1">
      <c r="A289" s="22">
        <f>IFERROR(__xludf.DUMMYFUNCTION("""COMPUTED_VALUE"""),288.0)</f>
        <v>288</v>
      </c>
      <c r="B289" s="12">
        <f>IFERROR(__xludf.DUMMYFUNCTION("""COMPUTED_VALUE"""),1288.0)</f>
        <v>1288</v>
      </c>
      <c r="C289" s="12" t="str">
        <f>IFERROR(__xludf.DUMMYFUNCTION("""COMPUTED_VALUE"""),"ISC1288")</f>
        <v>ISC1288</v>
      </c>
      <c r="D289" s="12" t="str">
        <f>IFERROR(__xludf.DUMMYFUNCTION("""COMPUTED_VALUE"""),"FP")</f>
        <v>FP</v>
      </c>
      <c r="E289" s="15" t="str">
        <f>IFERROR(__xludf.DUMMYFUNCTION("""COMPUTED_VALUE"""),"EDUCATION")</f>
        <v>EDUCATION</v>
      </c>
      <c r="F289" s="12" t="str">
        <f>IFERROR(__xludf.DUMMYFUNCTION("""COMPUTED_VALUE"""),"PIC1007")</f>
        <v>PIC1007</v>
      </c>
      <c r="G289" s="16" t="str">
        <f>IFERROR(__xludf.DUMMYFUNCTION("""COMPUTED_VALUE"""),"Play and Development")</f>
        <v>Play and Development</v>
      </c>
      <c r="H289" s="12" t="str">
        <f>IFERROR(__xludf.DUMMYFUNCTION("""COMPUTED_VALUE"""),"NIL")</f>
        <v>NIL</v>
      </c>
      <c r="I289" s="12">
        <f>IFERROR(__xludf.DUMMYFUNCTION("""COMPUTED_VALUE"""),3.0)</f>
        <v>3</v>
      </c>
      <c r="J289" s="12" t="str">
        <f>IFERROR(__xludf.DUMMYFUNCTION("""COMPUTED_VALUE"""),"Semester 2")</f>
        <v>Semester 2</v>
      </c>
      <c r="K289" s="18" t="str">
        <f>IFERROR(__xludf.DUMMYFUNCTION("""COMPUTED_VALUE"""),"Semester 2")</f>
        <v>Semester 2</v>
      </c>
      <c r="L289" s="12" t="str">
        <f>IFERROR(__xludf.DUMMYFUNCTION("""COMPUTED_VALUE"""),"English")</f>
        <v>English</v>
      </c>
      <c r="M289" s="12" t="str">
        <f>IFERROR(__xludf.DUMMYFUNCTION("""COMPUTED_VALUE"""),"Not Applicable")</f>
        <v>Not Applicable</v>
      </c>
      <c r="N289" s="18" t="str">
        <f>IFERROR(__xludf.DUMMYFUNCTION("""COMPUTED_VALUE"""),"NA")</f>
        <v>NA</v>
      </c>
      <c r="O289" s="22" t="str">
        <f>IFERROR(__xludf.DUMMYFUNCTION("""COMPUTED_VALUE"""),"Not Applicable")</f>
        <v>Not Applicable</v>
      </c>
      <c r="P289" s="12" t="str">
        <f>IFERROR(__xludf.DUMMYFUNCTION("""COMPUTED_VALUE"""),"Undergraduate")</f>
        <v>Undergraduate</v>
      </c>
      <c r="Q289" s="19" t="str">
        <f>IFERROR(__xludf.DUMMYFUNCTION("""COMPUTED_VALUE"""),"")</f>
        <v/>
      </c>
      <c r="R289" s="20">
        <f>IFERROR(__xludf.DUMMYFUNCTION("""COMPUTED_VALUE"""),5.0)</f>
        <v>5</v>
      </c>
      <c r="S289" s="21" t="str">
        <f>IFERROR(__xludf.DUMMYFUNCTION("""COMPUTED_VALUE"""),"Through this course students will able to understand the role of play and to acquire ability in using play as a method of learning for young children. The course also observes play theory, types of play and their relationship to age, organization of vario"&amp;"us play activities to encourage children’s physical, intellectual, language, social and emotional development. Students are required to construct playthings guided by the principles taught.")</f>
        <v>Through this course students will able to understand the role of play and to acquire ability in using play as a method of learning for young children. The course also observes play theory, types of play and their relationship to age, organization of various play activities to encourage children’s physical, intellectual, language, social and emotional development. Students are required to construct playthings guided by the principles taught.</v>
      </c>
      <c r="T289" s="12"/>
      <c r="U289" s="12"/>
      <c r="V289" s="12"/>
      <c r="W289" s="12"/>
      <c r="X289" s="12"/>
      <c r="Y289" s="12"/>
      <c r="Z289" s="12"/>
      <c r="AA289" s="12"/>
      <c r="AB289" s="12"/>
      <c r="AC289" s="12"/>
    </row>
    <row r="290" ht="22.5" customHeight="1">
      <c r="A290" s="22">
        <f>IFERROR(__xludf.DUMMYFUNCTION("""COMPUTED_VALUE"""),289.0)</f>
        <v>289</v>
      </c>
      <c r="B290" s="12">
        <f>IFERROR(__xludf.DUMMYFUNCTION("""COMPUTED_VALUE"""),1289.0)</f>
        <v>1289</v>
      </c>
      <c r="C290" s="12" t="str">
        <f>IFERROR(__xludf.DUMMYFUNCTION("""COMPUTED_VALUE"""),"ISC1289")</f>
        <v>ISC1289</v>
      </c>
      <c r="D290" s="12" t="str">
        <f>IFERROR(__xludf.DUMMYFUNCTION("""COMPUTED_VALUE"""),"FP")</f>
        <v>FP</v>
      </c>
      <c r="E290" s="15" t="str">
        <f>IFERROR(__xludf.DUMMYFUNCTION("""COMPUTED_VALUE"""),"EDUCATION")</f>
        <v>EDUCATION</v>
      </c>
      <c r="F290" s="12" t="str">
        <f>IFERROR(__xludf.DUMMYFUNCTION("""COMPUTED_VALUE"""),"PIC1006")</f>
        <v>PIC1006</v>
      </c>
      <c r="G290" s="16" t="str">
        <f>IFERROR(__xludf.DUMMYFUNCTION("""COMPUTED_VALUE"""),"Computer Applications in Instruction")</f>
        <v>Computer Applications in Instruction</v>
      </c>
      <c r="H290" s="12" t="str">
        <f>IFERROR(__xludf.DUMMYFUNCTION("""COMPUTED_VALUE"""),"NIL")</f>
        <v>NIL</v>
      </c>
      <c r="I290" s="12">
        <f>IFERROR(__xludf.DUMMYFUNCTION("""COMPUTED_VALUE"""),3.0)</f>
        <v>3</v>
      </c>
      <c r="J290" s="12" t="str">
        <f>IFERROR(__xludf.DUMMYFUNCTION("""COMPUTED_VALUE"""),"Semester 2")</f>
        <v>Semester 2</v>
      </c>
      <c r="K290" s="18" t="str">
        <f>IFERROR(__xludf.DUMMYFUNCTION("""COMPUTED_VALUE"""),"Semester 2")</f>
        <v>Semester 2</v>
      </c>
      <c r="L290" s="12" t="str">
        <f>IFERROR(__xludf.DUMMYFUNCTION("""COMPUTED_VALUE"""),"English")</f>
        <v>English</v>
      </c>
      <c r="M290" s="12" t="str">
        <f>IFERROR(__xludf.DUMMYFUNCTION("""COMPUTED_VALUE"""),"Not Applicable")</f>
        <v>Not Applicable</v>
      </c>
      <c r="N290" s="18" t="str">
        <f>IFERROR(__xludf.DUMMYFUNCTION("""COMPUTED_VALUE"""),"NA")</f>
        <v>NA</v>
      </c>
      <c r="O290" s="22" t="str">
        <f>IFERROR(__xludf.DUMMYFUNCTION("""COMPUTED_VALUE"""),"Not Applicable")</f>
        <v>Not Applicable</v>
      </c>
      <c r="P290" s="12" t="str">
        <f>IFERROR(__xludf.DUMMYFUNCTION("""COMPUTED_VALUE"""),"Undergraduate")</f>
        <v>Undergraduate</v>
      </c>
      <c r="Q290" s="19" t="str">
        <f>IFERROR(__xludf.DUMMYFUNCTION("""COMPUTED_VALUE"""),"")</f>
        <v/>
      </c>
      <c r="R290" s="20">
        <f>IFERROR(__xludf.DUMMYFUNCTION("""COMPUTED_VALUE"""),5.0)</f>
        <v>5</v>
      </c>
      <c r="S290" s="21" t="str">
        <f>IFERROR(__xludf.DUMMYFUNCTION("""COMPUTED_VALUE"""),"This course introduces students to computer applications in instruction. The basic concepts discussed here are computer application in education, exposure to software like MS Word, MS Publisher, Ms Power Point and Ms Excel. Students are exposed to direct "&amp;"involvement with online learning such as developing websites and blog. Predominantly, the course involves students in practical and hands-on computer application.")</f>
        <v>This course introduces students to computer applications in instruction. The basic concepts discussed here are computer application in education, exposure to software like MS Word, MS Publisher, Ms Power Point and Ms Excel. Students are exposed to direct involvement with online learning such as developing websites and blog. Predominantly, the course involves students in practical and hands-on computer application.</v>
      </c>
      <c r="T290" s="12"/>
      <c r="U290" s="12"/>
      <c r="V290" s="12"/>
      <c r="W290" s="12"/>
      <c r="X290" s="12"/>
      <c r="Y290" s="12"/>
      <c r="Z290" s="12"/>
      <c r="AA290" s="12"/>
      <c r="AB290" s="12"/>
      <c r="AC290" s="12"/>
    </row>
    <row r="291" ht="22.5" customHeight="1">
      <c r="A291" s="22">
        <f>IFERROR(__xludf.DUMMYFUNCTION("""COMPUTED_VALUE"""),290.0)</f>
        <v>290</v>
      </c>
      <c r="B291" s="12">
        <f>IFERROR(__xludf.DUMMYFUNCTION("""COMPUTED_VALUE"""),1290.0)</f>
        <v>1290</v>
      </c>
      <c r="C291" s="12" t="str">
        <f>IFERROR(__xludf.DUMMYFUNCTION("""COMPUTED_VALUE"""),"ISC1290")</f>
        <v>ISC1290</v>
      </c>
      <c r="D291" s="12" t="str">
        <f>IFERROR(__xludf.DUMMYFUNCTION("""COMPUTED_VALUE"""),"FPP")</f>
        <v>FPP</v>
      </c>
      <c r="E291" s="15" t="str">
        <f>IFERROR(__xludf.DUMMYFUNCTION("""COMPUTED_VALUE"""),"BUSINESS AND ACCOUNTANCY")</f>
        <v>BUSINESS AND ACCOUNTANCY</v>
      </c>
      <c r="F291" s="12" t="str">
        <f>IFERROR(__xludf.DUMMYFUNCTION("""COMPUTED_VALUE"""),"CQC7001")</f>
        <v>CQC7001</v>
      </c>
      <c r="G291" s="16" t="str">
        <f>IFERROR(__xludf.DUMMYFUNCTION("""COMPUTED_VALUE"""),"Accounting for Business Decision-Making")</f>
        <v>Accounting for Business Decision-Making</v>
      </c>
      <c r="H291" s="12" t="str">
        <f>IFERROR(__xludf.DUMMYFUNCTION("""COMPUTED_VALUE"""),"NIL")</f>
        <v>NIL</v>
      </c>
      <c r="I291" s="12">
        <f>IFERROR(__xludf.DUMMYFUNCTION("""COMPUTED_VALUE"""),3.0)</f>
        <v>3</v>
      </c>
      <c r="J291" s="12" t="str">
        <f>IFERROR(__xludf.DUMMYFUNCTION("""COMPUTED_VALUE"""),"Semester 1")</f>
        <v>Semester 1</v>
      </c>
      <c r="K291" s="18" t="str">
        <f>IFERROR(__xludf.DUMMYFUNCTION("""COMPUTED_VALUE"""),"Both Semester")</f>
        <v>Both Semester</v>
      </c>
      <c r="L291" s="12" t="str">
        <f>IFERROR(__xludf.DUMMYFUNCTION("""COMPUTED_VALUE"""),"English")</f>
        <v>English</v>
      </c>
      <c r="M291" s="12" t="str">
        <f>IFERROR(__xludf.DUMMYFUNCTION("""COMPUTED_VALUE"""),"Yes")</f>
        <v>Yes</v>
      </c>
      <c r="N291" s="18" t="str">
        <f>IFERROR(__xludf.DUMMYFUNCTION("""COMPUTED_VALUE"""),"PATH 3")</f>
        <v>PATH 3</v>
      </c>
      <c r="O291"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1" s="12" t="str">
        <f>IFERROR(__xludf.DUMMYFUNCTION("""COMPUTED_VALUE"""),"Postgraduate")</f>
        <v>Postgraduate</v>
      </c>
      <c r="Q291" s="19" t="str">
        <f>IFERROR(__xludf.DUMMYFUNCTION("""COMPUTED_VALUE"""),"")</f>
        <v/>
      </c>
      <c r="R291" s="20">
        <f>IFERROR(__xludf.DUMMYFUNCTION("""COMPUTED_VALUE"""),5.0)</f>
        <v>5</v>
      </c>
      <c r="S291" s="21" t="str">
        <f>IFERROR(__xludf.DUMMYFUNCTION("""COMPUTED_VALUE"""),"This course provides understanding of the accounting concepts and methods underlying the preparation of financial statements. Focus is also given to understanding of management accounting information for planning, control and decision-making. The emphasis"&amp;" is on developing critical and analytical skills in using accounting information for business decision-making.")</f>
        <v>This course provides understanding of the accounting concepts and methods underlying the preparation of financial statements. Focus is also given to understanding of management accounting information for planning, control and decision-making. The emphasis is on developing critical and analytical skills in using accounting information for business decision-making.</v>
      </c>
      <c r="T291" s="12"/>
      <c r="U291" s="12"/>
      <c r="V291" s="12"/>
      <c r="W291" s="12"/>
      <c r="X291" s="12"/>
      <c r="Y291" s="12"/>
      <c r="Z291" s="12"/>
      <c r="AA291" s="12"/>
      <c r="AB291" s="12"/>
      <c r="AC291" s="12"/>
    </row>
    <row r="292" ht="22.5" customHeight="1">
      <c r="A292" s="22">
        <f>IFERROR(__xludf.DUMMYFUNCTION("""COMPUTED_VALUE"""),291.0)</f>
        <v>291</v>
      </c>
      <c r="B292" s="12">
        <f>IFERROR(__xludf.DUMMYFUNCTION("""COMPUTED_VALUE"""),1291.0)</f>
        <v>1291</v>
      </c>
      <c r="C292" s="12" t="str">
        <f>IFERROR(__xludf.DUMMYFUNCTION("""COMPUTED_VALUE"""),"ISC1291")</f>
        <v>ISC1291</v>
      </c>
      <c r="D292" s="12" t="str">
        <f>IFERROR(__xludf.DUMMYFUNCTION("""COMPUTED_VALUE"""),"FPP")</f>
        <v>FPP</v>
      </c>
      <c r="E292" s="15" t="str">
        <f>IFERROR(__xludf.DUMMYFUNCTION("""COMPUTED_VALUE"""),"BUSINESS AND ACCOUNTANCY")</f>
        <v>BUSINESS AND ACCOUNTANCY</v>
      </c>
      <c r="F292" s="12" t="str">
        <f>IFERROR(__xludf.DUMMYFUNCTION("""COMPUTED_VALUE"""),"CQC7002")</f>
        <v>CQC7002</v>
      </c>
      <c r="G292" s="16" t="str">
        <f>IFERROR(__xludf.DUMMYFUNCTION("""COMPUTED_VALUE"""),"Economics for Managers")</f>
        <v>Economics for Managers</v>
      </c>
      <c r="H292" s="12" t="str">
        <f>IFERROR(__xludf.DUMMYFUNCTION("""COMPUTED_VALUE"""),"NIL")</f>
        <v>NIL</v>
      </c>
      <c r="I292" s="12">
        <f>IFERROR(__xludf.DUMMYFUNCTION("""COMPUTED_VALUE"""),3.0)</f>
        <v>3</v>
      </c>
      <c r="J292" s="12" t="str">
        <f>IFERROR(__xludf.DUMMYFUNCTION("""COMPUTED_VALUE"""),"Semester 1")</f>
        <v>Semester 1</v>
      </c>
      <c r="K292" s="18" t="str">
        <f>IFERROR(__xludf.DUMMYFUNCTION("""COMPUTED_VALUE"""),"Both Semester")</f>
        <v>Both Semester</v>
      </c>
      <c r="L292" s="12" t="str">
        <f>IFERROR(__xludf.DUMMYFUNCTION("""COMPUTED_VALUE"""),"English")</f>
        <v>English</v>
      </c>
      <c r="M292" s="12" t="str">
        <f>IFERROR(__xludf.DUMMYFUNCTION("""COMPUTED_VALUE"""),"Yes")</f>
        <v>Yes</v>
      </c>
      <c r="N292" s="18" t="str">
        <f>IFERROR(__xludf.DUMMYFUNCTION("""COMPUTED_VALUE"""),"PATH 3")</f>
        <v>PATH 3</v>
      </c>
      <c r="O292"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2" s="12" t="str">
        <f>IFERROR(__xludf.DUMMYFUNCTION("""COMPUTED_VALUE"""),"Postgraduate")</f>
        <v>Postgraduate</v>
      </c>
      <c r="Q292" s="19" t="str">
        <f>IFERROR(__xludf.DUMMYFUNCTION("""COMPUTED_VALUE"""),"")</f>
        <v/>
      </c>
      <c r="R292" s="20">
        <f>IFERROR(__xludf.DUMMYFUNCTION("""COMPUTED_VALUE"""),5.0)</f>
        <v>5</v>
      </c>
      <c r="S292" s="21" t="str">
        <f>IFERROR(__xludf.DUMMYFUNCTION("""COMPUTED_VALUE"""),"This course covers economic issues related to managerial decision-making including consumer demand, supply, elasticity, producer’s cost, market structures, aggregate models of macro economy, and government policies including fiscal and monetary policy.")</f>
        <v>This course covers economic issues related to managerial decision-making including consumer demand, supply, elasticity, producer’s cost, market structures, aggregate models of macro economy, and government policies including fiscal and monetary policy.</v>
      </c>
      <c r="T292" s="12"/>
      <c r="U292" s="12"/>
      <c r="V292" s="12"/>
      <c r="W292" s="12"/>
      <c r="X292" s="12"/>
      <c r="Y292" s="12"/>
      <c r="Z292" s="12"/>
      <c r="AA292" s="12"/>
      <c r="AB292" s="12"/>
      <c r="AC292" s="12"/>
    </row>
    <row r="293" ht="22.5" customHeight="1">
      <c r="A293" s="22">
        <f>IFERROR(__xludf.DUMMYFUNCTION("""COMPUTED_VALUE"""),292.0)</f>
        <v>292</v>
      </c>
      <c r="B293" s="12">
        <f>IFERROR(__xludf.DUMMYFUNCTION("""COMPUTED_VALUE"""),1292.0)</f>
        <v>1292</v>
      </c>
      <c r="C293" s="12" t="str">
        <f>IFERROR(__xludf.DUMMYFUNCTION("""COMPUTED_VALUE"""),"ISC1292")</f>
        <v>ISC1292</v>
      </c>
      <c r="D293" s="12" t="str">
        <f>IFERROR(__xludf.DUMMYFUNCTION("""COMPUTED_VALUE"""),"FPP")</f>
        <v>FPP</v>
      </c>
      <c r="E293" s="15" t="str">
        <f>IFERROR(__xludf.DUMMYFUNCTION("""COMPUTED_VALUE"""),"BUSINESS AND ACCOUNTANCY")</f>
        <v>BUSINESS AND ACCOUNTANCY</v>
      </c>
      <c r="F293" s="12" t="str">
        <f>IFERROR(__xludf.DUMMYFUNCTION("""COMPUTED_VALUE"""),"CQC7003")</f>
        <v>CQC7003</v>
      </c>
      <c r="G293" s="16" t="str">
        <f>IFERROR(__xludf.DUMMYFUNCTION("""COMPUTED_VALUE"""),"Managerial Finance")</f>
        <v>Managerial Finance</v>
      </c>
      <c r="H293" s="12" t="str">
        <f>IFERROR(__xludf.DUMMYFUNCTION("""COMPUTED_VALUE"""),"NIL")</f>
        <v>NIL</v>
      </c>
      <c r="I293" s="12">
        <f>IFERROR(__xludf.DUMMYFUNCTION("""COMPUTED_VALUE"""),3.0)</f>
        <v>3</v>
      </c>
      <c r="J293" s="12" t="str">
        <f>IFERROR(__xludf.DUMMYFUNCTION("""COMPUTED_VALUE"""),"Semester 1")</f>
        <v>Semester 1</v>
      </c>
      <c r="K293" s="18" t="str">
        <f>IFERROR(__xludf.DUMMYFUNCTION("""COMPUTED_VALUE"""),"Both Semester")</f>
        <v>Both Semester</v>
      </c>
      <c r="L293" s="12" t="str">
        <f>IFERROR(__xludf.DUMMYFUNCTION("""COMPUTED_VALUE"""),"English")</f>
        <v>English</v>
      </c>
      <c r="M293" s="12" t="str">
        <f>IFERROR(__xludf.DUMMYFUNCTION("""COMPUTED_VALUE"""),"Yes")</f>
        <v>Yes</v>
      </c>
      <c r="N293" s="18" t="str">
        <f>IFERROR(__xludf.DUMMYFUNCTION("""COMPUTED_VALUE"""),"PATH 3")</f>
        <v>PATH 3</v>
      </c>
      <c r="O293"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3" s="12" t="str">
        <f>IFERROR(__xludf.DUMMYFUNCTION("""COMPUTED_VALUE"""),"Postgraduate")</f>
        <v>Postgraduate</v>
      </c>
      <c r="Q293" s="19" t="str">
        <f>IFERROR(__xludf.DUMMYFUNCTION("""COMPUTED_VALUE"""),"")</f>
        <v/>
      </c>
      <c r="R293" s="20">
        <f>IFERROR(__xludf.DUMMYFUNCTION("""COMPUTED_VALUE"""),5.0)</f>
        <v>5</v>
      </c>
      <c r="S293" s="21" t="str">
        <f>IFERROR(__xludf.DUMMYFUNCTION("""COMPUTED_VALUE"""),"This course introduces the fundamentals of a firm’s managerial finance. Managerial finance deals with the allocation, management and funding of financial resources. This involves dealing with day-to-day working capital decisions; another part is longer-te"&amp;"rm, involving major capital investment decisions.")</f>
        <v>This course introduces the fundamentals of a firm’s managerial finance. Managerial finance deals with the allocation, management and funding of financial resources. This involves dealing with day-to-day working capital decisions; another part is longer-term, involving major capital investment decisions.</v>
      </c>
      <c r="T293" s="12"/>
      <c r="U293" s="12"/>
      <c r="V293" s="12"/>
      <c r="W293" s="12"/>
      <c r="X293" s="12"/>
      <c r="Y293" s="12"/>
      <c r="Z293" s="12"/>
      <c r="AA293" s="12"/>
      <c r="AB293" s="12"/>
      <c r="AC293" s="12"/>
    </row>
    <row r="294" ht="22.5" customHeight="1">
      <c r="A294" s="22">
        <f>IFERROR(__xludf.DUMMYFUNCTION("""COMPUTED_VALUE"""),293.0)</f>
        <v>293</v>
      </c>
      <c r="B294" s="12">
        <f>IFERROR(__xludf.DUMMYFUNCTION("""COMPUTED_VALUE"""),1293.0)</f>
        <v>1293</v>
      </c>
      <c r="C294" s="12" t="str">
        <f>IFERROR(__xludf.DUMMYFUNCTION("""COMPUTED_VALUE"""),"ISC1293")</f>
        <v>ISC1293</v>
      </c>
      <c r="D294" s="12" t="str">
        <f>IFERROR(__xludf.DUMMYFUNCTION("""COMPUTED_VALUE"""),"FPP")</f>
        <v>FPP</v>
      </c>
      <c r="E294" s="15" t="str">
        <f>IFERROR(__xludf.DUMMYFUNCTION("""COMPUTED_VALUE"""),"BUSINESS AND ACCOUNTANCY")</f>
        <v>BUSINESS AND ACCOUNTANCY</v>
      </c>
      <c r="F294" s="12" t="str">
        <f>IFERROR(__xludf.DUMMYFUNCTION("""COMPUTED_VALUE"""),"CQC7005")</f>
        <v>CQC7005</v>
      </c>
      <c r="G294" s="16" t="str">
        <f>IFERROR(__xludf.DUMMYFUNCTION("""COMPUTED_VALUE"""),"Information Systems and Operations Management")</f>
        <v>Information Systems and Operations Management</v>
      </c>
      <c r="H294" s="12" t="str">
        <f>IFERROR(__xludf.DUMMYFUNCTION("""COMPUTED_VALUE"""),"NIL")</f>
        <v>NIL</v>
      </c>
      <c r="I294" s="12">
        <f>IFERROR(__xludf.DUMMYFUNCTION("""COMPUTED_VALUE"""),3.0)</f>
        <v>3</v>
      </c>
      <c r="J294" s="12" t="str">
        <f>IFERROR(__xludf.DUMMYFUNCTION("""COMPUTED_VALUE"""),"Semester 1")</f>
        <v>Semester 1</v>
      </c>
      <c r="K294" s="18" t="str">
        <f>IFERROR(__xludf.DUMMYFUNCTION("""COMPUTED_VALUE"""),"Both Semester")</f>
        <v>Both Semester</v>
      </c>
      <c r="L294" s="12" t="str">
        <f>IFERROR(__xludf.DUMMYFUNCTION("""COMPUTED_VALUE"""),"English")</f>
        <v>English</v>
      </c>
      <c r="M294" s="12" t="str">
        <f>IFERROR(__xludf.DUMMYFUNCTION("""COMPUTED_VALUE"""),"Yes")</f>
        <v>Yes</v>
      </c>
      <c r="N294" s="18" t="str">
        <f>IFERROR(__xludf.DUMMYFUNCTION("""COMPUTED_VALUE"""),"PATH 3")</f>
        <v>PATH 3</v>
      </c>
      <c r="O294"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4" s="18" t="str">
        <f>IFERROR(__xludf.DUMMYFUNCTION("""COMPUTED_VALUE"""),"Postgraduate")</f>
        <v>Postgraduate</v>
      </c>
      <c r="Q294" s="19" t="str">
        <f>IFERROR(__xludf.DUMMYFUNCTION("""COMPUTED_VALUE"""),"")</f>
        <v/>
      </c>
      <c r="R294" s="20">
        <f>IFERROR(__xludf.DUMMYFUNCTION("""COMPUTED_VALUE"""),5.0)</f>
        <v>5</v>
      </c>
      <c r="S294" s="21" t="str">
        <f>IFERROR(__xludf.DUMMYFUNCTION("""COMPUTED_VALUE"""),"This course is divided into two main components: Information Systems and Operations Management. The course covers the concepts and issues; and use as well as functions of Information Systems and Operations Management in organizations. It also requires stu"&amp;"dents to make comparison between the different types of Information Systems used in organizations. Students are also exposed to the various types of operations management tools and techniques in organizations.")</f>
        <v>This course is divided into two main components: Information Systems and Operations Management. The course covers the concepts and issues; and use as well as functions of Information Systems and Operations Management in organizations. It also requires students to make comparison between the different types of Information Systems used in organizations. Students are also exposed to the various types of operations management tools and techniques in organizations.</v>
      </c>
      <c r="T294" s="12"/>
      <c r="U294" s="12"/>
      <c r="V294" s="12"/>
      <c r="W294" s="12"/>
      <c r="X294" s="12"/>
      <c r="Y294" s="12"/>
      <c r="Z294" s="12"/>
      <c r="AA294" s="12"/>
      <c r="AB294" s="12"/>
      <c r="AC294" s="12"/>
    </row>
    <row r="295" ht="22.5" customHeight="1">
      <c r="A295" s="22">
        <f>IFERROR(__xludf.DUMMYFUNCTION("""COMPUTED_VALUE"""),294.0)</f>
        <v>294</v>
      </c>
      <c r="B295" s="12">
        <f>IFERROR(__xludf.DUMMYFUNCTION("""COMPUTED_VALUE"""),1294.0)</f>
        <v>1294</v>
      </c>
      <c r="C295" s="12" t="str">
        <f>IFERROR(__xludf.DUMMYFUNCTION("""COMPUTED_VALUE"""),"ISC1294")</f>
        <v>ISC1294</v>
      </c>
      <c r="D295" s="12" t="str">
        <f>IFERROR(__xludf.DUMMYFUNCTION("""COMPUTED_VALUE"""),"FPP")</f>
        <v>FPP</v>
      </c>
      <c r="E295" s="15" t="str">
        <f>IFERROR(__xludf.DUMMYFUNCTION("""COMPUTED_VALUE"""),"BUSINESS AND ACCOUNTANCY")</f>
        <v>BUSINESS AND ACCOUNTANCY</v>
      </c>
      <c r="F295" s="12" t="str">
        <f>IFERROR(__xludf.DUMMYFUNCTION("""COMPUTED_VALUE"""),"CQC7006")</f>
        <v>CQC7006</v>
      </c>
      <c r="G295" s="16" t="str">
        <f>IFERROR(__xludf.DUMMYFUNCTION("""COMPUTED_VALUE"""),"Human Capital Management")</f>
        <v>Human Capital Management</v>
      </c>
      <c r="H295" s="12" t="str">
        <f>IFERROR(__xludf.DUMMYFUNCTION("""COMPUTED_VALUE"""),"NIL")</f>
        <v>NIL</v>
      </c>
      <c r="I295" s="12">
        <f>IFERROR(__xludf.DUMMYFUNCTION("""COMPUTED_VALUE"""),3.0)</f>
        <v>3</v>
      </c>
      <c r="J295" s="18" t="str">
        <f>IFERROR(__xludf.DUMMYFUNCTION("""COMPUTED_VALUE"""),"Semester 1")</f>
        <v>Semester 1</v>
      </c>
      <c r="K295" s="18" t="str">
        <f>IFERROR(__xludf.DUMMYFUNCTION("""COMPUTED_VALUE"""),"Both Semester")</f>
        <v>Both Semester</v>
      </c>
      <c r="L295" s="12" t="str">
        <f>IFERROR(__xludf.DUMMYFUNCTION("""COMPUTED_VALUE"""),"English")</f>
        <v>English</v>
      </c>
      <c r="M295" s="12" t="str">
        <f>IFERROR(__xludf.DUMMYFUNCTION("""COMPUTED_VALUE"""),"Yes")</f>
        <v>Yes</v>
      </c>
      <c r="N295" s="18" t="str">
        <f>IFERROR(__xludf.DUMMYFUNCTION("""COMPUTED_VALUE"""),"PATH 3")</f>
        <v>PATH 3</v>
      </c>
      <c r="O295"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5" s="18" t="str">
        <f>IFERROR(__xludf.DUMMYFUNCTION("""COMPUTED_VALUE"""),"Postgraduate")</f>
        <v>Postgraduate</v>
      </c>
      <c r="Q295" s="19" t="str">
        <f>IFERROR(__xludf.DUMMYFUNCTION("""COMPUTED_VALUE"""),"")</f>
        <v/>
      </c>
      <c r="R295" s="20">
        <f>IFERROR(__xludf.DUMMYFUNCTION("""COMPUTED_VALUE"""),5.0)</f>
        <v>5</v>
      </c>
      <c r="S295" s="21" t="str">
        <f>IFERROR(__xludf.DUMMYFUNCTION("""COMPUTED_VALUE"""),"The course is divided into two parts, namely: organizational management and human resource management. The first part covers the basic functions and roles of managers in a challenging work environment. It highlights the concepts and practices of planning,"&amp;" organizing, leading, and controlling. The second part of the course examines the practical issues in managing human resources. They include: planning and executing effective staffing strategies, and managing programmes to develop employees’ effectiveness"&amp;" and enhance organizational performance.")</f>
        <v>The course is divided into two parts, namely: organizational management and human resource management. The first part covers the basic functions and roles of managers in a challenging work environment. It highlights the concepts and practices of planning, organizing, leading, and controlling. The second part of the course examines the practical issues in managing human resources. They include: planning and executing effective staffing strategies, and managing programmes to develop employees’ effectiveness and enhance organizational performance.</v>
      </c>
      <c r="T295" s="12"/>
      <c r="U295" s="12"/>
      <c r="V295" s="12"/>
      <c r="W295" s="12"/>
      <c r="X295" s="12"/>
      <c r="Y295" s="12"/>
      <c r="Z295" s="12"/>
      <c r="AA295" s="12"/>
      <c r="AB295" s="12"/>
      <c r="AC295" s="12"/>
    </row>
    <row r="296" ht="22.5" customHeight="1">
      <c r="A296" s="22">
        <f>IFERROR(__xludf.DUMMYFUNCTION("""COMPUTED_VALUE"""),295.0)</f>
        <v>295</v>
      </c>
      <c r="B296" s="12">
        <f>IFERROR(__xludf.DUMMYFUNCTION("""COMPUTED_VALUE"""),1295.0)</f>
        <v>1295</v>
      </c>
      <c r="C296" s="12" t="str">
        <f>IFERROR(__xludf.DUMMYFUNCTION("""COMPUTED_VALUE"""),"ISC1295")</f>
        <v>ISC1295</v>
      </c>
      <c r="D296" s="12" t="str">
        <f>IFERROR(__xludf.DUMMYFUNCTION("""COMPUTED_VALUE"""),"FPP")</f>
        <v>FPP</v>
      </c>
      <c r="E296" s="15" t="str">
        <f>IFERROR(__xludf.DUMMYFUNCTION("""COMPUTED_VALUE"""),"BUSINESS AND ACCOUNTANCY")</f>
        <v>BUSINESS AND ACCOUNTANCY</v>
      </c>
      <c r="F296" s="12" t="str">
        <f>IFERROR(__xludf.DUMMYFUNCTION("""COMPUTED_VALUE"""),"CQC7007")</f>
        <v>CQC7007</v>
      </c>
      <c r="G296" s="16" t="str">
        <f>IFERROR(__xludf.DUMMYFUNCTION("""COMPUTED_VALUE"""),"Corporate Strategy")</f>
        <v>Corporate Strategy</v>
      </c>
      <c r="H296" s="12" t="str">
        <f>IFERROR(__xludf.DUMMYFUNCTION("""COMPUTED_VALUE"""),"NIL")</f>
        <v>NIL</v>
      </c>
      <c r="I296" s="12">
        <f>IFERROR(__xludf.DUMMYFUNCTION("""COMPUTED_VALUE"""),3.0)</f>
        <v>3</v>
      </c>
      <c r="J296" s="18" t="str">
        <f>IFERROR(__xludf.DUMMYFUNCTION("""COMPUTED_VALUE"""),"Semester 1")</f>
        <v>Semester 1</v>
      </c>
      <c r="K296" s="18" t="str">
        <f>IFERROR(__xludf.DUMMYFUNCTION("""COMPUTED_VALUE"""),"Both Semester")</f>
        <v>Both Semester</v>
      </c>
      <c r="L296" s="12" t="str">
        <f>IFERROR(__xludf.DUMMYFUNCTION("""COMPUTED_VALUE"""),"English")</f>
        <v>English</v>
      </c>
      <c r="M296" s="12" t="str">
        <f>IFERROR(__xludf.DUMMYFUNCTION("""COMPUTED_VALUE"""),"Yes")</f>
        <v>Yes</v>
      </c>
      <c r="N296" s="18" t="str">
        <f>IFERROR(__xludf.DUMMYFUNCTION("""COMPUTED_VALUE"""),"PATH 3")</f>
        <v>PATH 3</v>
      </c>
      <c r="O296"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6" s="18" t="str">
        <f>IFERROR(__xludf.DUMMYFUNCTION("""COMPUTED_VALUE"""),"Postgraduate")</f>
        <v>Postgraduate</v>
      </c>
      <c r="Q296" s="19" t="str">
        <f>IFERROR(__xludf.DUMMYFUNCTION("""COMPUTED_VALUE"""),"")</f>
        <v/>
      </c>
      <c r="R296" s="20">
        <f>IFERROR(__xludf.DUMMYFUNCTION("""COMPUTED_VALUE"""),5.0)</f>
        <v>5</v>
      </c>
      <c r="S296" s="21" t="str">
        <f>IFERROR(__xludf.DUMMYFUNCTION("""COMPUTED_VALUE"""),"This course is designed to expose students to the theory and practice of strategic planning and management. Strategic planning and management involve setting goals and effective execution of strategies to attain the pre-determined goals. The course emphas"&amp;"ises on students’ ability to think conceptually and develop an effective analytical framework for strategic decision making. The use of real cases allows students to test their ability to identify and solve issues or problems that are strategic in nature.")</f>
        <v>This course is designed to expose students to the theory and practice of strategic planning and management. Strategic planning and management involve setting goals and effective execution of strategies to attain the pre-determined goals. The course emphasises on students’ ability to think conceptually and develop an effective analytical framework for strategic decision making. The use of real cases allows students to test their ability to identify and solve issues or problems that are strategic in nature.</v>
      </c>
      <c r="T296" s="12"/>
      <c r="U296" s="12"/>
      <c r="V296" s="12"/>
      <c r="W296" s="12"/>
      <c r="X296" s="12"/>
      <c r="Y296" s="12"/>
      <c r="Z296" s="12"/>
      <c r="AA296" s="12"/>
      <c r="AB296" s="12"/>
      <c r="AC296" s="12"/>
    </row>
    <row r="297" ht="22.5" customHeight="1">
      <c r="A297" s="22">
        <f>IFERROR(__xludf.DUMMYFUNCTION("""COMPUTED_VALUE"""),296.0)</f>
        <v>296</v>
      </c>
      <c r="B297" s="12">
        <f>IFERROR(__xludf.DUMMYFUNCTION("""COMPUTED_VALUE"""),1296.0)</f>
        <v>1296</v>
      </c>
      <c r="C297" s="12" t="str">
        <f>IFERROR(__xludf.DUMMYFUNCTION("""COMPUTED_VALUE"""),"ISC1296")</f>
        <v>ISC1296</v>
      </c>
      <c r="D297" s="12" t="str">
        <f>IFERROR(__xludf.DUMMYFUNCTION("""COMPUTED_VALUE"""),"FPP")</f>
        <v>FPP</v>
      </c>
      <c r="E297" s="15" t="str">
        <f>IFERROR(__xludf.DUMMYFUNCTION("""COMPUTED_VALUE"""),"BUSINESS AND ACCOUNTANCY")</f>
        <v>BUSINESS AND ACCOUNTANCY</v>
      </c>
      <c r="F297" s="12" t="str">
        <f>IFERROR(__xludf.DUMMYFUNCTION("""COMPUTED_VALUE"""),"CQX7001")</f>
        <v>CQX7001</v>
      </c>
      <c r="G297" s="16" t="str">
        <f>IFERROR(__xludf.DUMMYFUNCTION("""COMPUTED_VALUE"""),"Research Methodology")</f>
        <v>Research Methodology</v>
      </c>
      <c r="H297" s="12" t="str">
        <f>IFERROR(__xludf.DUMMYFUNCTION("""COMPUTED_VALUE"""),"NIL")</f>
        <v>NIL</v>
      </c>
      <c r="I297" s="12">
        <f>IFERROR(__xludf.DUMMYFUNCTION("""COMPUTED_VALUE"""),3.0)</f>
        <v>3</v>
      </c>
      <c r="J297" s="18" t="str">
        <f>IFERROR(__xludf.DUMMYFUNCTION("""COMPUTED_VALUE"""),"Semester 1")</f>
        <v>Semester 1</v>
      </c>
      <c r="K297" s="18" t="str">
        <f>IFERROR(__xludf.DUMMYFUNCTION("""COMPUTED_VALUE"""),"Both Semester")</f>
        <v>Both Semester</v>
      </c>
      <c r="L297" s="12" t="str">
        <f>IFERROR(__xludf.DUMMYFUNCTION("""COMPUTED_VALUE"""),"English")</f>
        <v>English</v>
      </c>
      <c r="M297" s="12" t="str">
        <f>IFERROR(__xludf.DUMMYFUNCTION("""COMPUTED_VALUE"""),"Yes")</f>
        <v>Yes</v>
      </c>
      <c r="N297" s="18" t="str">
        <f>IFERROR(__xludf.DUMMYFUNCTION("""COMPUTED_VALUE"""),"PATH 3")</f>
        <v>PATH 3</v>
      </c>
      <c r="O297"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7" s="18" t="str">
        <f>IFERROR(__xludf.DUMMYFUNCTION("""COMPUTED_VALUE"""),"Postgraduate")</f>
        <v>Postgraduate</v>
      </c>
      <c r="Q297" s="19" t="str">
        <f>IFERROR(__xludf.DUMMYFUNCTION("""COMPUTED_VALUE"""),"")</f>
        <v/>
      </c>
      <c r="R297" s="20">
        <f>IFERROR(__xludf.DUMMYFUNCTION("""COMPUTED_VALUE"""),5.0)</f>
        <v>5</v>
      </c>
      <c r="S297" s="21" t="str">
        <f>IFERROR(__xludf.DUMMYFUNCTION("""COMPUTED_VALUE"""),"This course focuses on concepts in research methodology. The process of doing research, literature review and research design are covered in this course. This course also concentrates on data analysis techniques both parametric and nonparametric using sta"&amp;"tistical software.")</f>
        <v>This course focuses on concepts in research methodology. The process of doing research, literature review and research design are covered in this course. This course also concentrates on data analysis techniques both parametric and nonparametric using statistical software.</v>
      </c>
      <c r="T297" s="12"/>
      <c r="U297" s="12"/>
      <c r="V297" s="12"/>
      <c r="W297" s="12"/>
      <c r="X297" s="12"/>
      <c r="Y297" s="12"/>
      <c r="Z297" s="12"/>
      <c r="AA297" s="12"/>
      <c r="AB297" s="12"/>
      <c r="AC297" s="12"/>
    </row>
    <row r="298" ht="22.5" customHeight="1">
      <c r="A298" s="22">
        <f>IFERROR(__xludf.DUMMYFUNCTION("""COMPUTED_VALUE"""),297.0)</f>
        <v>297</v>
      </c>
      <c r="B298" s="12">
        <f>IFERROR(__xludf.DUMMYFUNCTION("""COMPUTED_VALUE"""),1297.0)</f>
        <v>1297</v>
      </c>
      <c r="C298" s="12" t="str">
        <f>IFERROR(__xludf.DUMMYFUNCTION("""COMPUTED_VALUE"""),"ISC1297")</f>
        <v>ISC1297</v>
      </c>
      <c r="D298" s="12" t="str">
        <f>IFERROR(__xludf.DUMMYFUNCTION("""COMPUTED_VALUE"""),"FPP")</f>
        <v>FPP</v>
      </c>
      <c r="E298" s="15" t="str">
        <f>IFERROR(__xludf.DUMMYFUNCTION("""COMPUTED_VALUE"""),"BUSINESS AND ACCOUNTANCY")</f>
        <v>BUSINESS AND ACCOUNTANCY</v>
      </c>
      <c r="F298" s="12" t="str">
        <f>IFERROR(__xludf.DUMMYFUNCTION("""COMPUTED_VALUE"""),"CIA3010")</f>
        <v>CIA3010</v>
      </c>
      <c r="G298" s="16" t="str">
        <f>IFERROR(__xludf.DUMMYFUNCTION("""COMPUTED_VALUE"""),"Public Sector Accounting")</f>
        <v>Public Sector Accounting</v>
      </c>
      <c r="H298" s="12" t="str">
        <f>IFERROR(__xludf.DUMMYFUNCTION("""COMPUTED_VALUE"""),"NIL")</f>
        <v>NIL</v>
      </c>
      <c r="I298" s="12">
        <f>IFERROR(__xludf.DUMMYFUNCTION("""COMPUTED_VALUE"""),3.0)</f>
        <v>3</v>
      </c>
      <c r="J298" s="18" t="str">
        <f>IFERROR(__xludf.DUMMYFUNCTION("""COMPUTED_VALUE"""),"Semester 1")</f>
        <v>Semester 1</v>
      </c>
      <c r="K298" s="18" t="str">
        <f>IFERROR(__xludf.DUMMYFUNCTION("""COMPUTED_VALUE"""),"Both Semester")</f>
        <v>Both Semester</v>
      </c>
      <c r="L298" s="12" t="str">
        <f>IFERROR(__xludf.DUMMYFUNCTION("""COMPUTED_VALUE"""),"English")</f>
        <v>English</v>
      </c>
      <c r="M298" s="12" t="str">
        <f>IFERROR(__xludf.DUMMYFUNCTION("""COMPUTED_VALUE"""),"Yes")</f>
        <v>Yes</v>
      </c>
      <c r="N298" s="18" t="str">
        <f>IFERROR(__xludf.DUMMYFUNCTION("""COMPUTED_VALUE"""),"PATH 3")</f>
        <v>PATH 3</v>
      </c>
      <c r="O298"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8" s="18" t="str">
        <f>IFERROR(__xludf.DUMMYFUNCTION("""COMPUTED_VALUE"""),"Undergraduate")</f>
        <v>Undergraduate</v>
      </c>
      <c r="Q298" s="19" t="str">
        <f>IFERROR(__xludf.DUMMYFUNCTION("""COMPUTED_VALUE"""),"")</f>
        <v/>
      </c>
      <c r="R298" s="20">
        <f>IFERROR(__xludf.DUMMYFUNCTION("""COMPUTED_VALUE"""),10.0)</f>
        <v>10</v>
      </c>
      <c r="S298" s="21" t="str">
        <f>IFERROR(__xludf.DUMMYFUNCTION("""COMPUTED_VALUE"""),"This course is designed to expose students to the concepts and practices of accounting in public sector together with the underlying legal provisions, rules and procedures. The coverage of the course includes environment of public sector accounting and ma"&amp;"jor issues relating to management accounting and control, budgeting, financial accounting and reporting, auditing and performance measurement. The course also highlights the importance of accountability as well as current developments in public sector acc"&amp;"ounting.
")</f>
        <v>This course is designed to expose students to the concepts and practices of accounting in public sector together with the underlying legal provisions, rules and procedures. The coverage of the course includes environment of public sector accounting and major issues relating to management accounting and control, budgeting, financial accounting and reporting, auditing and performance measurement. The course also highlights the importance of accountability as well as current developments in public sector accounting.
</v>
      </c>
      <c r="T298" s="12"/>
      <c r="U298" s="12"/>
      <c r="V298" s="12"/>
      <c r="W298" s="12"/>
      <c r="X298" s="12"/>
      <c r="Y298" s="12"/>
      <c r="Z298" s="12"/>
      <c r="AA298" s="12"/>
      <c r="AB298" s="12"/>
      <c r="AC298" s="12"/>
    </row>
    <row r="299" ht="22.5" customHeight="1">
      <c r="A299" s="22">
        <f>IFERROR(__xludf.DUMMYFUNCTION("""COMPUTED_VALUE"""),298.0)</f>
        <v>298</v>
      </c>
      <c r="B299" s="12">
        <f>IFERROR(__xludf.DUMMYFUNCTION("""COMPUTED_VALUE"""),1298.0)</f>
        <v>1298</v>
      </c>
      <c r="C299" s="12" t="str">
        <f>IFERROR(__xludf.DUMMYFUNCTION("""COMPUTED_VALUE"""),"ISC1298")</f>
        <v>ISC1298</v>
      </c>
      <c r="D299" s="12" t="str">
        <f>IFERROR(__xludf.DUMMYFUNCTION("""COMPUTED_VALUE"""),"FPP")</f>
        <v>FPP</v>
      </c>
      <c r="E299" s="15" t="str">
        <f>IFERROR(__xludf.DUMMYFUNCTION("""COMPUTED_VALUE"""),"BUSINESS AND ACCOUNTANCY")</f>
        <v>BUSINESS AND ACCOUNTANCY</v>
      </c>
      <c r="F299" s="12" t="str">
        <f>IFERROR(__xludf.DUMMYFUNCTION("""COMPUTED_VALUE"""),"CIB3005")</f>
        <v>CIB3005</v>
      </c>
      <c r="G299" s="16" t="str">
        <f>IFERROR(__xludf.DUMMYFUNCTION("""COMPUTED_VALUE"""),"Leadership")</f>
        <v>Leadership</v>
      </c>
      <c r="H299" s="12" t="str">
        <f>IFERROR(__xludf.DUMMYFUNCTION("""COMPUTED_VALUE"""),"NIL")</f>
        <v>NIL</v>
      </c>
      <c r="I299" s="12">
        <f>IFERROR(__xludf.DUMMYFUNCTION("""COMPUTED_VALUE"""),3.0)</f>
        <v>3</v>
      </c>
      <c r="J299" s="18" t="str">
        <f>IFERROR(__xludf.DUMMYFUNCTION("""COMPUTED_VALUE"""),"Semester 1")</f>
        <v>Semester 1</v>
      </c>
      <c r="K299" s="18" t="str">
        <f>IFERROR(__xludf.DUMMYFUNCTION("""COMPUTED_VALUE"""),"Both Semester")</f>
        <v>Both Semester</v>
      </c>
      <c r="L299" s="12" t="str">
        <f>IFERROR(__xludf.DUMMYFUNCTION("""COMPUTED_VALUE"""),"English")</f>
        <v>English</v>
      </c>
      <c r="M299" s="12" t="str">
        <f>IFERROR(__xludf.DUMMYFUNCTION("""COMPUTED_VALUE"""),"Yes")</f>
        <v>Yes</v>
      </c>
      <c r="N299" s="18" t="str">
        <f>IFERROR(__xludf.DUMMYFUNCTION("""COMPUTED_VALUE"""),"PATH 3")</f>
        <v>PATH 3</v>
      </c>
      <c r="O299"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299" s="18" t="str">
        <f>IFERROR(__xludf.DUMMYFUNCTION("""COMPUTED_VALUE"""),"Undergraduate")</f>
        <v>Undergraduate</v>
      </c>
      <c r="Q299" s="19" t="str">
        <f>IFERROR(__xludf.DUMMYFUNCTION("""COMPUTED_VALUE"""),"")</f>
        <v/>
      </c>
      <c r="R299" s="20">
        <f>IFERROR(__xludf.DUMMYFUNCTION("""COMPUTED_VALUE"""),10.0)</f>
        <v>10</v>
      </c>
      <c r="S299" s="21" t="str">
        <f>IFERROR(__xludf.DUMMYFUNCTION("""COMPUTED_VALUE"""),"In this course, the students are exposed to leadership theories, selfmanagement leadership, differences between leaders and managers.  In addition, research perspectives on leadership, the personal side of leadership and leader as a social architect are a"&amp;"lso included in the course.")</f>
        <v>In this course, the students are exposed to leadership theories, selfmanagement leadership, differences between leaders and managers.  In addition, research perspectives on leadership, the personal side of leadership and leader as a social architect are also included in the course.</v>
      </c>
      <c r="T299" s="12"/>
      <c r="U299" s="12"/>
      <c r="V299" s="12"/>
      <c r="W299" s="12"/>
      <c r="X299" s="12"/>
      <c r="Y299" s="12"/>
      <c r="Z299" s="12"/>
      <c r="AA299" s="12"/>
      <c r="AB299" s="12"/>
      <c r="AC299" s="12"/>
    </row>
    <row r="300" ht="22.5" customHeight="1">
      <c r="A300" s="22">
        <f>IFERROR(__xludf.DUMMYFUNCTION("""COMPUTED_VALUE"""),299.0)</f>
        <v>299</v>
      </c>
      <c r="B300" s="12">
        <f>IFERROR(__xludf.DUMMYFUNCTION("""COMPUTED_VALUE"""),1299.0)</f>
        <v>1299</v>
      </c>
      <c r="C300" s="12" t="str">
        <f>IFERROR(__xludf.DUMMYFUNCTION("""COMPUTED_VALUE"""),"ISC1299")</f>
        <v>ISC1299</v>
      </c>
      <c r="D300" s="12" t="str">
        <f>IFERROR(__xludf.DUMMYFUNCTION("""COMPUTED_VALUE"""),"FPP")</f>
        <v>FPP</v>
      </c>
      <c r="E300" s="15" t="str">
        <f>IFERROR(__xludf.DUMMYFUNCTION("""COMPUTED_VALUE"""),"BUSINESS AND ACCOUNTANCY")</f>
        <v>BUSINESS AND ACCOUNTANCY</v>
      </c>
      <c r="F300" s="12" t="str">
        <f>IFERROR(__xludf.DUMMYFUNCTION("""COMPUTED_VALUE"""),"CIC2005")</f>
        <v>CIC2005</v>
      </c>
      <c r="G300" s="16" t="str">
        <f>IFERROR(__xludf.DUMMYFUNCTION("""COMPUTED_VALUE"""),"Econometric")</f>
        <v>Econometric</v>
      </c>
      <c r="H300" s="12" t="str">
        <f>IFERROR(__xludf.DUMMYFUNCTION("""COMPUTED_VALUE"""),"NIL")</f>
        <v>NIL</v>
      </c>
      <c r="I300" s="12">
        <f>IFERROR(__xludf.DUMMYFUNCTION("""COMPUTED_VALUE"""),3.0)</f>
        <v>3</v>
      </c>
      <c r="J300" s="18" t="str">
        <f>IFERROR(__xludf.DUMMYFUNCTION("""COMPUTED_VALUE"""),"Semester 1")</f>
        <v>Semester 1</v>
      </c>
      <c r="K300" s="18" t="str">
        <f>IFERROR(__xludf.DUMMYFUNCTION("""COMPUTED_VALUE"""),"Both Semester")</f>
        <v>Both Semester</v>
      </c>
      <c r="L300" s="12" t="str">
        <f>IFERROR(__xludf.DUMMYFUNCTION("""COMPUTED_VALUE"""),"English")</f>
        <v>English</v>
      </c>
      <c r="M300" s="12" t="str">
        <f>IFERROR(__xludf.DUMMYFUNCTION("""COMPUTED_VALUE"""),"Yes")</f>
        <v>Yes</v>
      </c>
      <c r="N300" s="18" t="str">
        <f>IFERROR(__xludf.DUMMYFUNCTION("""COMPUTED_VALUE"""),"PATH 3")</f>
        <v>PATH 3</v>
      </c>
      <c r="O300"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0" s="18" t="str">
        <f>IFERROR(__xludf.DUMMYFUNCTION("""COMPUTED_VALUE"""),"Undergraduate")</f>
        <v>Undergraduate</v>
      </c>
      <c r="Q300" s="19" t="str">
        <f>IFERROR(__xludf.DUMMYFUNCTION("""COMPUTED_VALUE"""),"")</f>
        <v/>
      </c>
      <c r="R300" s="20">
        <f>IFERROR(__xludf.DUMMYFUNCTION("""COMPUTED_VALUE"""),10.0)</f>
        <v>10</v>
      </c>
      <c r="S300" s="21" t="str">
        <f>IFERROR(__xludf.DUMMYFUNCTION("""COMPUTED_VALUE"""),"Throughout this course students will be exposed to the application of statistical and mathematical methods in the field of economics and business to describe the numerical relationships between key economic and financial variables. In addition this course"&amp;" provide the students with a good understanding of econometric models for discrete and limited dependent variables, and models for panel and time series data. These models are widely used in the empirical literature, and a good understanding of these mode"&amp;"ls is crucial.")</f>
        <v>Throughout this course students will be exposed to the application of statistical and mathematical methods in the field of economics and business to describe the numerical relationships between key economic and financial variables. In addition this course provide the students with a good understanding of econometric models for discrete and limited dependent variables, and models for panel and time series data. These models are widely used in the empirical literature, and a good understanding of these models is crucial.</v>
      </c>
      <c r="T300" s="12"/>
      <c r="U300" s="12"/>
      <c r="V300" s="12"/>
      <c r="W300" s="12"/>
      <c r="X300" s="12"/>
      <c r="Y300" s="12"/>
      <c r="Z300" s="12"/>
      <c r="AA300" s="12"/>
      <c r="AB300" s="12"/>
      <c r="AC300" s="12"/>
    </row>
    <row r="301" ht="22.5" customHeight="1">
      <c r="A301" s="22">
        <f>IFERROR(__xludf.DUMMYFUNCTION("""COMPUTED_VALUE"""),300.0)</f>
        <v>300</v>
      </c>
      <c r="B301" s="12">
        <f>IFERROR(__xludf.DUMMYFUNCTION("""COMPUTED_VALUE"""),1300.0)</f>
        <v>1300</v>
      </c>
      <c r="C301" s="12" t="str">
        <f>IFERROR(__xludf.DUMMYFUNCTION("""COMPUTED_VALUE"""),"ISC1300")</f>
        <v>ISC1300</v>
      </c>
      <c r="D301" s="12" t="str">
        <f>IFERROR(__xludf.DUMMYFUNCTION("""COMPUTED_VALUE"""),"FPP")</f>
        <v>FPP</v>
      </c>
      <c r="E301" s="15" t="str">
        <f>IFERROR(__xludf.DUMMYFUNCTION("""COMPUTED_VALUE"""),"BUSINESS AND ACCOUNTANCY")</f>
        <v>BUSINESS AND ACCOUNTANCY</v>
      </c>
      <c r="F301" s="12" t="str">
        <f>IFERROR(__xludf.DUMMYFUNCTION("""COMPUTED_VALUE"""),"CIX1001")</f>
        <v>CIX1001</v>
      </c>
      <c r="G301" s="16" t="str">
        <f>IFERROR(__xludf.DUMMYFUNCTION("""COMPUTED_VALUE"""),"Principles of Microeconomics")</f>
        <v>Principles of Microeconomics</v>
      </c>
      <c r="H301" s="12" t="str">
        <f>IFERROR(__xludf.DUMMYFUNCTION("""COMPUTED_VALUE"""),"NIL")</f>
        <v>NIL</v>
      </c>
      <c r="I301" s="12">
        <f>IFERROR(__xludf.DUMMYFUNCTION("""COMPUTED_VALUE"""),4.0)</f>
        <v>4</v>
      </c>
      <c r="J301" s="18" t="str">
        <f>IFERROR(__xludf.DUMMYFUNCTION("""COMPUTED_VALUE"""),"Semester 1")</f>
        <v>Semester 1</v>
      </c>
      <c r="K301" s="18" t="str">
        <f>IFERROR(__xludf.DUMMYFUNCTION("""COMPUTED_VALUE"""),"Both Semester")</f>
        <v>Both Semester</v>
      </c>
      <c r="L301" s="12" t="str">
        <f>IFERROR(__xludf.DUMMYFUNCTION("""COMPUTED_VALUE"""),"English")</f>
        <v>English</v>
      </c>
      <c r="M301" s="12" t="str">
        <f>IFERROR(__xludf.DUMMYFUNCTION("""COMPUTED_VALUE"""),"Yes")</f>
        <v>Yes</v>
      </c>
      <c r="N301" s="18" t="str">
        <f>IFERROR(__xludf.DUMMYFUNCTION("""COMPUTED_VALUE"""),"PATH 3")</f>
        <v>PATH 3</v>
      </c>
      <c r="O301"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1" s="18" t="str">
        <f>IFERROR(__xludf.DUMMYFUNCTION("""COMPUTED_VALUE"""),"Undergraduate")</f>
        <v>Undergraduate</v>
      </c>
      <c r="Q301" s="19" t="str">
        <f>IFERROR(__xludf.DUMMYFUNCTION("""COMPUTED_VALUE"""),"")</f>
        <v/>
      </c>
      <c r="R301" s="20">
        <f>IFERROR(__xludf.DUMMYFUNCTION("""COMPUTED_VALUE"""),10.0)</f>
        <v>10</v>
      </c>
      <c r="S301" s="21" t="str">
        <f>IFERROR(__xludf.DUMMYFUNCTION("""COMPUTED_VALUE"""),"This course will expose students to basic principles of economics such as limited resources and choice and how price theory, production theory and distribution theory was developed based on these basic principles. Discussion on price theory covers demand "&amp;"and supply models, elasticity, consumer behavior and the demand curve, firm behavior and the supply curve. Production and cost theory will cover theory of the firm within various market structures, while distribution theory will discuss factors of price d"&amp;"etermination such as labour and capital.")</f>
        <v>This course will expose students to basic principles of economics such as limited resources and choice and how price theory, production theory and distribution theory was developed based on these basic principles. Discussion on price theory covers demand and supply models, elasticity, consumer behavior and the demand curve, firm behavior and the supply curve. Production and cost theory will cover theory of the firm within various market structures, while distribution theory will discuss factors of price determination such as labour and capital.</v>
      </c>
      <c r="T301" s="12"/>
      <c r="U301" s="12"/>
      <c r="V301" s="12"/>
      <c r="W301" s="12"/>
      <c r="X301" s="12"/>
      <c r="Y301" s="12"/>
      <c r="Z301" s="12"/>
      <c r="AA301" s="12"/>
      <c r="AB301" s="12"/>
      <c r="AC301" s="12"/>
    </row>
    <row r="302" ht="22.5" customHeight="1">
      <c r="A302" s="22">
        <f>IFERROR(__xludf.DUMMYFUNCTION("""COMPUTED_VALUE"""),301.0)</f>
        <v>301</v>
      </c>
      <c r="B302" s="12">
        <f>IFERROR(__xludf.DUMMYFUNCTION("""COMPUTED_VALUE"""),1301.0)</f>
        <v>1301</v>
      </c>
      <c r="C302" s="12" t="str">
        <f>IFERROR(__xludf.DUMMYFUNCTION("""COMPUTED_VALUE"""),"ISC1301")</f>
        <v>ISC1301</v>
      </c>
      <c r="D302" s="12" t="str">
        <f>IFERROR(__xludf.DUMMYFUNCTION("""COMPUTED_VALUE"""),"FPP")</f>
        <v>FPP</v>
      </c>
      <c r="E302" s="15" t="str">
        <f>IFERROR(__xludf.DUMMYFUNCTION("""COMPUTED_VALUE"""),"BUSINESS AND ACCOUNTANCY")</f>
        <v>BUSINESS AND ACCOUNTANCY</v>
      </c>
      <c r="F302" s="12" t="str">
        <f>IFERROR(__xludf.DUMMYFUNCTION("""COMPUTED_VALUE"""),"CIX1002")</f>
        <v>CIX1002</v>
      </c>
      <c r="G302" s="16" t="str">
        <f>IFERROR(__xludf.DUMMYFUNCTION("""COMPUTED_VALUE"""),"Principles of Macroeconomics")</f>
        <v>Principles of Macroeconomics</v>
      </c>
      <c r="H302" s="12" t="str">
        <f>IFERROR(__xludf.DUMMYFUNCTION("""COMPUTED_VALUE"""),"NIL")</f>
        <v>NIL</v>
      </c>
      <c r="I302" s="12">
        <f>IFERROR(__xludf.DUMMYFUNCTION("""COMPUTED_VALUE"""),4.0)</f>
        <v>4</v>
      </c>
      <c r="J302" s="18" t="str">
        <f>IFERROR(__xludf.DUMMYFUNCTION("""COMPUTED_VALUE"""),"Semester 1")</f>
        <v>Semester 1</v>
      </c>
      <c r="K302" s="18" t="str">
        <f>IFERROR(__xludf.DUMMYFUNCTION("""COMPUTED_VALUE"""),"Both Semester")</f>
        <v>Both Semester</v>
      </c>
      <c r="L302" s="12" t="str">
        <f>IFERROR(__xludf.DUMMYFUNCTION("""COMPUTED_VALUE"""),"English")</f>
        <v>English</v>
      </c>
      <c r="M302" s="12" t="str">
        <f>IFERROR(__xludf.DUMMYFUNCTION("""COMPUTED_VALUE"""),"Yes")</f>
        <v>Yes</v>
      </c>
      <c r="N302" s="18" t="str">
        <f>IFERROR(__xludf.DUMMYFUNCTION("""COMPUTED_VALUE"""),"PATH 3")</f>
        <v>PATH 3</v>
      </c>
      <c r="O302"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2" s="18" t="str">
        <f>IFERROR(__xludf.DUMMYFUNCTION("""COMPUTED_VALUE"""),"Undergraduate")</f>
        <v>Undergraduate</v>
      </c>
      <c r="Q302" s="19" t="str">
        <f>IFERROR(__xludf.DUMMYFUNCTION("""COMPUTED_VALUE"""),"")</f>
        <v/>
      </c>
      <c r="R302" s="20">
        <f>IFERROR(__xludf.DUMMYFUNCTION("""COMPUTED_VALUE"""),10.0)</f>
        <v>10</v>
      </c>
      <c r="S302" s="21" t="str">
        <f>IFERROR(__xludf.DUMMYFUNCTION("""COMPUTED_VALUE"""),"This course will expose students to macroeconomic issues and problems and concepts of basic measurements and calculation of a country’s economic progress.  Students will also be exposed to basic models of income determination for an open and closed econom"&amp;"y, and theories explaining the relationship between government expenditure and taxes. The impact of government’s fiscal and monetary policies on business activities namely production on capital and consumer goods are extensively covered in this course.")</f>
        <v>This course will expose students to macroeconomic issues and problems and concepts of basic measurements and calculation of a country’s economic progress.  Students will also be exposed to basic models of income determination for an open and closed economy, and theories explaining the relationship between government expenditure and taxes. The impact of government’s fiscal and monetary policies on business activities namely production on capital and consumer goods are extensively covered in this course.</v>
      </c>
      <c r="T302" s="12"/>
      <c r="U302" s="12"/>
      <c r="V302" s="12"/>
      <c r="W302" s="12"/>
      <c r="X302" s="12"/>
      <c r="Y302" s="12"/>
      <c r="Z302" s="12"/>
      <c r="AA302" s="12"/>
      <c r="AB302" s="12"/>
      <c r="AC302" s="12"/>
    </row>
    <row r="303" ht="22.5" customHeight="1">
      <c r="A303" s="22">
        <f>IFERROR(__xludf.DUMMYFUNCTION("""COMPUTED_VALUE"""),302.0)</f>
        <v>302</v>
      </c>
      <c r="B303" s="12">
        <f>IFERROR(__xludf.DUMMYFUNCTION("""COMPUTED_VALUE"""),1302.0)</f>
        <v>1302</v>
      </c>
      <c r="C303" s="12" t="str">
        <f>IFERROR(__xludf.DUMMYFUNCTION("""COMPUTED_VALUE"""),"ISC1302")</f>
        <v>ISC1302</v>
      </c>
      <c r="D303" s="12" t="str">
        <f>IFERROR(__xludf.DUMMYFUNCTION("""COMPUTED_VALUE"""),"FPP")</f>
        <v>FPP</v>
      </c>
      <c r="E303" s="15" t="str">
        <f>IFERROR(__xludf.DUMMYFUNCTION("""COMPUTED_VALUE"""),"BUSINESS AND ACCOUNTANCY")</f>
        <v>BUSINESS AND ACCOUNTANCY</v>
      </c>
      <c r="F303" s="12" t="str">
        <f>IFERROR(__xludf.DUMMYFUNCTION("""COMPUTED_VALUE"""),"CIX2005")</f>
        <v>CIX2005</v>
      </c>
      <c r="G303" s="16" t="str">
        <f>IFERROR(__xludf.DUMMYFUNCTION("""COMPUTED_VALUE"""),"Entrepreneurship")</f>
        <v>Entrepreneurship</v>
      </c>
      <c r="H303" s="12" t="str">
        <f>IFERROR(__xludf.DUMMYFUNCTION("""COMPUTED_VALUE"""),"NIL")</f>
        <v>NIL</v>
      </c>
      <c r="I303" s="12">
        <f>IFERROR(__xludf.DUMMYFUNCTION("""COMPUTED_VALUE"""),3.0)</f>
        <v>3</v>
      </c>
      <c r="J303" s="18" t="str">
        <f>IFERROR(__xludf.DUMMYFUNCTION("""COMPUTED_VALUE"""),"Semester 1")</f>
        <v>Semester 1</v>
      </c>
      <c r="K303" s="18" t="str">
        <f>IFERROR(__xludf.DUMMYFUNCTION("""COMPUTED_VALUE"""),"Both Semester")</f>
        <v>Both Semester</v>
      </c>
      <c r="L303" s="12" t="str">
        <f>IFERROR(__xludf.DUMMYFUNCTION("""COMPUTED_VALUE"""),"English")</f>
        <v>English</v>
      </c>
      <c r="M303" s="12" t="str">
        <f>IFERROR(__xludf.DUMMYFUNCTION("""COMPUTED_VALUE"""),"Yes")</f>
        <v>Yes</v>
      </c>
      <c r="N303" s="18" t="str">
        <f>IFERROR(__xludf.DUMMYFUNCTION("""COMPUTED_VALUE"""),"PATH 3")</f>
        <v>PATH 3</v>
      </c>
      <c r="O303"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3" s="18" t="str">
        <f>IFERROR(__xludf.DUMMYFUNCTION("""COMPUTED_VALUE"""),"Undergraduate")</f>
        <v>Undergraduate</v>
      </c>
      <c r="Q303" s="19" t="str">
        <f>IFERROR(__xludf.DUMMYFUNCTION("""COMPUTED_VALUE"""),"")</f>
        <v/>
      </c>
      <c r="R303" s="20">
        <f>IFERROR(__xludf.DUMMYFUNCTION("""COMPUTED_VALUE"""),10.0)</f>
        <v>10</v>
      </c>
      <c r="S303" s="21" t="str">
        <f>IFERROR(__xludf.DUMMYFUNCTION("""COMPUTED_VALUE"""),"In this course, students are exposed to the principles of entrepreneurship and the preparation of business plan and business research.  The business startup and development processes as well as personal ethical codes will also be introduced to students.")</f>
        <v>In this course, students are exposed to the principles of entrepreneurship and the preparation of business plan and business research.  The business startup and development processes as well as personal ethical codes will also be introduced to students.</v>
      </c>
      <c r="T303" s="12"/>
      <c r="U303" s="12"/>
      <c r="V303" s="12"/>
      <c r="W303" s="12"/>
      <c r="X303" s="12"/>
      <c r="Y303" s="12"/>
      <c r="Z303" s="12"/>
      <c r="AA303" s="12"/>
      <c r="AB303" s="12"/>
      <c r="AC303" s="12"/>
    </row>
    <row r="304" ht="22.5" customHeight="1">
      <c r="A304" s="22">
        <f>IFERROR(__xludf.DUMMYFUNCTION("""COMPUTED_VALUE"""),303.0)</f>
        <v>303</v>
      </c>
      <c r="B304" s="12">
        <f>IFERROR(__xludf.DUMMYFUNCTION("""COMPUTED_VALUE"""),1303.0)</f>
        <v>1303</v>
      </c>
      <c r="C304" s="12" t="str">
        <f>IFERROR(__xludf.DUMMYFUNCTION("""COMPUTED_VALUE"""),"ISC1303")</f>
        <v>ISC1303</v>
      </c>
      <c r="D304" s="12" t="str">
        <f>IFERROR(__xludf.DUMMYFUNCTION("""COMPUTED_VALUE"""),"FPP")</f>
        <v>FPP</v>
      </c>
      <c r="E304" s="15" t="str">
        <f>IFERROR(__xludf.DUMMYFUNCTION("""COMPUTED_VALUE"""),"BUSINESS AND ACCOUNTANCY")</f>
        <v>BUSINESS AND ACCOUNTANCY</v>
      </c>
      <c r="F304" s="12" t="str">
        <f>IFERROR(__xludf.DUMMYFUNCTION("""COMPUTED_VALUE"""),"CIX3004")</f>
        <v>CIX3004</v>
      </c>
      <c r="G304" s="16" t="str">
        <f>IFERROR(__xludf.DUMMYFUNCTION("""COMPUTED_VALUE"""),"Business Research")</f>
        <v>Business Research</v>
      </c>
      <c r="H304" s="12" t="str">
        <f>IFERROR(__xludf.DUMMYFUNCTION("""COMPUTED_VALUE"""),"NIL")</f>
        <v>NIL</v>
      </c>
      <c r="I304" s="12">
        <f>IFERROR(__xludf.DUMMYFUNCTION("""COMPUTED_VALUE"""),3.0)</f>
        <v>3</v>
      </c>
      <c r="J304" s="18" t="str">
        <f>IFERROR(__xludf.DUMMYFUNCTION("""COMPUTED_VALUE"""),"Semester 1")</f>
        <v>Semester 1</v>
      </c>
      <c r="K304" s="18" t="str">
        <f>IFERROR(__xludf.DUMMYFUNCTION("""COMPUTED_VALUE"""),"Both Semester")</f>
        <v>Both Semester</v>
      </c>
      <c r="L304" s="12" t="str">
        <f>IFERROR(__xludf.DUMMYFUNCTION("""COMPUTED_VALUE"""),"English")</f>
        <v>English</v>
      </c>
      <c r="M304" s="12" t="str">
        <f>IFERROR(__xludf.DUMMYFUNCTION("""COMPUTED_VALUE"""),"Yes")</f>
        <v>Yes</v>
      </c>
      <c r="N304" s="18" t="str">
        <f>IFERROR(__xludf.DUMMYFUNCTION("""COMPUTED_VALUE"""),"PATH 3")</f>
        <v>PATH 3</v>
      </c>
      <c r="O304"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4" s="18" t="str">
        <f>IFERROR(__xludf.DUMMYFUNCTION("""COMPUTED_VALUE"""),"Undergraduate")</f>
        <v>Undergraduate</v>
      </c>
      <c r="Q304" s="19" t="str">
        <f>IFERROR(__xludf.DUMMYFUNCTION("""COMPUTED_VALUE"""),"")</f>
        <v/>
      </c>
      <c r="R304" s="20">
        <f>IFERROR(__xludf.DUMMYFUNCTION("""COMPUTED_VALUE"""),10.0)</f>
        <v>10</v>
      </c>
      <c r="S304" s="21" t="str">
        <f>IFERROR(__xludf.DUMMYFUNCTION("""COMPUTED_VALUE"""),"This course focuses on the analysis of business problems through the use of scientific research approach as a problem-solving tool. This course will assist students in identifying, discussing and formulating a research problem, in selecting and applying a"&amp;"ppropriate research approaches and methods of inquiry (quantitative or qualitative), and in presenting their results. Students will also be exposed to the use of statistical software in data analysis.")</f>
        <v>This course focuses on the analysis of business problems through the use of scientific research approach as a problem-solving tool. This course will assist students in identifying, discussing and formulating a research problem, in selecting and applying appropriate research approaches and methods of inquiry (quantitative or qualitative), and in presenting their results. Students will also be exposed to the use of statistical software in data analysis.</v>
      </c>
      <c r="T304" s="12"/>
      <c r="U304" s="12"/>
      <c r="V304" s="12"/>
      <c r="W304" s="12"/>
      <c r="X304" s="12"/>
      <c r="Y304" s="12"/>
      <c r="Z304" s="12"/>
      <c r="AA304" s="12"/>
      <c r="AB304" s="12"/>
      <c r="AC304" s="12"/>
    </row>
    <row r="305" ht="22.5" customHeight="1">
      <c r="A305" s="22">
        <f>IFERROR(__xludf.DUMMYFUNCTION("""COMPUTED_VALUE"""),304.0)</f>
        <v>304</v>
      </c>
      <c r="B305" s="12">
        <f>IFERROR(__xludf.DUMMYFUNCTION("""COMPUTED_VALUE"""),1304.0)</f>
        <v>1304</v>
      </c>
      <c r="C305" s="12" t="str">
        <f>IFERROR(__xludf.DUMMYFUNCTION("""COMPUTED_VALUE"""),"ISC1304")</f>
        <v>ISC1304</v>
      </c>
      <c r="D305" s="12" t="str">
        <f>IFERROR(__xludf.DUMMYFUNCTION("""COMPUTED_VALUE"""),"FPP")</f>
        <v>FPP</v>
      </c>
      <c r="E305" s="15" t="str">
        <f>IFERROR(__xludf.DUMMYFUNCTION("""COMPUTED_VALUE"""),"BUSINESS AND ACCOUNTANCY")</f>
        <v>BUSINESS AND ACCOUNTANCY</v>
      </c>
      <c r="F305" s="12" t="str">
        <f>IFERROR(__xludf.DUMMYFUNCTION("""COMPUTED_VALUE"""),"GIC2003")</f>
        <v>GIC2003</v>
      </c>
      <c r="G305" s="16" t="str">
        <f>IFERROR(__xludf.DUMMYFUNCTION("""COMPUTED_VALUE"""),"Tourism Business")</f>
        <v>Tourism Business</v>
      </c>
      <c r="H305" s="12" t="str">
        <f>IFERROR(__xludf.DUMMYFUNCTION("""COMPUTED_VALUE"""),"NIL")</f>
        <v>NIL</v>
      </c>
      <c r="I305" s="12">
        <f>IFERROR(__xludf.DUMMYFUNCTION("""COMPUTED_VALUE"""),2.0)</f>
        <v>2</v>
      </c>
      <c r="J305" s="18" t="str">
        <f>IFERROR(__xludf.DUMMYFUNCTION("""COMPUTED_VALUE"""),"Semester 1")</f>
        <v>Semester 1</v>
      </c>
      <c r="K305" s="18" t="str">
        <f>IFERROR(__xludf.DUMMYFUNCTION("""COMPUTED_VALUE"""),"Both Semester")</f>
        <v>Both Semester</v>
      </c>
      <c r="L305" s="12" t="str">
        <f>IFERROR(__xludf.DUMMYFUNCTION("""COMPUTED_VALUE"""),"English")</f>
        <v>English</v>
      </c>
      <c r="M305" s="12" t="str">
        <f>IFERROR(__xludf.DUMMYFUNCTION("""COMPUTED_VALUE"""),"Yes")</f>
        <v>Yes</v>
      </c>
      <c r="N305" s="18" t="str">
        <f>IFERROR(__xludf.DUMMYFUNCTION("""COMPUTED_VALUE"""),"PATH 3")</f>
        <v>PATH 3</v>
      </c>
      <c r="O305"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5" s="18" t="str">
        <f>IFERROR(__xludf.DUMMYFUNCTION("""COMPUTED_VALUE"""),"Undergraduate")</f>
        <v>Undergraduate</v>
      </c>
      <c r="Q305" s="19" t="str">
        <f>IFERROR(__xludf.DUMMYFUNCTION("""COMPUTED_VALUE"""),"")</f>
        <v/>
      </c>
      <c r="R305" s="20">
        <f>IFERROR(__xludf.DUMMYFUNCTION("""COMPUTED_VALUE"""),10.0)</f>
        <v>10</v>
      </c>
      <c r="S305" s="21" t="str">
        <f>IFERROR(__xludf.DUMMYFUNCTION("""COMPUTED_VALUE"""),"This subject provides a background understanding of tourism industry. It covers general aspects of history and development of tourism industry. It provides the identification of what constitutes tourism products and services. Students examine aspects of t"&amp;"ravel motivation, travel behaviour and tourism marketing. It also discusses the impacts of tourism development which consist of social, cultural,  environmental and economic impacts. Finally it ensures the understanding of the managerial solutions towards"&amp;" achieving a sustainable tourism development.")</f>
        <v>This subject provides a background understanding of tourism industry. It covers general aspects of history and development of tourism industry. It provides the identification of what constitutes tourism products and services. Students examine aspects of travel motivation, travel behaviour and tourism marketing. It also discusses the impacts of tourism development which consist of social, cultural,  environmental and economic impacts. Finally it ensures the understanding of the managerial solutions towards achieving a sustainable tourism development.</v>
      </c>
      <c r="T305" s="12"/>
      <c r="U305" s="12"/>
      <c r="V305" s="12"/>
      <c r="W305" s="12"/>
      <c r="X305" s="12"/>
      <c r="Y305" s="12"/>
      <c r="Z305" s="12"/>
      <c r="AA305" s="12"/>
      <c r="AB305" s="12"/>
      <c r="AC305" s="12"/>
    </row>
    <row r="306" ht="22.5" customHeight="1">
      <c r="A306" s="22">
        <f>IFERROR(__xludf.DUMMYFUNCTION("""COMPUTED_VALUE"""),305.0)</f>
        <v>305</v>
      </c>
      <c r="B306" s="12">
        <f>IFERROR(__xludf.DUMMYFUNCTION("""COMPUTED_VALUE"""),1305.0)</f>
        <v>1305</v>
      </c>
      <c r="C306" s="12" t="str">
        <f>IFERROR(__xludf.DUMMYFUNCTION("""COMPUTED_VALUE"""),"ISC1305")</f>
        <v>ISC1305</v>
      </c>
      <c r="D306" s="12" t="str">
        <f>IFERROR(__xludf.DUMMYFUNCTION("""COMPUTED_VALUE"""),"FPP")</f>
        <v>FPP</v>
      </c>
      <c r="E306" s="15" t="str">
        <f>IFERROR(__xludf.DUMMYFUNCTION("""COMPUTED_VALUE"""),"BUSINESS AND ACCOUNTANCY")</f>
        <v>BUSINESS AND ACCOUNTANCY</v>
      </c>
      <c r="F306" s="12" t="str">
        <f>IFERROR(__xludf.DUMMYFUNCTION("""COMPUTED_VALUE"""),"CQC7017")</f>
        <v>CQC7017</v>
      </c>
      <c r="G306" s="16" t="str">
        <f>IFERROR(__xludf.DUMMYFUNCTION("""COMPUTED_VALUE"""),"Corporate Finance")</f>
        <v>Corporate Finance</v>
      </c>
      <c r="H306" s="12" t="str">
        <f>IFERROR(__xludf.DUMMYFUNCTION("""COMPUTED_VALUE"""),"NIL")</f>
        <v>NIL</v>
      </c>
      <c r="I306" s="12">
        <f>IFERROR(__xludf.DUMMYFUNCTION("""COMPUTED_VALUE"""),3.0)</f>
        <v>3</v>
      </c>
      <c r="J306" s="18" t="str">
        <f>IFERROR(__xludf.DUMMYFUNCTION("""COMPUTED_VALUE"""),"Semester 1")</f>
        <v>Semester 1</v>
      </c>
      <c r="K306" s="18" t="str">
        <f>IFERROR(__xludf.DUMMYFUNCTION("""COMPUTED_VALUE"""),"Semester 1")</f>
        <v>Semester 1</v>
      </c>
      <c r="L306" s="12" t="str">
        <f>IFERROR(__xludf.DUMMYFUNCTION("""COMPUTED_VALUE"""),"English")</f>
        <v>English</v>
      </c>
      <c r="M306" s="12" t="str">
        <f>IFERROR(__xludf.DUMMYFUNCTION("""COMPUTED_VALUE"""),"Yes")</f>
        <v>Yes</v>
      </c>
      <c r="N306" s="18" t="str">
        <f>IFERROR(__xludf.DUMMYFUNCTION("""COMPUTED_VALUE"""),"PATH 3")</f>
        <v>PATH 3</v>
      </c>
      <c r="O306"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6" s="18" t="str">
        <f>IFERROR(__xludf.DUMMYFUNCTION("""COMPUTED_VALUE"""),"Postgraduate")</f>
        <v>Postgraduate</v>
      </c>
      <c r="Q306" s="19" t="str">
        <f>IFERROR(__xludf.DUMMYFUNCTION("""COMPUTED_VALUE"""),"")</f>
        <v/>
      </c>
      <c r="R306" s="20">
        <f>IFERROR(__xludf.DUMMYFUNCTION("""COMPUTED_VALUE"""),5.0)</f>
        <v>5</v>
      </c>
      <c r="S306" s="21" t="str">
        <f>IFERROR(__xludf.DUMMYFUNCTION("""COMPUTED_VALUE"""),"Corporate finance deals with the tools and analyses used for corporate financial decision-making. It may be divided into long-term and short-term decisions and techniques with the primary goal of enhancing corporate value by ensuring the return on capital"&amp;" exceeds the cost of capital without taking excessive financial risks.")</f>
        <v>Corporate finance deals with the tools and analyses used for corporate financial decision-making. It may be divided into long-term and short-term decisions and techniques with the primary goal of enhancing corporate value by ensuring the return on capital exceeds the cost of capital without taking excessive financial risks.</v>
      </c>
      <c r="T306" s="12"/>
      <c r="U306" s="12"/>
      <c r="V306" s="12"/>
      <c r="W306" s="12"/>
      <c r="X306" s="12"/>
      <c r="Y306" s="12"/>
      <c r="Z306" s="12"/>
      <c r="AA306" s="12"/>
      <c r="AB306" s="12"/>
      <c r="AC306" s="12"/>
    </row>
    <row r="307" ht="22.5" customHeight="1">
      <c r="A307" s="22">
        <f>IFERROR(__xludf.DUMMYFUNCTION("""COMPUTED_VALUE"""),306.0)</f>
        <v>306</v>
      </c>
      <c r="B307" s="12">
        <f>IFERROR(__xludf.DUMMYFUNCTION("""COMPUTED_VALUE"""),1306.0)</f>
        <v>1306</v>
      </c>
      <c r="C307" s="12" t="str">
        <f>IFERROR(__xludf.DUMMYFUNCTION("""COMPUTED_VALUE"""),"ISC1306")</f>
        <v>ISC1306</v>
      </c>
      <c r="D307" s="12" t="str">
        <f>IFERROR(__xludf.DUMMYFUNCTION("""COMPUTED_VALUE"""),"FPP")</f>
        <v>FPP</v>
      </c>
      <c r="E307" s="15" t="str">
        <f>IFERROR(__xludf.DUMMYFUNCTION("""COMPUTED_VALUE"""),"BUSINESS AND ACCOUNTANCY")</f>
        <v>BUSINESS AND ACCOUNTANCY</v>
      </c>
      <c r="F307" s="12" t="str">
        <f>IFERROR(__xludf.DUMMYFUNCTION("""COMPUTED_VALUE"""),"CQC7030")</f>
        <v>CQC7030</v>
      </c>
      <c r="G307" s="16" t="str">
        <f>IFERROR(__xludf.DUMMYFUNCTION("""COMPUTED_VALUE"""),"Strategic Information Systems")</f>
        <v>Strategic Information Systems</v>
      </c>
      <c r="H307" s="12" t="str">
        <f>IFERROR(__xludf.DUMMYFUNCTION("""COMPUTED_VALUE"""),"NIL")</f>
        <v>NIL</v>
      </c>
      <c r="I307" s="12">
        <f>IFERROR(__xludf.DUMMYFUNCTION("""COMPUTED_VALUE"""),3.0)</f>
        <v>3</v>
      </c>
      <c r="J307" s="18" t="str">
        <f>IFERROR(__xludf.DUMMYFUNCTION("""COMPUTED_VALUE"""),"Semester 1")</f>
        <v>Semester 1</v>
      </c>
      <c r="K307" s="18" t="str">
        <f>IFERROR(__xludf.DUMMYFUNCTION("""COMPUTED_VALUE"""),"Semester 1")</f>
        <v>Semester 1</v>
      </c>
      <c r="L307" s="12" t="str">
        <f>IFERROR(__xludf.DUMMYFUNCTION("""COMPUTED_VALUE"""),"English")</f>
        <v>English</v>
      </c>
      <c r="M307" s="12" t="str">
        <f>IFERROR(__xludf.DUMMYFUNCTION("""COMPUTED_VALUE"""),"Yes")</f>
        <v>Yes</v>
      </c>
      <c r="N307" s="18" t="str">
        <f>IFERROR(__xludf.DUMMYFUNCTION("""COMPUTED_VALUE"""),"PATH 3")</f>
        <v>PATH 3</v>
      </c>
      <c r="O307"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7" s="18" t="str">
        <f>IFERROR(__xludf.DUMMYFUNCTION("""COMPUTED_VALUE"""),"Postgraduate")</f>
        <v>Postgraduate</v>
      </c>
      <c r="Q307" s="19" t="str">
        <f>IFERROR(__xludf.DUMMYFUNCTION("""COMPUTED_VALUE"""),"")</f>
        <v/>
      </c>
      <c r="R307" s="20">
        <f>IFERROR(__xludf.DUMMYFUNCTION("""COMPUTED_VALUE"""),5.0)</f>
        <v>5</v>
      </c>
      <c r="S307" s="21" t="str">
        <f>IFERROR(__xludf.DUMMYFUNCTION("""COMPUTED_VALUE"""),"This course focuses on concepts and theories of Strategic Information Systems (SIS) and issues related to it. Approaches in SIS planning are also discussed taking into consideration the strategic aspects and possibilities.")</f>
        <v>This course focuses on concepts and theories of Strategic Information Systems (SIS) and issues related to it. Approaches in SIS planning are also discussed taking into consideration the strategic aspects and possibilities.</v>
      </c>
      <c r="T307" s="12"/>
      <c r="U307" s="12"/>
      <c r="V307" s="12"/>
      <c r="W307" s="12"/>
      <c r="X307" s="12"/>
      <c r="Y307" s="12"/>
      <c r="Z307" s="12"/>
      <c r="AA307" s="12"/>
      <c r="AB307" s="12"/>
      <c r="AC307" s="12"/>
    </row>
    <row r="308" ht="22.5" customHeight="1">
      <c r="A308" s="22">
        <f>IFERROR(__xludf.DUMMYFUNCTION("""COMPUTED_VALUE"""),307.0)</f>
        <v>307</v>
      </c>
      <c r="B308" s="12">
        <f>IFERROR(__xludf.DUMMYFUNCTION("""COMPUTED_VALUE"""),1307.0)</f>
        <v>1307</v>
      </c>
      <c r="C308" s="12" t="str">
        <f>IFERROR(__xludf.DUMMYFUNCTION("""COMPUTED_VALUE"""),"ISC1307")</f>
        <v>ISC1307</v>
      </c>
      <c r="D308" s="12" t="str">
        <f>IFERROR(__xludf.DUMMYFUNCTION("""COMPUTED_VALUE"""),"FPP")</f>
        <v>FPP</v>
      </c>
      <c r="E308" s="15" t="str">
        <f>IFERROR(__xludf.DUMMYFUNCTION("""COMPUTED_VALUE"""),"BUSINESS AND ACCOUNTANCY")</f>
        <v>BUSINESS AND ACCOUNTANCY</v>
      </c>
      <c r="F308" s="12" t="str">
        <f>IFERROR(__xludf.DUMMYFUNCTION("""COMPUTED_VALUE"""),"CQC7032")</f>
        <v>CQC7032</v>
      </c>
      <c r="G308" s="16" t="str">
        <f>IFERROR(__xludf.DUMMYFUNCTION("""COMPUTED_VALUE"""),"Supply Chain Management")</f>
        <v>Supply Chain Management</v>
      </c>
      <c r="H308" s="12" t="str">
        <f>IFERROR(__xludf.DUMMYFUNCTION("""COMPUTED_VALUE"""),"NIL")</f>
        <v>NIL</v>
      </c>
      <c r="I308" s="12">
        <f>IFERROR(__xludf.DUMMYFUNCTION("""COMPUTED_VALUE"""),3.0)</f>
        <v>3</v>
      </c>
      <c r="J308" s="18" t="str">
        <f>IFERROR(__xludf.DUMMYFUNCTION("""COMPUTED_VALUE"""),"Semester 1")</f>
        <v>Semester 1</v>
      </c>
      <c r="K308" s="18" t="str">
        <f>IFERROR(__xludf.DUMMYFUNCTION("""COMPUTED_VALUE"""),"Semester 1")</f>
        <v>Semester 1</v>
      </c>
      <c r="L308" s="12" t="str">
        <f>IFERROR(__xludf.DUMMYFUNCTION("""COMPUTED_VALUE"""),"English")</f>
        <v>English</v>
      </c>
      <c r="M308" s="12" t="str">
        <f>IFERROR(__xludf.DUMMYFUNCTION("""COMPUTED_VALUE"""),"Yes")</f>
        <v>Yes</v>
      </c>
      <c r="N308" s="18" t="str">
        <f>IFERROR(__xludf.DUMMYFUNCTION("""COMPUTED_VALUE"""),"PATH 3")</f>
        <v>PATH 3</v>
      </c>
      <c r="O308"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8" s="18" t="str">
        <f>IFERROR(__xludf.DUMMYFUNCTION("""COMPUTED_VALUE"""),"Postgraduate")</f>
        <v>Postgraduate</v>
      </c>
      <c r="Q308" s="19" t="str">
        <f>IFERROR(__xludf.DUMMYFUNCTION("""COMPUTED_VALUE"""),"")</f>
        <v/>
      </c>
      <c r="R308" s="20">
        <f>IFERROR(__xludf.DUMMYFUNCTION("""COMPUTED_VALUE"""),5.0)</f>
        <v>5</v>
      </c>
      <c r="S308" s="21" t="str">
        <f>IFERROR(__xludf.DUMMYFUNCTION("""COMPUTED_VALUE"""),"This course focuses on concepts and techniques in supply chain management involving distribution network analysis and configuration.  This course also discusses topics related to transportation, logistics planning, procurement and inventory control.")</f>
        <v>This course focuses on concepts and techniques in supply chain management involving distribution network analysis and configuration.  This course also discusses topics related to transportation, logistics planning, procurement and inventory control.</v>
      </c>
      <c r="T308" s="12"/>
      <c r="U308" s="12"/>
      <c r="V308" s="12"/>
      <c r="W308" s="12"/>
      <c r="X308" s="12"/>
      <c r="Y308" s="12"/>
      <c r="Z308" s="12"/>
      <c r="AA308" s="12"/>
      <c r="AB308" s="12"/>
      <c r="AC308" s="12"/>
    </row>
    <row r="309" ht="22.5" customHeight="1">
      <c r="A309" s="22">
        <f>IFERROR(__xludf.DUMMYFUNCTION("""COMPUTED_VALUE"""),308.0)</f>
        <v>308</v>
      </c>
      <c r="B309" s="12">
        <f>IFERROR(__xludf.DUMMYFUNCTION("""COMPUTED_VALUE"""),1308.0)</f>
        <v>1308</v>
      </c>
      <c r="C309" s="12" t="str">
        <f>IFERROR(__xludf.DUMMYFUNCTION("""COMPUTED_VALUE"""),"ISC1308")</f>
        <v>ISC1308</v>
      </c>
      <c r="D309" s="12" t="str">
        <f>IFERROR(__xludf.DUMMYFUNCTION("""COMPUTED_VALUE"""),"FPP")</f>
        <v>FPP</v>
      </c>
      <c r="E309" s="15" t="str">
        <f>IFERROR(__xludf.DUMMYFUNCTION("""COMPUTED_VALUE"""),"BUSINESS AND ACCOUNTANCY")</f>
        <v>BUSINESS AND ACCOUNTANCY</v>
      </c>
      <c r="F309" s="12" t="str">
        <f>IFERROR(__xludf.DUMMYFUNCTION("""COMPUTED_VALUE"""),"CIA3011")</f>
        <v>CIA3011</v>
      </c>
      <c r="G309" s="16" t="str">
        <f>IFERROR(__xludf.DUMMYFUNCTION("""COMPUTED_VALUE"""),"Internal Auditing")</f>
        <v>Internal Auditing</v>
      </c>
      <c r="H309" s="12" t="str">
        <f>IFERROR(__xludf.DUMMYFUNCTION("""COMPUTED_VALUE"""),"NIL")</f>
        <v>NIL</v>
      </c>
      <c r="I309" s="12">
        <f>IFERROR(__xludf.DUMMYFUNCTION("""COMPUTED_VALUE"""),3.0)</f>
        <v>3</v>
      </c>
      <c r="J309" s="18" t="str">
        <f>IFERROR(__xludf.DUMMYFUNCTION("""COMPUTED_VALUE"""),"Semester 1")</f>
        <v>Semester 1</v>
      </c>
      <c r="K309" s="18" t="str">
        <f>IFERROR(__xludf.DUMMYFUNCTION("""COMPUTED_VALUE"""),"Semester 1")</f>
        <v>Semester 1</v>
      </c>
      <c r="L309" s="12" t="str">
        <f>IFERROR(__xludf.DUMMYFUNCTION("""COMPUTED_VALUE"""),"English")</f>
        <v>English</v>
      </c>
      <c r="M309" s="12" t="str">
        <f>IFERROR(__xludf.DUMMYFUNCTION("""COMPUTED_VALUE"""),"Yes")</f>
        <v>Yes</v>
      </c>
      <c r="N309" s="18" t="str">
        <f>IFERROR(__xludf.DUMMYFUNCTION("""COMPUTED_VALUE"""),"PATH 3")</f>
        <v>PATH 3</v>
      </c>
      <c r="O309"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09" s="18" t="str">
        <f>IFERROR(__xludf.DUMMYFUNCTION("""COMPUTED_VALUE"""),"Undergraduate")</f>
        <v>Undergraduate</v>
      </c>
      <c r="Q309" s="19" t="str">
        <f>IFERROR(__xludf.DUMMYFUNCTION("""COMPUTED_VALUE"""),"")</f>
        <v/>
      </c>
      <c r="R309" s="20">
        <f>IFERROR(__xludf.DUMMYFUNCTION("""COMPUTED_VALUE"""),10.0)</f>
        <v>10</v>
      </c>
      <c r="S309" s="21" t="str">
        <f>IFERROR(__xludf.DUMMYFUNCTION("""COMPUTED_VALUE"""),"This course discusses the basic theories, concepts, processes and applications of internal auditing. It emphasises the role of internal audit function in ensuring good corporate governance. Students will also be exposed to relevant ethical issues.")</f>
        <v>This course discusses the basic theories, concepts, processes and applications of internal auditing. It emphasises the role of internal audit function in ensuring good corporate governance. Students will also be exposed to relevant ethical issues.</v>
      </c>
      <c r="T309" s="12"/>
      <c r="U309" s="12"/>
      <c r="V309" s="12"/>
      <c r="W309" s="12"/>
      <c r="X309" s="12"/>
      <c r="Y309" s="12"/>
      <c r="Z309" s="12"/>
      <c r="AA309" s="12"/>
      <c r="AB309" s="12"/>
      <c r="AC309" s="12"/>
    </row>
    <row r="310" ht="22.5" customHeight="1">
      <c r="A310" s="22">
        <f>IFERROR(__xludf.DUMMYFUNCTION("""COMPUTED_VALUE"""),309.0)</f>
        <v>309</v>
      </c>
      <c r="B310" s="12">
        <f>IFERROR(__xludf.DUMMYFUNCTION("""COMPUTED_VALUE"""),1309.0)</f>
        <v>1309</v>
      </c>
      <c r="C310" s="12" t="str">
        <f>IFERROR(__xludf.DUMMYFUNCTION("""COMPUTED_VALUE"""),"ISC1309")</f>
        <v>ISC1309</v>
      </c>
      <c r="D310" s="12" t="str">
        <f>IFERROR(__xludf.DUMMYFUNCTION("""COMPUTED_VALUE"""),"FPP")</f>
        <v>FPP</v>
      </c>
      <c r="E310" s="15" t="str">
        <f>IFERROR(__xludf.DUMMYFUNCTION("""COMPUTED_VALUE"""),"BUSINESS AND ACCOUNTANCY")</f>
        <v>BUSINESS AND ACCOUNTANCY</v>
      </c>
      <c r="F310" s="12" t="str">
        <f>IFERROR(__xludf.DUMMYFUNCTION("""COMPUTED_VALUE"""),"CID2002")</f>
        <v>CID2002</v>
      </c>
      <c r="G310" s="16" t="str">
        <f>IFERROR(__xludf.DUMMYFUNCTION("""COMPUTED_VALUE"""),"E-Commerce")</f>
        <v>E-Commerce</v>
      </c>
      <c r="H310" s="12" t="str">
        <f>IFERROR(__xludf.DUMMYFUNCTION("""COMPUTED_VALUE"""),"NIL")</f>
        <v>NIL</v>
      </c>
      <c r="I310" s="12">
        <f>IFERROR(__xludf.DUMMYFUNCTION("""COMPUTED_VALUE"""),3.0)</f>
        <v>3</v>
      </c>
      <c r="J310" s="18" t="str">
        <f>IFERROR(__xludf.DUMMYFUNCTION("""COMPUTED_VALUE"""),"Semester 1")</f>
        <v>Semester 1</v>
      </c>
      <c r="K310" s="18" t="str">
        <f>IFERROR(__xludf.DUMMYFUNCTION("""COMPUTED_VALUE"""),"Semester 1")</f>
        <v>Semester 1</v>
      </c>
      <c r="L310" s="12" t="str">
        <f>IFERROR(__xludf.DUMMYFUNCTION("""COMPUTED_VALUE"""),"English")</f>
        <v>English</v>
      </c>
      <c r="M310" s="12" t="str">
        <f>IFERROR(__xludf.DUMMYFUNCTION("""COMPUTED_VALUE"""),"Yes")</f>
        <v>Yes</v>
      </c>
      <c r="N310" s="18" t="str">
        <f>IFERROR(__xludf.DUMMYFUNCTION("""COMPUTED_VALUE"""),"PATH 3")</f>
        <v>PATH 3</v>
      </c>
      <c r="O310"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0" s="18" t="str">
        <f>IFERROR(__xludf.DUMMYFUNCTION("""COMPUTED_VALUE"""),"Undergraduate")</f>
        <v>Undergraduate</v>
      </c>
      <c r="Q310" s="19" t="str">
        <f>IFERROR(__xludf.DUMMYFUNCTION("""COMPUTED_VALUE"""),"")</f>
        <v/>
      </c>
      <c r="R310" s="20">
        <f>IFERROR(__xludf.DUMMYFUNCTION("""COMPUTED_VALUE"""),10.0)</f>
        <v>10</v>
      </c>
      <c r="S310" s="21" t="str">
        <f>IFERROR(__xludf.DUMMYFUNCTION("""COMPUTED_VALUE"""),"This course provides a thorough explanation of what E-Commerce is, how it is conducted and managed, and how to assess its opportunities, limitations, issues, and risks – all from a managerial perspective. Students will also be expected to develop an E-Com"&amp;"merce business proposal.")</f>
        <v>This course provides a thorough explanation of what E-Commerce is, how it is conducted and managed, and how to assess its opportunities, limitations, issues, and risks – all from a managerial perspective. Students will also be expected to develop an E-Commerce business proposal.</v>
      </c>
      <c r="T310" s="12"/>
      <c r="U310" s="12"/>
      <c r="V310" s="12"/>
      <c r="W310" s="12"/>
      <c r="X310" s="12"/>
      <c r="Y310" s="12"/>
      <c r="Z310" s="12"/>
      <c r="AA310" s="12"/>
      <c r="AB310" s="12"/>
      <c r="AC310" s="12"/>
    </row>
    <row r="311" ht="22.5" customHeight="1">
      <c r="A311" s="22">
        <f>IFERROR(__xludf.DUMMYFUNCTION("""COMPUTED_VALUE"""),310.0)</f>
        <v>310</v>
      </c>
      <c r="B311" s="12">
        <f>IFERROR(__xludf.DUMMYFUNCTION("""COMPUTED_VALUE"""),1310.0)</f>
        <v>1310</v>
      </c>
      <c r="C311" s="12" t="str">
        <f>IFERROR(__xludf.DUMMYFUNCTION("""COMPUTED_VALUE"""),"ISC1310")</f>
        <v>ISC1310</v>
      </c>
      <c r="D311" s="12" t="str">
        <f>IFERROR(__xludf.DUMMYFUNCTION("""COMPUTED_VALUE"""),"FPP")</f>
        <v>FPP</v>
      </c>
      <c r="E311" s="15" t="str">
        <f>IFERROR(__xludf.DUMMYFUNCTION("""COMPUTED_VALUE"""),"BUSINESS AND ACCOUNTANCY")</f>
        <v>BUSINESS AND ACCOUNTANCY</v>
      </c>
      <c r="F311" s="12" t="str">
        <f>IFERROR(__xludf.DUMMYFUNCTION("""COMPUTED_VALUE"""),"CIF2002")</f>
        <v>CIF2002</v>
      </c>
      <c r="G311" s="16" t="str">
        <f>IFERROR(__xludf.DUMMYFUNCTION("""COMPUTED_VALUE"""),"Retailing")</f>
        <v>Retailing</v>
      </c>
      <c r="H311" s="12" t="str">
        <f>IFERROR(__xludf.DUMMYFUNCTION("""COMPUTED_VALUE"""),"NIL")</f>
        <v>NIL</v>
      </c>
      <c r="I311" s="12">
        <f>IFERROR(__xludf.DUMMYFUNCTION("""COMPUTED_VALUE"""),3.0)</f>
        <v>3</v>
      </c>
      <c r="J311" s="18" t="str">
        <f>IFERROR(__xludf.DUMMYFUNCTION("""COMPUTED_VALUE"""),"Semester 1")</f>
        <v>Semester 1</v>
      </c>
      <c r="K311" s="18" t="str">
        <f>IFERROR(__xludf.DUMMYFUNCTION("""COMPUTED_VALUE"""),"Semester 1")</f>
        <v>Semester 1</v>
      </c>
      <c r="L311" s="12" t="str">
        <f>IFERROR(__xludf.DUMMYFUNCTION("""COMPUTED_VALUE"""),"English")</f>
        <v>English</v>
      </c>
      <c r="M311" s="12" t="str">
        <f>IFERROR(__xludf.DUMMYFUNCTION("""COMPUTED_VALUE"""),"Yes")</f>
        <v>Yes</v>
      </c>
      <c r="N311" s="18" t="str">
        <f>IFERROR(__xludf.DUMMYFUNCTION("""COMPUTED_VALUE"""),"PATH 3")</f>
        <v>PATH 3</v>
      </c>
      <c r="O311"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1" s="18" t="str">
        <f>IFERROR(__xludf.DUMMYFUNCTION("""COMPUTED_VALUE"""),"Undergraduate")</f>
        <v>Undergraduate</v>
      </c>
      <c r="Q311" s="19" t="str">
        <f>IFERROR(__xludf.DUMMYFUNCTION("""COMPUTED_VALUE"""),"")</f>
        <v/>
      </c>
      <c r="R311" s="20">
        <f>IFERROR(__xludf.DUMMYFUNCTION("""COMPUTED_VALUE"""),10.0)</f>
        <v>10</v>
      </c>
      <c r="S311" s="21" t="str">
        <f>IFERROR(__xludf.DUMMYFUNCTION("""COMPUTED_VALUE"""),"Students are introduced to two parts of retailing concepts and practices. Part one includes  the concept and terms in retailing, storebased retailing, electronic and non-store retailing,  retail customer buying behaviour, retail market strategy and  finan"&amp;"cial strategy. The second part consists of retail location, site selection, organization structure, human resource management, information systems and supply chain management, planning merchandise assortments, buying systems, pricing, retail communication"&amp;" mix, managing store and customer service.")</f>
        <v>Students are introduced to two parts of retailing concepts and practices. Part one includes  the concept and terms in retailing, storebased retailing, electronic and non-store retailing,  retail customer buying behaviour, retail market strategy and  financial strategy. The second part consists of retail location, site selection, organization structure, human resource management, information systems and supply chain management, planning merchandise assortments, buying systems, pricing, retail communication mix, managing store and customer service.</v>
      </c>
      <c r="T311" s="12"/>
      <c r="U311" s="12"/>
      <c r="V311" s="12"/>
      <c r="W311" s="12"/>
      <c r="X311" s="12"/>
      <c r="Y311" s="12"/>
      <c r="Z311" s="12"/>
      <c r="AA311" s="12"/>
      <c r="AB311" s="12"/>
      <c r="AC311" s="12"/>
    </row>
    <row r="312" ht="22.5" customHeight="1">
      <c r="A312" s="22">
        <f>IFERROR(__xludf.DUMMYFUNCTION("""COMPUTED_VALUE"""),311.0)</f>
        <v>311</v>
      </c>
      <c r="B312" s="12">
        <f>IFERROR(__xludf.DUMMYFUNCTION("""COMPUTED_VALUE"""),1311.0)</f>
        <v>1311</v>
      </c>
      <c r="C312" s="12" t="str">
        <f>IFERROR(__xludf.DUMMYFUNCTION("""COMPUTED_VALUE"""),"ISC1311")</f>
        <v>ISC1311</v>
      </c>
      <c r="D312" s="12" t="str">
        <f>IFERROR(__xludf.DUMMYFUNCTION("""COMPUTED_VALUE"""),"FPP")</f>
        <v>FPP</v>
      </c>
      <c r="E312" s="15" t="str">
        <f>IFERROR(__xludf.DUMMYFUNCTION("""COMPUTED_VALUE"""),"BUSINESS AND ACCOUNTANCY")</f>
        <v>BUSINESS AND ACCOUNTANCY</v>
      </c>
      <c r="F312" s="12" t="str">
        <f>IFERROR(__xludf.DUMMYFUNCTION("""COMPUTED_VALUE"""),"CIF3003")</f>
        <v>CIF3003</v>
      </c>
      <c r="G312" s="16" t="str">
        <f>IFERROR(__xludf.DUMMYFUNCTION("""COMPUTED_VALUE"""),"Integrated Marketing Communication")</f>
        <v>Integrated Marketing Communication</v>
      </c>
      <c r="H312" s="12" t="str">
        <f>IFERROR(__xludf.DUMMYFUNCTION("""COMPUTED_VALUE"""),"NIL")</f>
        <v>NIL</v>
      </c>
      <c r="I312" s="12">
        <f>IFERROR(__xludf.DUMMYFUNCTION("""COMPUTED_VALUE"""),3.0)</f>
        <v>3</v>
      </c>
      <c r="J312" s="18" t="str">
        <f>IFERROR(__xludf.DUMMYFUNCTION("""COMPUTED_VALUE"""),"Semester 1")</f>
        <v>Semester 1</v>
      </c>
      <c r="K312" s="18" t="str">
        <f>IFERROR(__xludf.DUMMYFUNCTION("""COMPUTED_VALUE"""),"Semester 1")</f>
        <v>Semester 1</v>
      </c>
      <c r="L312" s="12" t="str">
        <f>IFERROR(__xludf.DUMMYFUNCTION("""COMPUTED_VALUE"""),"English")</f>
        <v>English</v>
      </c>
      <c r="M312" s="12" t="str">
        <f>IFERROR(__xludf.DUMMYFUNCTION("""COMPUTED_VALUE"""),"Yes")</f>
        <v>Yes</v>
      </c>
      <c r="N312" s="18" t="str">
        <f>IFERROR(__xludf.DUMMYFUNCTION("""COMPUTED_VALUE"""),"PATH 3")</f>
        <v>PATH 3</v>
      </c>
      <c r="O312"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2" s="18" t="str">
        <f>IFERROR(__xludf.DUMMYFUNCTION("""COMPUTED_VALUE"""),"Undergraduate")</f>
        <v>Undergraduate</v>
      </c>
      <c r="Q312" s="19" t="str">
        <f>IFERROR(__xludf.DUMMYFUNCTION("""COMPUTED_VALUE"""),"")</f>
        <v/>
      </c>
      <c r="R312" s="20">
        <f>IFERROR(__xludf.DUMMYFUNCTION("""COMPUTED_VALUE"""),10.0)</f>
        <v>10</v>
      </c>
      <c r="S312" s="21" t="str">
        <f>IFERROR(__xludf.DUMMYFUNCTION("""COMPUTED_VALUE"""),"This course introduces students to the concept and practices of integrated marketing communications, analysis of the situations that are relevant to integrated marketing programmes and the communication process. In addition, students will be exposed to th"&amp;"e different types of marketing communication tools. Monitoring, evaluation and control sum up the whole course.")</f>
        <v>This course introduces students to the concept and practices of integrated marketing communications, analysis of the situations that are relevant to integrated marketing programmes and the communication process. In addition, students will be exposed to the different types of marketing communication tools. Monitoring, evaluation and control sum up the whole course.</v>
      </c>
      <c r="T312" s="12"/>
      <c r="U312" s="12"/>
      <c r="V312" s="12"/>
      <c r="W312" s="12"/>
      <c r="X312" s="12"/>
      <c r="Y312" s="12"/>
      <c r="Z312" s="12"/>
      <c r="AA312" s="12"/>
      <c r="AB312" s="12"/>
      <c r="AC312" s="12"/>
    </row>
    <row r="313" ht="22.5" customHeight="1">
      <c r="A313" s="22">
        <f>IFERROR(__xludf.DUMMYFUNCTION("""COMPUTED_VALUE"""),312.0)</f>
        <v>312</v>
      </c>
      <c r="B313" s="12">
        <f>IFERROR(__xludf.DUMMYFUNCTION("""COMPUTED_VALUE"""),1312.0)</f>
        <v>1312</v>
      </c>
      <c r="C313" s="12" t="str">
        <f>IFERROR(__xludf.DUMMYFUNCTION("""COMPUTED_VALUE"""),"ISC1312")</f>
        <v>ISC1312</v>
      </c>
      <c r="D313" s="12" t="str">
        <f>IFERROR(__xludf.DUMMYFUNCTION("""COMPUTED_VALUE"""),"FPP")</f>
        <v>FPP</v>
      </c>
      <c r="E313" s="15" t="str">
        <f>IFERROR(__xludf.DUMMYFUNCTION("""COMPUTED_VALUE"""),"BUSINESS AND ACCOUNTANCY")</f>
        <v>BUSINESS AND ACCOUNTANCY</v>
      </c>
      <c r="F313" s="12" t="str">
        <f>IFERROR(__xludf.DUMMYFUNCTION("""COMPUTED_VALUE"""),"CIF3004")</f>
        <v>CIF3004</v>
      </c>
      <c r="G313" s="16" t="str">
        <f>IFERROR(__xludf.DUMMYFUNCTION("""COMPUTED_VALUE"""),"Services Marketing")</f>
        <v>Services Marketing</v>
      </c>
      <c r="H313" s="12" t="str">
        <f>IFERROR(__xludf.DUMMYFUNCTION("""COMPUTED_VALUE"""),"NIL")</f>
        <v>NIL</v>
      </c>
      <c r="I313" s="12">
        <f>IFERROR(__xludf.DUMMYFUNCTION("""COMPUTED_VALUE"""),3.0)</f>
        <v>3</v>
      </c>
      <c r="J313" s="18" t="str">
        <f>IFERROR(__xludf.DUMMYFUNCTION("""COMPUTED_VALUE"""),"Semester 1")</f>
        <v>Semester 1</v>
      </c>
      <c r="K313" s="18" t="str">
        <f>IFERROR(__xludf.DUMMYFUNCTION("""COMPUTED_VALUE"""),"Semester 1")</f>
        <v>Semester 1</v>
      </c>
      <c r="L313" s="12" t="str">
        <f>IFERROR(__xludf.DUMMYFUNCTION("""COMPUTED_VALUE"""),"English")</f>
        <v>English</v>
      </c>
      <c r="M313" s="12" t="str">
        <f>IFERROR(__xludf.DUMMYFUNCTION("""COMPUTED_VALUE"""),"Yes")</f>
        <v>Yes</v>
      </c>
      <c r="N313" s="18" t="str">
        <f>IFERROR(__xludf.DUMMYFUNCTION("""COMPUTED_VALUE"""),"PATH 3")</f>
        <v>PATH 3</v>
      </c>
      <c r="O313"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3" s="18" t="str">
        <f>IFERROR(__xludf.DUMMYFUNCTION("""COMPUTED_VALUE"""),"Undergraduate")</f>
        <v>Undergraduate</v>
      </c>
      <c r="Q313" s="19" t="str">
        <f>IFERROR(__xludf.DUMMYFUNCTION("""COMPUTED_VALUE"""),"")</f>
        <v/>
      </c>
      <c r="R313" s="20">
        <f>IFERROR(__xludf.DUMMYFUNCTION("""COMPUTED_VALUE"""),10.0)</f>
        <v>10</v>
      </c>
      <c r="S313" s="21" t="str">
        <f>IFERROR(__xludf.DUMMYFUNCTION("""COMPUTED_VALUE"""),"The course is divided into three major sections. The first section covers the characteristics of services marketing the importance of understanding customer behaviour in service encounters. The second section is on the service model. This is done by diffe"&amp;"rentiating the core and supplementary elements of service concepts and applying the marketing mix of services marketing to the model. This section relates to managing service processes, demand and productivity. The last section of the course is on issues "&amp;"that are critical to the survival of organisations, such as, customer relationship and loyalty, service recovery, service quality, change management and leadership in service.")</f>
        <v>The course is divided into three major sections. The first section covers the characteristics of services marketing the importance of understanding customer behaviour in service encounters. The second section is on the service model. This is done by differentiating the core and supplementary elements of service concepts and applying the marketing mix of services marketing to the model. This section relates to managing service processes, demand and productivity. The last section of the course is on issues that are critical to the survival of organisations, such as, customer relationship and loyalty, service recovery, service quality, change management and leadership in service.</v>
      </c>
      <c r="T313" s="12"/>
      <c r="U313" s="12"/>
      <c r="V313" s="12"/>
      <c r="W313" s="12"/>
      <c r="X313" s="12"/>
      <c r="Y313" s="12"/>
      <c r="Z313" s="12"/>
      <c r="AA313" s="12"/>
      <c r="AB313" s="12"/>
      <c r="AC313" s="12"/>
    </row>
    <row r="314" ht="22.5" customHeight="1">
      <c r="A314" s="22">
        <f>IFERROR(__xludf.DUMMYFUNCTION("""COMPUTED_VALUE"""),313.0)</f>
        <v>313</v>
      </c>
      <c r="B314" s="12">
        <f>IFERROR(__xludf.DUMMYFUNCTION("""COMPUTED_VALUE"""),1313.0)</f>
        <v>1313</v>
      </c>
      <c r="C314" s="12" t="str">
        <f>IFERROR(__xludf.DUMMYFUNCTION("""COMPUTED_VALUE"""),"ISC1313")</f>
        <v>ISC1313</v>
      </c>
      <c r="D314" s="12" t="str">
        <f>IFERROR(__xludf.DUMMYFUNCTION("""COMPUTED_VALUE"""),"FPP")</f>
        <v>FPP</v>
      </c>
      <c r="E314" s="15" t="str">
        <f>IFERROR(__xludf.DUMMYFUNCTION("""COMPUTED_VALUE"""),"BUSINESS AND ACCOUNTANCY")</f>
        <v>BUSINESS AND ACCOUNTANCY</v>
      </c>
      <c r="F314" s="12" t="str">
        <f>IFERROR(__xludf.DUMMYFUNCTION("""COMPUTED_VALUE"""),"CIX2002")</f>
        <v>CIX2002</v>
      </c>
      <c r="G314" s="16" t="str">
        <f>IFERROR(__xludf.DUMMYFUNCTION("""COMPUTED_VALUE"""),"Sales Management")</f>
        <v>Sales Management</v>
      </c>
      <c r="H314" s="12" t="str">
        <f>IFERROR(__xludf.DUMMYFUNCTION("""COMPUTED_VALUE"""),"NIL")</f>
        <v>NIL</v>
      </c>
      <c r="I314" s="12">
        <f>IFERROR(__xludf.DUMMYFUNCTION("""COMPUTED_VALUE"""),3.0)</f>
        <v>3</v>
      </c>
      <c r="J314" s="18" t="str">
        <f>IFERROR(__xludf.DUMMYFUNCTION("""COMPUTED_VALUE"""),"Semester 1")</f>
        <v>Semester 1</v>
      </c>
      <c r="K314" s="18" t="str">
        <f>IFERROR(__xludf.DUMMYFUNCTION("""COMPUTED_VALUE"""),"Semester 1")</f>
        <v>Semester 1</v>
      </c>
      <c r="L314" s="12" t="str">
        <f>IFERROR(__xludf.DUMMYFUNCTION("""COMPUTED_VALUE"""),"English")</f>
        <v>English</v>
      </c>
      <c r="M314" s="12" t="str">
        <f>IFERROR(__xludf.DUMMYFUNCTION("""COMPUTED_VALUE"""),"Yes")</f>
        <v>Yes</v>
      </c>
      <c r="N314" s="18" t="str">
        <f>IFERROR(__xludf.DUMMYFUNCTION("""COMPUTED_VALUE"""),"PATH 3")</f>
        <v>PATH 3</v>
      </c>
      <c r="O314"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4" s="18" t="str">
        <f>IFERROR(__xludf.DUMMYFUNCTION("""COMPUTED_VALUE"""),"Undergraduate")</f>
        <v>Undergraduate</v>
      </c>
      <c r="Q314" s="19" t="str">
        <f>IFERROR(__xludf.DUMMYFUNCTION("""COMPUTED_VALUE"""),"")</f>
        <v/>
      </c>
      <c r="R314" s="20">
        <f>IFERROR(__xludf.DUMMYFUNCTION("""COMPUTED_VALUE"""),10.0)</f>
        <v>10</v>
      </c>
      <c r="S314" s="21" t="str">
        <f>IFERROR(__xludf.DUMMYFUNCTION("""COMPUTED_VALUE"""),"The goal of the Sales Management course is to examine the elements of an effective sales force as a key component of the organization's marketing effort. The course will extend student's understanding of marketing's scope and potential impact in achieving"&amp;" its overarching goals. Course objectives include understanding the sales perspective, the sales environement, the sales techniques which includes personal selling, and direct marketing, sales management and sales control. Students will learn to apply the"&amp;" discussion topics through an interactive project throughout the course.")</f>
        <v>The goal of the Sales Management course is to examine the elements of an effective sales force as a key component of the organization's marketing effort. The course will extend student's understanding of marketing's scope and potential impact in achieving its overarching goals. Course objectives include understanding the sales perspective, the sales environement, the sales techniques which includes personal selling, and direct marketing, sales management and sales control. Students will learn to apply the discussion topics through an interactive project throughout the course.</v>
      </c>
      <c r="T314" s="12"/>
      <c r="U314" s="12"/>
      <c r="V314" s="12"/>
      <c r="W314" s="12"/>
      <c r="X314" s="12"/>
      <c r="Y314" s="12"/>
      <c r="Z314" s="12"/>
      <c r="AA314" s="12"/>
      <c r="AB314" s="12"/>
      <c r="AC314" s="12"/>
    </row>
    <row r="315" ht="22.5" customHeight="1">
      <c r="A315" s="22">
        <f>IFERROR(__xludf.DUMMYFUNCTION("""COMPUTED_VALUE"""),314.0)</f>
        <v>314</v>
      </c>
      <c r="B315" s="12">
        <f>IFERROR(__xludf.DUMMYFUNCTION("""COMPUTED_VALUE"""),1314.0)</f>
        <v>1314</v>
      </c>
      <c r="C315" s="12" t="str">
        <f>IFERROR(__xludf.DUMMYFUNCTION("""COMPUTED_VALUE"""),"ISC1314")</f>
        <v>ISC1314</v>
      </c>
      <c r="D315" s="12" t="str">
        <f>IFERROR(__xludf.DUMMYFUNCTION("""COMPUTED_VALUE"""),"FPP")</f>
        <v>FPP</v>
      </c>
      <c r="E315" s="15" t="str">
        <f>IFERROR(__xludf.DUMMYFUNCTION("""COMPUTED_VALUE"""),"BUSINESS AND ACCOUNTANCY")</f>
        <v>BUSINESS AND ACCOUNTANCY</v>
      </c>
      <c r="F315" s="12" t="str">
        <f>IFERROR(__xludf.DUMMYFUNCTION("""COMPUTED_VALUE"""),"CIX2004")</f>
        <v>CIX2004</v>
      </c>
      <c r="G315" s="16" t="str">
        <f>IFERROR(__xludf.DUMMYFUNCTION("""COMPUTED_VALUE"""),"Business Application Development")</f>
        <v>Business Application Development</v>
      </c>
      <c r="H315" s="12" t="str">
        <f>IFERROR(__xludf.DUMMYFUNCTION("""COMPUTED_VALUE"""),"NIL")</f>
        <v>NIL</v>
      </c>
      <c r="I315" s="12">
        <f>IFERROR(__xludf.DUMMYFUNCTION("""COMPUTED_VALUE"""),3.0)</f>
        <v>3</v>
      </c>
      <c r="J315" s="18" t="str">
        <f>IFERROR(__xludf.DUMMYFUNCTION("""COMPUTED_VALUE"""),"Semester 1")</f>
        <v>Semester 1</v>
      </c>
      <c r="K315" s="18" t="str">
        <f>IFERROR(__xludf.DUMMYFUNCTION("""COMPUTED_VALUE"""),"Semester 1")</f>
        <v>Semester 1</v>
      </c>
      <c r="L315" s="12" t="str">
        <f>IFERROR(__xludf.DUMMYFUNCTION("""COMPUTED_VALUE"""),"English")</f>
        <v>English</v>
      </c>
      <c r="M315" s="12" t="str">
        <f>IFERROR(__xludf.DUMMYFUNCTION("""COMPUTED_VALUE"""),"Yes")</f>
        <v>Yes</v>
      </c>
      <c r="N315" s="18" t="str">
        <f>IFERROR(__xludf.DUMMYFUNCTION("""COMPUTED_VALUE"""),"PATH 3")</f>
        <v>PATH 3</v>
      </c>
      <c r="O315"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5" s="18" t="str">
        <f>IFERROR(__xludf.DUMMYFUNCTION("""COMPUTED_VALUE"""),"Undergraduate")</f>
        <v>Undergraduate</v>
      </c>
      <c r="Q315" s="19" t="str">
        <f>IFERROR(__xludf.DUMMYFUNCTION("""COMPUTED_VALUE"""),"")</f>
        <v/>
      </c>
      <c r="R315" s="20">
        <f>IFERROR(__xludf.DUMMYFUNCTION("""COMPUTED_VALUE"""),10.0)</f>
        <v>10</v>
      </c>
      <c r="S315" s="21" t="str">
        <f>IFERROR(__xludf.DUMMYFUNCTION("""COMPUTED_VALUE"""),"This course will introduce students to the world of computer programming. It will also enhances the students capabilities in using software such as Visual Basic and Scratch to develop business applications that are simple but useful.")</f>
        <v>This course will introduce students to the world of computer programming. It will also enhances the students capabilities in using software such as Visual Basic and Scratch to develop business applications that are simple but useful.</v>
      </c>
      <c r="T315" s="12"/>
      <c r="U315" s="12"/>
      <c r="V315" s="12"/>
      <c r="W315" s="12"/>
      <c r="X315" s="12"/>
      <c r="Y315" s="12"/>
      <c r="Z315" s="12"/>
      <c r="AA315" s="12"/>
      <c r="AB315" s="12"/>
      <c r="AC315" s="12"/>
    </row>
    <row r="316" ht="22.5" customHeight="1">
      <c r="A316" s="22">
        <f>IFERROR(__xludf.DUMMYFUNCTION("""COMPUTED_VALUE"""),315.0)</f>
        <v>315</v>
      </c>
      <c r="B316" s="12">
        <f>IFERROR(__xludf.DUMMYFUNCTION("""COMPUTED_VALUE"""),1315.0)</f>
        <v>1315</v>
      </c>
      <c r="C316" s="12" t="str">
        <f>IFERROR(__xludf.DUMMYFUNCTION("""COMPUTED_VALUE"""),"ISC1315")</f>
        <v>ISC1315</v>
      </c>
      <c r="D316" s="12" t="str">
        <f>IFERROR(__xludf.DUMMYFUNCTION("""COMPUTED_VALUE"""),"FPP")</f>
        <v>FPP</v>
      </c>
      <c r="E316" s="15" t="str">
        <f>IFERROR(__xludf.DUMMYFUNCTION("""COMPUTED_VALUE"""),"BUSINESS AND ACCOUNTANCY")</f>
        <v>BUSINESS AND ACCOUNTANCY</v>
      </c>
      <c r="F316" s="12" t="str">
        <f>IFERROR(__xludf.DUMMYFUNCTION("""COMPUTED_VALUE"""),"CQC7014")</f>
        <v>CQC7014</v>
      </c>
      <c r="G316" s="16" t="str">
        <f>IFERROR(__xludf.DUMMYFUNCTION("""COMPUTED_VALUE"""),"Money and Banking")</f>
        <v>Money and Banking</v>
      </c>
      <c r="H316" s="12" t="str">
        <f>IFERROR(__xludf.DUMMYFUNCTION("""COMPUTED_VALUE"""),"NIL")</f>
        <v>NIL</v>
      </c>
      <c r="I316" s="12">
        <f>IFERROR(__xludf.DUMMYFUNCTION("""COMPUTED_VALUE"""),3.0)</f>
        <v>3</v>
      </c>
      <c r="J316" s="18" t="str">
        <f>IFERROR(__xludf.DUMMYFUNCTION("""COMPUTED_VALUE"""),"Semester 2")</f>
        <v>Semester 2</v>
      </c>
      <c r="K316" s="18" t="str">
        <f>IFERROR(__xludf.DUMMYFUNCTION("""COMPUTED_VALUE"""),"Semester 2")</f>
        <v>Semester 2</v>
      </c>
      <c r="L316" s="12" t="str">
        <f>IFERROR(__xludf.DUMMYFUNCTION("""COMPUTED_VALUE"""),"English")</f>
        <v>English</v>
      </c>
      <c r="M316" s="12" t="str">
        <f>IFERROR(__xludf.DUMMYFUNCTION("""COMPUTED_VALUE"""),"Yes")</f>
        <v>Yes</v>
      </c>
      <c r="N316" s="18" t="str">
        <f>IFERROR(__xludf.DUMMYFUNCTION("""COMPUTED_VALUE"""),"PATH 3")</f>
        <v>PATH 3</v>
      </c>
      <c r="O316"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6" s="18" t="str">
        <f>IFERROR(__xludf.DUMMYFUNCTION("""COMPUTED_VALUE"""),"Postgraduate")</f>
        <v>Postgraduate</v>
      </c>
      <c r="Q316" s="19" t="str">
        <f>IFERROR(__xludf.DUMMYFUNCTION("""COMPUTED_VALUE"""),"")</f>
        <v/>
      </c>
      <c r="R316" s="20">
        <f>IFERROR(__xludf.DUMMYFUNCTION("""COMPUTED_VALUE"""),5.0)</f>
        <v>5</v>
      </c>
      <c r="S316" s="21" t="str">
        <f>IFERROR(__xludf.DUMMYFUNCTION("""COMPUTED_VALUE"""),"This course covers the role of banking institutions and financial markets towards the economic growth of a country. The course focuses on the role of monetary policy in achieving the economic goals for a particular country. The students will learn various"&amp;" tools and study it implications on monetary policy conducted by central banks to achieve the desired economic outcomes. 
")</f>
        <v>This course covers the role of banking institutions and financial markets towards the economic growth of a country. The course focuses on the role of monetary policy in achieving the economic goals for a particular country. The students will learn various tools and study it implications on monetary policy conducted by central banks to achieve the desired economic outcomes. 
</v>
      </c>
      <c r="T316" s="12"/>
      <c r="U316" s="12"/>
      <c r="V316" s="12"/>
      <c r="W316" s="12"/>
      <c r="X316" s="12"/>
      <c r="Y316" s="12"/>
      <c r="Z316" s="12"/>
      <c r="AA316" s="12"/>
      <c r="AB316" s="12"/>
      <c r="AC316" s="12"/>
    </row>
    <row r="317" ht="22.5" customHeight="1">
      <c r="A317" s="22">
        <f>IFERROR(__xludf.DUMMYFUNCTION("""COMPUTED_VALUE"""),316.0)</f>
        <v>316</v>
      </c>
      <c r="B317" s="12">
        <f>IFERROR(__xludf.DUMMYFUNCTION("""COMPUTED_VALUE"""),1316.0)</f>
        <v>1316</v>
      </c>
      <c r="C317" s="12" t="str">
        <f>IFERROR(__xludf.DUMMYFUNCTION("""COMPUTED_VALUE"""),"ISC1316")</f>
        <v>ISC1316</v>
      </c>
      <c r="D317" s="12" t="str">
        <f>IFERROR(__xludf.DUMMYFUNCTION("""COMPUTED_VALUE"""),"FPP")</f>
        <v>FPP</v>
      </c>
      <c r="E317" s="15" t="str">
        <f>IFERROR(__xludf.DUMMYFUNCTION("""COMPUTED_VALUE"""),"BUSINESS AND ACCOUNTANCY")</f>
        <v>BUSINESS AND ACCOUNTANCY</v>
      </c>
      <c r="F317" s="12" t="str">
        <f>IFERROR(__xludf.DUMMYFUNCTION("""COMPUTED_VALUE"""),"CQC7015")</f>
        <v>CQC7015</v>
      </c>
      <c r="G317" s="16" t="str">
        <f>IFERROR(__xludf.DUMMYFUNCTION("""COMPUTED_VALUE"""),"Derivatives Markets")</f>
        <v>Derivatives Markets</v>
      </c>
      <c r="H317" s="12" t="str">
        <f>IFERROR(__xludf.DUMMYFUNCTION("""COMPUTED_VALUE"""),"NIL")</f>
        <v>NIL</v>
      </c>
      <c r="I317" s="12">
        <f>IFERROR(__xludf.DUMMYFUNCTION("""COMPUTED_VALUE"""),3.0)</f>
        <v>3</v>
      </c>
      <c r="J317" s="18" t="str">
        <f>IFERROR(__xludf.DUMMYFUNCTION("""COMPUTED_VALUE"""),"Semester 2")</f>
        <v>Semester 2</v>
      </c>
      <c r="K317" s="18" t="str">
        <f>IFERROR(__xludf.DUMMYFUNCTION("""COMPUTED_VALUE"""),"Semester 2")</f>
        <v>Semester 2</v>
      </c>
      <c r="L317" s="12" t="str">
        <f>IFERROR(__xludf.DUMMYFUNCTION("""COMPUTED_VALUE"""),"English")</f>
        <v>English</v>
      </c>
      <c r="M317" s="12" t="str">
        <f>IFERROR(__xludf.DUMMYFUNCTION("""COMPUTED_VALUE"""),"Yes")</f>
        <v>Yes</v>
      </c>
      <c r="N317" s="18" t="str">
        <f>IFERROR(__xludf.DUMMYFUNCTION("""COMPUTED_VALUE"""),"PATH 3")</f>
        <v>PATH 3</v>
      </c>
      <c r="O317"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7" s="18" t="str">
        <f>IFERROR(__xludf.DUMMYFUNCTION("""COMPUTED_VALUE"""),"Postgraduate")</f>
        <v>Postgraduate</v>
      </c>
      <c r="Q317" s="19" t="str">
        <f>IFERROR(__xludf.DUMMYFUNCTION("""COMPUTED_VALUE"""),"")</f>
        <v/>
      </c>
      <c r="R317" s="20">
        <f>IFERROR(__xludf.DUMMYFUNCTION("""COMPUTED_VALUE"""),5.0)</f>
        <v>5</v>
      </c>
      <c r="S317" s="21" t="str">
        <f>IFERROR(__xludf.DUMMYFUNCTION("""COMPUTED_VALUE"""),"This course will allow students to apply various financial techniques and tools to analyze and price various contracts in derivatives markets.")</f>
        <v>This course will allow students to apply various financial techniques and tools to analyze and price various contracts in derivatives markets.</v>
      </c>
      <c r="T317" s="12"/>
      <c r="U317" s="12"/>
      <c r="V317" s="12"/>
      <c r="W317" s="12"/>
      <c r="X317" s="12"/>
      <c r="Y317" s="12"/>
      <c r="Z317" s="12"/>
      <c r="AA317" s="12"/>
      <c r="AB317" s="12"/>
      <c r="AC317" s="12"/>
    </row>
    <row r="318" ht="22.5" customHeight="1">
      <c r="A318" s="22">
        <f>IFERROR(__xludf.DUMMYFUNCTION("""COMPUTED_VALUE"""),317.0)</f>
        <v>317</v>
      </c>
      <c r="B318" s="12">
        <f>IFERROR(__xludf.DUMMYFUNCTION("""COMPUTED_VALUE"""),1317.0)</f>
        <v>1317</v>
      </c>
      <c r="C318" s="12" t="str">
        <f>IFERROR(__xludf.DUMMYFUNCTION("""COMPUTED_VALUE"""),"ISC1317")</f>
        <v>ISC1317</v>
      </c>
      <c r="D318" s="12" t="str">
        <f>IFERROR(__xludf.DUMMYFUNCTION("""COMPUTED_VALUE"""),"FPP")</f>
        <v>FPP</v>
      </c>
      <c r="E318" s="15" t="str">
        <f>IFERROR(__xludf.DUMMYFUNCTION("""COMPUTED_VALUE"""),"BUSINESS AND ACCOUNTANCY")</f>
        <v>BUSINESS AND ACCOUNTANCY</v>
      </c>
      <c r="F318" s="12" t="str">
        <f>IFERROR(__xludf.DUMMYFUNCTION("""COMPUTED_VALUE"""),"CQC7029")</f>
        <v>CQC7029</v>
      </c>
      <c r="G318" s="16" t="str">
        <f>IFERROR(__xludf.DUMMYFUNCTION("""COMPUTED_VALUE"""),"E-Commerce")</f>
        <v>E-Commerce</v>
      </c>
      <c r="H318" s="12" t="str">
        <f>IFERROR(__xludf.DUMMYFUNCTION("""COMPUTED_VALUE"""),"NIL")</f>
        <v>NIL</v>
      </c>
      <c r="I318" s="12">
        <f>IFERROR(__xludf.DUMMYFUNCTION("""COMPUTED_VALUE"""),3.0)</f>
        <v>3</v>
      </c>
      <c r="J318" s="18" t="str">
        <f>IFERROR(__xludf.DUMMYFUNCTION("""COMPUTED_VALUE"""),"Semester 2")</f>
        <v>Semester 2</v>
      </c>
      <c r="K318" s="12" t="str">
        <f>IFERROR(__xludf.DUMMYFUNCTION("""COMPUTED_VALUE"""),"Semester 2")</f>
        <v>Semester 2</v>
      </c>
      <c r="L318" s="12" t="str">
        <f>IFERROR(__xludf.DUMMYFUNCTION("""COMPUTED_VALUE"""),"English")</f>
        <v>English</v>
      </c>
      <c r="M318" s="12" t="str">
        <f>IFERROR(__xludf.DUMMYFUNCTION("""COMPUTED_VALUE"""),"Yes")</f>
        <v>Yes</v>
      </c>
      <c r="N318" s="12" t="str">
        <f>IFERROR(__xludf.DUMMYFUNCTION("""COMPUTED_VALUE"""),"PATH 3")</f>
        <v>PATH 3</v>
      </c>
      <c r="O318"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8" s="12" t="str">
        <f>IFERROR(__xludf.DUMMYFUNCTION("""COMPUTED_VALUE"""),"Postgraduate")</f>
        <v>Postgraduate</v>
      </c>
      <c r="Q318" s="19" t="str">
        <f>IFERROR(__xludf.DUMMYFUNCTION("""COMPUTED_VALUE"""),"")</f>
        <v/>
      </c>
      <c r="R318" s="20">
        <f>IFERROR(__xludf.DUMMYFUNCTION("""COMPUTED_VALUE"""),5.0)</f>
        <v>5</v>
      </c>
      <c r="S318" s="21" t="str">
        <f>IFERROR(__xludf.DUMMYFUNCTION("""COMPUTED_VALUE"""),"This course focuses on various concepts and theories of electronic commerce such as e-retailing, e-advertising, esupply chain, e-payment, e-learning, etc.  Current issues such as the use of cookies in e-commerce application, taxation issues, intellectual "&amp;"properties and others are also discussed.   
 ")</f>
        <v>This course focuses on various concepts and theories of electronic commerce such as e-retailing, e-advertising, esupply chain, e-payment, e-learning, etc.  Current issues such as the use of cookies in e-commerce application, taxation issues, intellectual properties and others are also discussed.   
 </v>
      </c>
      <c r="T318" s="12"/>
      <c r="U318" s="12"/>
      <c r="V318" s="12"/>
      <c r="W318" s="12"/>
      <c r="X318" s="12"/>
      <c r="Y318" s="12"/>
      <c r="Z318" s="12"/>
      <c r="AA318" s="12"/>
      <c r="AB318" s="12"/>
      <c r="AC318" s="12"/>
    </row>
    <row r="319" ht="22.5" customHeight="1">
      <c r="A319" s="22">
        <f>IFERROR(__xludf.DUMMYFUNCTION("""COMPUTED_VALUE"""),318.0)</f>
        <v>318</v>
      </c>
      <c r="B319" s="12">
        <f>IFERROR(__xludf.DUMMYFUNCTION("""COMPUTED_VALUE"""),1318.0)</f>
        <v>1318</v>
      </c>
      <c r="C319" s="12" t="str">
        <f>IFERROR(__xludf.DUMMYFUNCTION("""COMPUTED_VALUE"""),"ISC1318")</f>
        <v>ISC1318</v>
      </c>
      <c r="D319" s="12" t="str">
        <f>IFERROR(__xludf.DUMMYFUNCTION("""COMPUTED_VALUE"""),"FPP")</f>
        <v>FPP</v>
      </c>
      <c r="E319" s="15" t="str">
        <f>IFERROR(__xludf.DUMMYFUNCTION("""COMPUTED_VALUE"""),"BUSINESS AND ACCOUNTANCY")</f>
        <v>BUSINESS AND ACCOUNTANCY</v>
      </c>
      <c r="F319" s="12" t="str">
        <f>IFERROR(__xludf.DUMMYFUNCTION("""COMPUTED_VALUE"""),"CQC7033")</f>
        <v>CQC7033</v>
      </c>
      <c r="G319" s="16" t="str">
        <f>IFERROR(__xludf.DUMMYFUNCTION("""COMPUTED_VALUE"""),"Operations Research")</f>
        <v>Operations Research</v>
      </c>
      <c r="H319" s="12" t="str">
        <f>IFERROR(__xludf.DUMMYFUNCTION("""COMPUTED_VALUE"""),"NIL")</f>
        <v>NIL</v>
      </c>
      <c r="I319" s="12">
        <f>IFERROR(__xludf.DUMMYFUNCTION("""COMPUTED_VALUE"""),3.0)</f>
        <v>3</v>
      </c>
      <c r="J319" s="18" t="str">
        <f>IFERROR(__xludf.DUMMYFUNCTION("""COMPUTED_VALUE"""),"Semester 2")</f>
        <v>Semester 2</v>
      </c>
      <c r="K319" s="12" t="str">
        <f>IFERROR(__xludf.DUMMYFUNCTION("""COMPUTED_VALUE"""),"Semester 2")</f>
        <v>Semester 2</v>
      </c>
      <c r="L319" s="12" t="str">
        <f>IFERROR(__xludf.DUMMYFUNCTION("""COMPUTED_VALUE"""),"English")</f>
        <v>English</v>
      </c>
      <c r="M319" s="12" t="str">
        <f>IFERROR(__xludf.DUMMYFUNCTION("""COMPUTED_VALUE"""),"Yes")</f>
        <v>Yes</v>
      </c>
      <c r="N319" s="12" t="str">
        <f>IFERROR(__xludf.DUMMYFUNCTION("""COMPUTED_VALUE"""),"PATH 3")</f>
        <v>PATH 3</v>
      </c>
      <c r="O319"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19" s="12" t="str">
        <f>IFERROR(__xludf.DUMMYFUNCTION("""COMPUTED_VALUE"""),"Postgraduate")</f>
        <v>Postgraduate</v>
      </c>
      <c r="Q319" s="19" t="str">
        <f>IFERROR(__xludf.DUMMYFUNCTION("""COMPUTED_VALUE"""),"")</f>
        <v/>
      </c>
      <c r="R319" s="20">
        <f>IFERROR(__xludf.DUMMYFUNCTION("""COMPUTED_VALUE"""),5.0)</f>
        <v>5</v>
      </c>
      <c r="S319" s="21" t="str">
        <f>IFERROR(__xludf.DUMMYFUNCTION("""COMPUTED_VALUE"""),"Operations Research helps in solving problems in different environments that require decision making processes. This module covers topics such as linear programming, network model, integer and dynamic programming. Analytical techniques and computer packag"&amp;"e that can be used to solve problems faced by business managers in decision making environment are also discussed.")</f>
        <v>Operations Research helps in solving problems in different environments that require decision making processes. This module covers topics such as linear programming, network model, integer and dynamic programming. Analytical techniques and computer package that can be used to solve problems faced by business managers in decision making environment are also discussed.</v>
      </c>
      <c r="T319" s="12"/>
      <c r="U319" s="12"/>
      <c r="V319" s="12"/>
      <c r="W319" s="12"/>
      <c r="X319" s="12"/>
      <c r="Y319" s="12"/>
      <c r="Z319" s="12"/>
      <c r="AA319" s="12"/>
      <c r="AB319" s="12"/>
      <c r="AC319" s="12"/>
    </row>
    <row r="320" ht="22.5" customHeight="1">
      <c r="A320" s="22">
        <f>IFERROR(__xludf.DUMMYFUNCTION("""COMPUTED_VALUE"""),319.0)</f>
        <v>319</v>
      </c>
      <c r="B320" s="12">
        <f>IFERROR(__xludf.DUMMYFUNCTION("""COMPUTED_VALUE"""),1319.0)</f>
        <v>1319</v>
      </c>
      <c r="C320" s="12" t="str">
        <f>IFERROR(__xludf.DUMMYFUNCTION("""COMPUTED_VALUE"""),"ISC1319")</f>
        <v>ISC1319</v>
      </c>
      <c r="D320" s="12" t="str">
        <f>IFERROR(__xludf.DUMMYFUNCTION("""COMPUTED_VALUE"""),"FPP")</f>
        <v>FPP</v>
      </c>
      <c r="E320" s="15" t="str">
        <f>IFERROR(__xludf.DUMMYFUNCTION("""COMPUTED_VALUE"""),"BUSINESS AND ACCOUNTANCY")</f>
        <v>BUSINESS AND ACCOUNTANCY</v>
      </c>
      <c r="F320" s="12" t="str">
        <f>IFERROR(__xludf.DUMMYFUNCTION("""COMPUTED_VALUE"""),"CQC7034")</f>
        <v>CQC7034</v>
      </c>
      <c r="G320" s="16" t="str">
        <f>IFERROR(__xludf.DUMMYFUNCTION("""COMPUTED_VALUE"""),"Business Ethics and Corporate Governance")</f>
        <v>Business Ethics and Corporate Governance</v>
      </c>
      <c r="H320" s="12" t="str">
        <f>IFERROR(__xludf.DUMMYFUNCTION("""COMPUTED_VALUE"""),"NIL")</f>
        <v>NIL</v>
      </c>
      <c r="I320" s="12">
        <f>IFERROR(__xludf.DUMMYFUNCTION("""COMPUTED_VALUE"""),3.0)</f>
        <v>3</v>
      </c>
      <c r="J320" s="18" t="str">
        <f>IFERROR(__xludf.DUMMYFUNCTION("""COMPUTED_VALUE"""),"Semester 2")</f>
        <v>Semester 2</v>
      </c>
      <c r="K320" s="12" t="str">
        <f>IFERROR(__xludf.DUMMYFUNCTION("""COMPUTED_VALUE"""),"Semester 2")</f>
        <v>Semester 2</v>
      </c>
      <c r="L320" s="12" t="str">
        <f>IFERROR(__xludf.DUMMYFUNCTION("""COMPUTED_VALUE"""),"English")</f>
        <v>English</v>
      </c>
      <c r="M320" s="12" t="str">
        <f>IFERROR(__xludf.DUMMYFUNCTION("""COMPUTED_VALUE"""),"Yes")</f>
        <v>Yes</v>
      </c>
      <c r="N320" s="12" t="str">
        <f>IFERROR(__xludf.DUMMYFUNCTION("""COMPUTED_VALUE"""),"PATH 3")</f>
        <v>PATH 3</v>
      </c>
      <c r="O320"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0" s="12" t="str">
        <f>IFERROR(__xludf.DUMMYFUNCTION("""COMPUTED_VALUE"""),"Postgraduate")</f>
        <v>Postgraduate</v>
      </c>
      <c r="Q320" s="19" t="str">
        <f>IFERROR(__xludf.DUMMYFUNCTION("""COMPUTED_VALUE"""),"")</f>
        <v/>
      </c>
      <c r="R320" s="20">
        <f>IFERROR(__xludf.DUMMYFUNCTION("""COMPUTED_VALUE"""),5.0)</f>
        <v>5</v>
      </c>
      <c r="S320" s="21" t="str">
        <f>IFERROR(__xludf.DUMMYFUNCTION("""COMPUTED_VALUE"""),"Issues in corporate governance and ethics are highly topical issues in today’s world of business.  Governance and ethical issues arise in almost every aspect of corporate life and it is the responsibility of managers to handle these issues.  The objective"&amp;" of the course is to sensitize students to these governance and ethical issues in organization and to provide them with techniques for analyzing and resolving those issues.  With growing public concern about the roles of owners and managers and issues con"&amp;"cerning “stakeholder” participation, the course will discuss the importance of responsible corporate behaviour and good corporate governance.")</f>
        <v>Issues in corporate governance and ethics are highly topical issues in today’s world of business.  Governance and ethical issues arise in almost every aspect of corporate life and it is the responsibility of managers to handle these issues.  The objective of the course is to sensitize students to these governance and ethical issues in organization and to provide them with techniques for analyzing and resolving those issues.  With growing public concern about the roles of owners and managers and issues concerning “stakeholder” participation, the course will discuss the importance of responsible corporate behaviour and good corporate governance.</v>
      </c>
      <c r="T320" s="12"/>
      <c r="U320" s="12"/>
      <c r="V320" s="12"/>
      <c r="W320" s="12"/>
      <c r="X320" s="12"/>
      <c r="Y320" s="12"/>
      <c r="Z320" s="12"/>
      <c r="AA320" s="12"/>
      <c r="AB320" s="12"/>
      <c r="AC320" s="12"/>
    </row>
    <row r="321" ht="22.5" customHeight="1">
      <c r="A321" s="22">
        <f>IFERROR(__xludf.DUMMYFUNCTION("""COMPUTED_VALUE"""),320.0)</f>
        <v>320</v>
      </c>
      <c r="B321" s="12">
        <f>IFERROR(__xludf.DUMMYFUNCTION("""COMPUTED_VALUE"""),1320.0)</f>
        <v>1320</v>
      </c>
      <c r="C321" s="12" t="str">
        <f>IFERROR(__xludf.DUMMYFUNCTION("""COMPUTED_VALUE"""),"ISC1320")</f>
        <v>ISC1320</v>
      </c>
      <c r="D321" s="12" t="str">
        <f>IFERROR(__xludf.DUMMYFUNCTION("""COMPUTED_VALUE"""),"FPP")</f>
        <v>FPP</v>
      </c>
      <c r="E321" s="15" t="str">
        <f>IFERROR(__xludf.DUMMYFUNCTION("""COMPUTED_VALUE"""),"BUSINESS AND ACCOUNTANCY")</f>
        <v>BUSINESS AND ACCOUNTANCY</v>
      </c>
      <c r="F321" s="12" t="str">
        <f>IFERROR(__xludf.DUMMYFUNCTION("""COMPUTED_VALUE"""),"CQC7035")</f>
        <v>CQC7035</v>
      </c>
      <c r="G321" s="16" t="str">
        <f>IFERROR(__xludf.DUMMYFUNCTION("""COMPUTED_VALUE"""),"Services Management")</f>
        <v>Services Management</v>
      </c>
      <c r="H321" s="12" t="str">
        <f>IFERROR(__xludf.DUMMYFUNCTION("""COMPUTED_VALUE"""),"NIL")</f>
        <v>NIL</v>
      </c>
      <c r="I321" s="12">
        <f>IFERROR(__xludf.DUMMYFUNCTION("""COMPUTED_VALUE"""),3.0)</f>
        <v>3</v>
      </c>
      <c r="J321" s="18" t="str">
        <f>IFERROR(__xludf.DUMMYFUNCTION("""COMPUTED_VALUE"""),"Semester 2")</f>
        <v>Semester 2</v>
      </c>
      <c r="K321" s="12" t="str">
        <f>IFERROR(__xludf.DUMMYFUNCTION("""COMPUTED_VALUE"""),"Semester 2")</f>
        <v>Semester 2</v>
      </c>
      <c r="L321" s="12" t="str">
        <f>IFERROR(__xludf.DUMMYFUNCTION("""COMPUTED_VALUE"""),"English")</f>
        <v>English</v>
      </c>
      <c r="M321" s="12" t="str">
        <f>IFERROR(__xludf.DUMMYFUNCTION("""COMPUTED_VALUE"""),"Yes")</f>
        <v>Yes</v>
      </c>
      <c r="N321" s="12" t="str">
        <f>IFERROR(__xludf.DUMMYFUNCTION("""COMPUTED_VALUE"""),"PATH 3")</f>
        <v>PATH 3</v>
      </c>
      <c r="O321"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1" s="12" t="str">
        <f>IFERROR(__xludf.DUMMYFUNCTION("""COMPUTED_VALUE"""),"Postgraduate")</f>
        <v>Postgraduate</v>
      </c>
      <c r="Q321" s="19" t="str">
        <f>IFERROR(__xludf.DUMMYFUNCTION("""COMPUTED_VALUE"""),"")</f>
        <v/>
      </c>
      <c r="R321" s="20">
        <f>IFERROR(__xludf.DUMMYFUNCTION("""COMPUTED_VALUE"""),5.0)</f>
        <v>5</v>
      </c>
      <c r="S321" s="21" t="str">
        <f>IFERROR(__xludf.DUMMYFUNCTION("""COMPUTED_VALUE"""),"This course provides detail understanding of the concepts and theories of services management. It also directs the student on the understanding of the importance issues that need to be examined in designing a new services enterprise. Students are also req"&amp;"uired to apply the knowledge of services operations.  
")</f>
        <v>This course provides detail understanding of the concepts and theories of services management. It also directs the student on the understanding of the importance issues that need to be examined in designing a new services enterprise. Students are also required to apply the knowledge of services operations.  
</v>
      </c>
      <c r="T321" s="12"/>
      <c r="U321" s="12"/>
      <c r="V321" s="12"/>
      <c r="W321" s="12"/>
      <c r="X321" s="12"/>
      <c r="Y321" s="12"/>
      <c r="Z321" s="12"/>
      <c r="AA321" s="12"/>
      <c r="AB321" s="12"/>
      <c r="AC321" s="12"/>
    </row>
    <row r="322" ht="22.5" customHeight="1">
      <c r="A322" s="22">
        <f>IFERROR(__xludf.DUMMYFUNCTION("""COMPUTED_VALUE"""),321.0)</f>
        <v>321</v>
      </c>
      <c r="B322" s="12">
        <f>IFERROR(__xludf.DUMMYFUNCTION("""COMPUTED_VALUE"""),1321.0)</f>
        <v>1321</v>
      </c>
      <c r="C322" s="12" t="str">
        <f>IFERROR(__xludf.DUMMYFUNCTION("""COMPUTED_VALUE"""),"ISC1321")</f>
        <v>ISC1321</v>
      </c>
      <c r="D322" s="12" t="str">
        <f>IFERROR(__xludf.DUMMYFUNCTION("""COMPUTED_VALUE"""),"FPP")</f>
        <v>FPP</v>
      </c>
      <c r="E322" s="15" t="str">
        <f>IFERROR(__xludf.DUMMYFUNCTION("""COMPUTED_VALUE"""),"BUSINESS AND ACCOUNTANCY")</f>
        <v>BUSINESS AND ACCOUNTANCY</v>
      </c>
      <c r="F322" s="12" t="str">
        <f>IFERROR(__xludf.DUMMYFUNCTION("""COMPUTED_VALUE"""),"CID2003")</f>
        <v>CID2003</v>
      </c>
      <c r="G322" s="16" t="str">
        <f>IFERROR(__xludf.DUMMYFUNCTION("""COMPUTED_VALUE"""),"Business Data Communication")</f>
        <v>Business Data Communication</v>
      </c>
      <c r="H322" s="12" t="str">
        <f>IFERROR(__xludf.DUMMYFUNCTION("""COMPUTED_VALUE"""),"NIL")</f>
        <v>NIL</v>
      </c>
      <c r="I322" s="12">
        <f>IFERROR(__xludf.DUMMYFUNCTION("""COMPUTED_VALUE"""),3.0)</f>
        <v>3</v>
      </c>
      <c r="J322" s="12" t="str">
        <f>IFERROR(__xludf.DUMMYFUNCTION("""COMPUTED_VALUE"""),"Semester 2")</f>
        <v>Semester 2</v>
      </c>
      <c r="K322" s="12" t="str">
        <f>IFERROR(__xludf.DUMMYFUNCTION("""COMPUTED_VALUE"""),"Semester 2")</f>
        <v>Semester 2</v>
      </c>
      <c r="L322" s="12" t="str">
        <f>IFERROR(__xludf.DUMMYFUNCTION("""COMPUTED_VALUE"""),"English")</f>
        <v>English</v>
      </c>
      <c r="M322" s="12" t="str">
        <f>IFERROR(__xludf.DUMMYFUNCTION("""COMPUTED_VALUE"""),"Yes")</f>
        <v>Yes</v>
      </c>
      <c r="N322" s="12" t="str">
        <f>IFERROR(__xludf.DUMMYFUNCTION("""COMPUTED_VALUE"""),"PATH 3")</f>
        <v>PATH 3</v>
      </c>
      <c r="O322"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2" s="12" t="str">
        <f>IFERROR(__xludf.DUMMYFUNCTION("""COMPUTED_VALUE"""),"Undergraduate")</f>
        <v>Undergraduate</v>
      </c>
      <c r="Q322" s="19" t="str">
        <f>IFERROR(__xludf.DUMMYFUNCTION("""COMPUTED_VALUE"""),"")</f>
        <v/>
      </c>
      <c r="R322" s="20">
        <f>IFERROR(__xludf.DUMMYFUNCTION("""COMPUTED_VALUE"""),10.0)</f>
        <v>10</v>
      </c>
      <c r="S322" s="21" t="str">
        <f>IFERROR(__xludf.DUMMYFUNCTION("""COMPUTED_VALUE"""),"This course will  introduce students to computer networking technology. The students will learn various networking technology and techniques. The knowledge will be applied in a real world business situation to assess how computer networks contributes to I"&amp;"T infrastructure and assists the firm to achieve its objectives.")</f>
        <v>This course will  introduce students to computer networking technology. The students will learn various networking technology and techniques. The knowledge will be applied in a real world business situation to assess how computer networks contributes to IT infrastructure and assists the firm to achieve its objectives.</v>
      </c>
      <c r="T322" s="12"/>
      <c r="U322" s="12"/>
      <c r="V322" s="12"/>
      <c r="W322" s="12"/>
      <c r="X322" s="12"/>
      <c r="Y322" s="12"/>
      <c r="Z322" s="12"/>
      <c r="AA322" s="12"/>
      <c r="AB322" s="12"/>
      <c r="AC322" s="12"/>
    </row>
    <row r="323" ht="22.5" customHeight="1">
      <c r="A323" s="22">
        <f>IFERROR(__xludf.DUMMYFUNCTION("""COMPUTED_VALUE"""),322.0)</f>
        <v>322</v>
      </c>
      <c r="B323" s="12">
        <f>IFERROR(__xludf.DUMMYFUNCTION("""COMPUTED_VALUE"""),1322.0)</f>
        <v>1322</v>
      </c>
      <c r="C323" s="12" t="str">
        <f>IFERROR(__xludf.DUMMYFUNCTION("""COMPUTED_VALUE"""),"ISC1322")</f>
        <v>ISC1322</v>
      </c>
      <c r="D323" s="12" t="str">
        <f>IFERROR(__xludf.DUMMYFUNCTION("""COMPUTED_VALUE"""),"FPP")</f>
        <v>FPP</v>
      </c>
      <c r="E323" s="15" t="str">
        <f>IFERROR(__xludf.DUMMYFUNCTION("""COMPUTED_VALUE"""),"BUSINESS AND ACCOUNTANCY")</f>
        <v>BUSINESS AND ACCOUNTANCY</v>
      </c>
      <c r="F323" s="12" t="str">
        <f>IFERROR(__xludf.DUMMYFUNCTION("""COMPUTED_VALUE"""),"CID3001")</f>
        <v>CID3001</v>
      </c>
      <c r="G323" s="16" t="str">
        <f>IFERROR(__xludf.DUMMYFUNCTION("""COMPUTED_VALUE"""),"Supply Chain Management")</f>
        <v>Supply Chain Management</v>
      </c>
      <c r="H323" s="12" t="str">
        <f>IFERROR(__xludf.DUMMYFUNCTION("""COMPUTED_VALUE"""),"NIL")</f>
        <v>NIL</v>
      </c>
      <c r="I323" s="12">
        <f>IFERROR(__xludf.DUMMYFUNCTION("""COMPUTED_VALUE"""),3.0)</f>
        <v>3</v>
      </c>
      <c r="J323" s="12" t="str">
        <f>IFERROR(__xludf.DUMMYFUNCTION("""COMPUTED_VALUE"""),"Semester 2")</f>
        <v>Semester 2</v>
      </c>
      <c r="K323" s="12" t="str">
        <f>IFERROR(__xludf.DUMMYFUNCTION("""COMPUTED_VALUE"""),"Semester 2")</f>
        <v>Semester 2</v>
      </c>
      <c r="L323" s="12" t="str">
        <f>IFERROR(__xludf.DUMMYFUNCTION("""COMPUTED_VALUE"""),"English")</f>
        <v>English</v>
      </c>
      <c r="M323" s="12" t="str">
        <f>IFERROR(__xludf.DUMMYFUNCTION("""COMPUTED_VALUE"""),"Yes")</f>
        <v>Yes</v>
      </c>
      <c r="N323" s="12" t="str">
        <f>IFERROR(__xludf.DUMMYFUNCTION("""COMPUTED_VALUE"""),"PATH 3")</f>
        <v>PATH 3</v>
      </c>
      <c r="O323"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3" s="12" t="str">
        <f>IFERROR(__xludf.DUMMYFUNCTION("""COMPUTED_VALUE"""),"Undergraduate")</f>
        <v>Undergraduate</v>
      </c>
      <c r="Q323" s="19" t="str">
        <f>IFERROR(__xludf.DUMMYFUNCTION("""COMPUTED_VALUE"""),"")</f>
        <v/>
      </c>
      <c r="R323" s="20">
        <f>IFERROR(__xludf.DUMMYFUNCTION("""COMPUTED_VALUE"""),10.0)</f>
        <v>10</v>
      </c>
      <c r="S323" s="21" t="str">
        <f>IFERROR(__xludf.DUMMYFUNCTION("""COMPUTED_VALUE"""),"This course aims to provide an introductory understanding of supply chain management. The objective is to provide students a managerial knowledge of basic concepts and principles including key supply chain activities, buyer-supplier relationships and supp"&amp;"ly chain integration. The course also discusses how information technology can improve the competitive position of the entire supply chain.")</f>
        <v>This course aims to provide an introductory understanding of supply chain management. The objective is to provide students a managerial knowledge of basic concepts and principles including key supply chain activities, buyer-supplier relationships and supply chain integration. The course also discusses how information technology can improve the competitive position of the entire supply chain.</v>
      </c>
      <c r="T323" s="12"/>
      <c r="U323" s="12"/>
      <c r="V323" s="12"/>
      <c r="W323" s="12"/>
      <c r="X323" s="12"/>
      <c r="Y323" s="12"/>
      <c r="Z323" s="12"/>
      <c r="AA323" s="12"/>
      <c r="AB323" s="12"/>
      <c r="AC323" s="12"/>
    </row>
    <row r="324" ht="22.5" customHeight="1">
      <c r="A324" s="22">
        <f>IFERROR(__xludf.DUMMYFUNCTION("""COMPUTED_VALUE"""),323.0)</f>
        <v>323</v>
      </c>
      <c r="B324" s="12">
        <f>IFERROR(__xludf.DUMMYFUNCTION("""COMPUTED_VALUE"""),1323.0)</f>
        <v>1323</v>
      </c>
      <c r="C324" s="12" t="str">
        <f>IFERROR(__xludf.DUMMYFUNCTION("""COMPUTED_VALUE"""),"ISC1323")</f>
        <v>ISC1323</v>
      </c>
      <c r="D324" s="12" t="str">
        <f>IFERROR(__xludf.DUMMYFUNCTION("""COMPUTED_VALUE"""),"FPP")</f>
        <v>FPP</v>
      </c>
      <c r="E324" s="15" t="str">
        <f>IFERROR(__xludf.DUMMYFUNCTION("""COMPUTED_VALUE"""),"BUSINESS AND ACCOUNTANCY")</f>
        <v>BUSINESS AND ACCOUNTANCY</v>
      </c>
      <c r="F324" s="12" t="str">
        <f>IFERROR(__xludf.DUMMYFUNCTION("""COMPUTED_VALUE"""),"CIF2003")</f>
        <v>CIF2003</v>
      </c>
      <c r="G324" s="16" t="str">
        <f>IFERROR(__xludf.DUMMYFUNCTION("""COMPUTED_VALUE"""),"Electronic Marketing")</f>
        <v>Electronic Marketing</v>
      </c>
      <c r="H324" s="12" t="str">
        <f>IFERROR(__xludf.DUMMYFUNCTION("""COMPUTED_VALUE"""),"NIL")</f>
        <v>NIL</v>
      </c>
      <c r="I324" s="12">
        <f>IFERROR(__xludf.DUMMYFUNCTION("""COMPUTED_VALUE"""),3.0)</f>
        <v>3</v>
      </c>
      <c r="J324" s="18" t="str">
        <f>IFERROR(__xludf.DUMMYFUNCTION("""COMPUTED_VALUE"""),"Semester 2")</f>
        <v>Semester 2</v>
      </c>
      <c r="K324" s="12" t="str">
        <f>IFERROR(__xludf.DUMMYFUNCTION("""COMPUTED_VALUE"""),"Semester 2")</f>
        <v>Semester 2</v>
      </c>
      <c r="L324" s="12" t="str">
        <f>IFERROR(__xludf.DUMMYFUNCTION("""COMPUTED_VALUE"""),"English")</f>
        <v>English</v>
      </c>
      <c r="M324" s="12" t="str">
        <f>IFERROR(__xludf.DUMMYFUNCTION("""COMPUTED_VALUE"""),"Yes")</f>
        <v>Yes</v>
      </c>
      <c r="N324" s="12" t="str">
        <f>IFERROR(__xludf.DUMMYFUNCTION("""COMPUTED_VALUE"""),"PATH 3")</f>
        <v>PATH 3</v>
      </c>
      <c r="O324"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4" s="12" t="str">
        <f>IFERROR(__xludf.DUMMYFUNCTION("""COMPUTED_VALUE"""),"Undergraduate")</f>
        <v>Undergraduate</v>
      </c>
      <c r="Q324" s="19" t="str">
        <f>IFERROR(__xludf.DUMMYFUNCTION("""COMPUTED_VALUE"""),"")</f>
        <v/>
      </c>
      <c r="R324" s="20">
        <f>IFERROR(__xludf.DUMMYFUNCTION("""COMPUTED_VALUE"""),10.0)</f>
        <v>10</v>
      </c>
      <c r="S324" s="21" t="str">
        <f>IFERROR(__xludf.DUMMYFUNCTION("""COMPUTED_VALUE"""),"This course covers several main aspects in electronic marketing (e-marketing). The first part explains the foundations of online marketing while the second part expands further on e-marketing and planning strategies. This part covers the comparison of tra"&amp;"ditional electronic tool with e-marketing tools where appropriate examples are provided for online execution. The final part integrates e-marketing in the context of marketing strategy specifically, investigating how (Product, Price, Promotion, Distributi"&amp;"on and Customer Relationship Management) can create value for consumers and businesses.")</f>
        <v>This course covers several main aspects in electronic marketing (e-marketing). The first part explains the foundations of online marketing while the second part expands further on e-marketing and planning strategies. This part covers the comparison of traditional electronic tool with e-marketing tools where appropriate examples are provided for online execution. The final part integrates e-marketing in the context of marketing strategy specifically, investigating how (Product, Price, Promotion, Distribution and Customer Relationship Management) can create value for consumers and businesses.</v>
      </c>
      <c r="T324" s="12"/>
      <c r="U324" s="12"/>
      <c r="V324" s="12"/>
      <c r="W324" s="12"/>
      <c r="X324" s="12"/>
      <c r="Y324" s="12"/>
      <c r="Z324" s="12"/>
      <c r="AA324" s="12"/>
      <c r="AB324" s="12"/>
      <c r="AC324" s="12"/>
    </row>
    <row r="325" ht="22.5" customHeight="1">
      <c r="A325" s="22">
        <f>IFERROR(__xludf.DUMMYFUNCTION("""COMPUTED_VALUE"""),324.0)</f>
        <v>324</v>
      </c>
      <c r="B325" s="12">
        <f>IFERROR(__xludf.DUMMYFUNCTION("""COMPUTED_VALUE"""),1324.0)</f>
        <v>1324</v>
      </c>
      <c r="C325" s="12" t="str">
        <f>IFERROR(__xludf.DUMMYFUNCTION("""COMPUTED_VALUE"""),"ISC1324")</f>
        <v>ISC1324</v>
      </c>
      <c r="D325" s="12" t="str">
        <f>IFERROR(__xludf.DUMMYFUNCTION("""COMPUTED_VALUE"""),"FPP")</f>
        <v>FPP</v>
      </c>
      <c r="E325" s="15" t="str">
        <f>IFERROR(__xludf.DUMMYFUNCTION("""COMPUTED_VALUE"""),"BUSINESS AND ACCOUNTANCY")</f>
        <v>BUSINESS AND ACCOUNTANCY</v>
      </c>
      <c r="F325" s="12" t="str">
        <f>IFERROR(__xludf.DUMMYFUNCTION("""COMPUTED_VALUE"""),"CIF3001")</f>
        <v>CIF3001</v>
      </c>
      <c r="G325" s="16" t="str">
        <f>IFERROR(__xludf.DUMMYFUNCTION("""COMPUTED_VALUE"""),"Global Marketing")</f>
        <v>Global Marketing</v>
      </c>
      <c r="H325" s="12" t="str">
        <f>IFERROR(__xludf.DUMMYFUNCTION("""COMPUTED_VALUE"""),"NIL")</f>
        <v>NIL</v>
      </c>
      <c r="I325" s="12">
        <f>IFERROR(__xludf.DUMMYFUNCTION("""COMPUTED_VALUE"""),3.0)</f>
        <v>3</v>
      </c>
      <c r="J325" s="18" t="str">
        <f>IFERROR(__xludf.DUMMYFUNCTION("""COMPUTED_VALUE"""),"Semester 2")</f>
        <v>Semester 2</v>
      </c>
      <c r="K325" s="12" t="str">
        <f>IFERROR(__xludf.DUMMYFUNCTION("""COMPUTED_VALUE"""),"Semester 2")</f>
        <v>Semester 2</v>
      </c>
      <c r="L325" s="12" t="str">
        <f>IFERROR(__xludf.DUMMYFUNCTION("""COMPUTED_VALUE"""),"English")</f>
        <v>English</v>
      </c>
      <c r="M325" s="12" t="str">
        <f>IFERROR(__xludf.DUMMYFUNCTION("""COMPUTED_VALUE"""),"Yes")</f>
        <v>Yes</v>
      </c>
      <c r="N325" s="12" t="str">
        <f>IFERROR(__xludf.DUMMYFUNCTION("""COMPUTED_VALUE"""),"PATH 3")</f>
        <v>PATH 3</v>
      </c>
      <c r="O325"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5" s="12" t="str">
        <f>IFERROR(__xludf.DUMMYFUNCTION("""COMPUTED_VALUE"""),"Undergraduate")</f>
        <v>Undergraduate</v>
      </c>
      <c r="Q325" s="19" t="str">
        <f>IFERROR(__xludf.DUMMYFUNCTION("""COMPUTED_VALUE"""),"")</f>
        <v/>
      </c>
      <c r="R325" s="20">
        <f>IFERROR(__xludf.DUMMYFUNCTION("""COMPUTED_VALUE"""),10.0)</f>
        <v>10</v>
      </c>
      <c r="S325" s="21" t="str">
        <f>IFERROR(__xludf.DUMMYFUNCTION("""COMPUTED_VALUE"""),"This course offers a comprehensive analysis of the environmental forces that influence the global marketing function. Students will acquire and develop knowledge of how the marketing mix is adapted to identify or recognize and satisfy the needs of global "&amp;"and/or regional customer segments. The course covers four broad topics: global marketing concept and issues, global environmental analysis, global marketing research and strategic analysis, approaches of international market entry by firms, and design and"&amp;" management of a global marketing mix.")</f>
        <v>This course offers a comprehensive analysis of the environmental forces that influence the global marketing function. Students will acquire and develop knowledge of how the marketing mix is adapted to identify or recognize and satisfy the needs of global and/or regional customer segments. The course covers four broad topics: global marketing concept and issues, global environmental analysis, global marketing research and strategic analysis, approaches of international market entry by firms, and design and management of a global marketing mix.</v>
      </c>
      <c r="T325" s="12"/>
      <c r="U325" s="12"/>
      <c r="V325" s="12"/>
      <c r="W325" s="12"/>
      <c r="X325" s="12"/>
      <c r="Y325" s="12"/>
      <c r="Z325" s="12"/>
      <c r="AA325" s="12"/>
      <c r="AB325" s="12"/>
      <c r="AC325" s="12"/>
    </row>
    <row r="326" ht="22.5" customHeight="1">
      <c r="A326" s="22">
        <f>IFERROR(__xludf.DUMMYFUNCTION("""COMPUTED_VALUE"""),325.0)</f>
        <v>325</v>
      </c>
      <c r="B326" s="12">
        <f>IFERROR(__xludf.DUMMYFUNCTION("""COMPUTED_VALUE"""),1325.0)</f>
        <v>1325</v>
      </c>
      <c r="C326" s="12" t="str">
        <f>IFERROR(__xludf.DUMMYFUNCTION("""COMPUTED_VALUE"""),"ISC1325")</f>
        <v>ISC1325</v>
      </c>
      <c r="D326" s="12" t="str">
        <f>IFERROR(__xludf.DUMMYFUNCTION("""COMPUTED_VALUE"""),"FPP")</f>
        <v>FPP</v>
      </c>
      <c r="E326" s="15" t="str">
        <f>IFERROR(__xludf.DUMMYFUNCTION("""COMPUTED_VALUE"""),"BUSINESS AND ACCOUNTANCY")</f>
        <v>BUSINESS AND ACCOUNTANCY</v>
      </c>
      <c r="F326" s="12" t="str">
        <f>IFERROR(__xludf.DUMMYFUNCTION("""COMPUTED_VALUE"""),"CIF3002")</f>
        <v>CIF3002</v>
      </c>
      <c r="G326" s="16" t="str">
        <f>IFERROR(__xludf.DUMMYFUNCTION("""COMPUTED_VALUE"""),"Hospitality Management")</f>
        <v>Hospitality Management</v>
      </c>
      <c r="H326" s="12" t="str">
        <f>IFERROR(__xludf.DUMMYFUNCTION("""COMPUTED_VALUE"""),"NIL")</f>
        <v>NIL</v>
      </c>
      <c r="I326" s="12">
        <f>IFERROR(__xludf.DUMMYFUNCTION("""COMPUTED_VALUE"""),3.0)</f>
        <v>3</v>
      </c>
      <c r="J326" s="18" t="str">
        <f>IFERROR(__xludf.DUMMYFUNCTION("""COMPUTED_VALUE"""),"Semester 2")</f>
        <v>Semester 2</v>
      </c>
      <c r="K326" s="12" t="str">
        <f>IFERROR(__xludf.DUMMYFUNCTION("""COMPUTED_VALUE"""),"Semester 2")</f>
        <v>Semester 2</v>
      </c>
      <c r="L326" s="12" t="str">
        <f>IFERROR(__xludf.DUMMYFUNCTION("""COMPUTED_VALUE"""),"English")</f>
        <v>English</v>
      </c>
      <c r="M326" s="12" t="str">
        <f>IFERROR(__xludf.DUMMYFUNCTION("""COMPUTED_VALUE"""),"Yes")</f>
        <v>Yes</v>
      </c>
      <c r="N326" s="12" t="str">
        <f>IFERROR(__xludf.DUMMYFUNCTION("""COMPUTED_VALUE"""),"PATH 3")</f>
        <v>PATH 3</v>
      </c>
      <c r="O326"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6" s="12" t="str">
        <f>IFERROR(__xludf.DUMMYFUNCTION("""COMPUTED_VALUE"""),"Undergraduate")</f>
        <v>Undergraduate</v>
      </c>
      <c r="Q326" s="19" t="str">
        <f>IFERROR(__xludf.DUMMYFUNCTION("""COMPUTED_VALUE"""),"")</f>
        <v/>
      </c>
      <c r="R326" s="20">
        <f>IFERROR(__xludf.DUMMYFUNCTION("""COMPUTED_VALUE"""),10.0)</f>
        <v>10</v>
      </c>
      <c r="S326" s="21" t="str">
        <f>IFERROR(__xludf.DUMMYFUNCTION("""COMPUTED_VALUE"""),"This course provides an overview of the hospitality industry in terms of what constitutes the industry and the functional departments involved in the management of hospitality organisations. It deals with the major components that serve as the backbone of"&amp;" the industry which includes tourism, lodging/accommodation, restaurants as well as non-commercial food services. The sub-components of hospitality industry will also be presented such as clubs, theme parks and entertainment and catering and event managem"&amp;"ent. The traditional functions of management and how they can be applied in hospitality management situations are discussed. Students will be exposed to trends/current issues in the industry and analyse situations related to hospitality.")</f>
        <v>This course provides an overview of the hospitality industry in terms of what constitutes the industry and the functional departments involved in the management of hospitality organisations. It deals with the major components that serve as the backbone of the industry which includes tourism, lodging/accommodation, restaurants as well as non-commercial food services. The sub-components of hospitality industry will also be presented such as clubs, theme parks and entertainment and catering and event management. The traditional functions of management and how they can be applied in hospitality management situations are discussed. Students will be exposed to trends/current issues in the industry and analyse situations related to hospitality.</v>
      </c>
      <c r="T326" s="12"/>
      <c r="U326" s="12"/>
      <c r="V326" s="12"/>
      <c r="W326" s="12"/>
      <c r="X326" s="12"/>
      <c r="Y326" s="12"/>
      <c r="Z326" s="12"/>
      <c r="AA326" s="12"/>
      <c r="AB326" s="12"/>
      <c r="AC326" s="12"/>
    </row>
    <row r="327" ht="22.5" customHeight="1">
      <c r="A327" s="22">
        <f>IFERROR(__xludf.DUMMYFUNCTION("""COMPUTED_VALUE"""),326.0)</f>
        <v>326</v>
      </c>
      <c r="B327" s="12">
        <f>IFERROR(__xludf.DUMMYFUNCTION("""COMPUTED_VALUE"""),1326.0)</f>
        <v>1326</v>
      </c>
      <c r="C327" s="12" t="str">
        <f>IFERROR(__xludf.DUMMYFUNCTION("""COMPUTED_VALUE"""),"ISC1326")</f>
        <v>ISC1326</v>
      </c>
      <c r="D327" s="12" t="str">
        <f>IFERROR(__xludf.DUMMYFUNCTION("""COMPUTED_VALUE"""),"FPP")</f>
        <v>FPP</v>
      </c>
      <c r="E327" s="15" t="str">
        <f>IFERROR(__xludf.DUMMYFUNCTION("""COMPUTED_VALUE"""),"BUSINESS AND ACCOUNTANCY")</f>
        <v>BUSINESS AND ACCOUNTANCY</v>
      </c>
      <c r="F327" s="12" t="str">
        <f>IFERROR(__xludf.DUMMYFUNCTION("""COMPUTED_VALUE"""),"CIX3001")</f>
        <v>CIX3001</v>
      </c>
      <c r="G327" s="16" t="str">
        <f>IFERROR(__xludf.DUMMYFUNCTION("""COMPUTED_VALUE"""),"Islamic Marketing")</f>
        <v>Islamic Marketing</v>
      </c>
      <c r="H327" s="12" t="str">
        <f>IFERROR(__xludf.DUMMYFUNCTION("""COMPUTED_VALUE"""),"NIL")</f>
        <v>NIL</v>
      </c>
      <c r="I327" s="12">
        <f>IFERROR(__xludf.DUMMYFUNCTION("""COMPUTED_VALUE"""),3.0)</f>
        <v>3</v>
      </c>
      <c r="J327" s="18" t="str">
        <f>IFERROR(__xludf.DUMMYFUNCTION("""COMPUTED_VALUE"""),"Semester 2")</f>
        <v>Semester 2</v>
      </c>
      <c r="K327" s="12" t="str">
        <f>IFERROR(__xludf.DUMMYFUNCTION("""COMPUTED_VALUE"""),"Semester 2")</f>
        <v>Semester 2</v>
      </c>
      <c r="L327" s="12" t="str">
        <f>IFERROR(__xludf.DUMMYFUNCTION("""COMPUTED_VALUE"""),"English")</f>
        <v>English</v>
      </c>
      <c r="M327" s="12" t="str">
        <f>IFERROR(__xludf.DUMMYFUNCTION("""COMPUTED_VALUE"""),"Yes")</f>
        <v>Yes</v>
      </c>
      <c r="N327" s="12" t="str">
        <f>IFERROR(__xludf.DUMMYFUNCTION("""COMPUTED_VALUE"""),"PATH 3")</f>
        <v>PATH 3</v>
      </c>
      <c r="O327"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7" s="12" t="str">
        <f>IFERROR(__xludf.DUMMYFUNCTION("""COMPUTED_VALUE"""),"Undergraduate")</f>
        <v>Undergraduate</v>
      </c>
      <c r="Q327" s="19" t="str">
        <f>IFERROR(__xludf.DUMMYFUNCTION("""COMPUTED_VALUE"""),"")</f>
        <v/>
      </c>
      <c r="R327" s="20">
        <f>IFERROR(__xludf.DUMMYFUNCTION("""COMPUTED_VALUE"""),10.0)</f>
        <v>10</v>
      </c>
      <c r="S327" s="21" t="str">
        <f>IFERROR(__xludf.DUMMYFUNCTION("""COMPUTED_VALUE"""),"This course presents an overview of Islamic marketing. Students will be able to understand the difference between conventional marketing and Islamic marketing. Students will acquire knowledge of how the marketing mix is adapted in an Islamic marketing env"&amp;"ironment. The course covers four broad topics: Islamic marketing within the context of Islamic economy and Islamic business, muslim consumer behaviour, the difference between conventional marketing and Islamic marketing, and the marketing mix (4Ps) within"&amp;" the context of Islamic marketing environment.")</f>
        <v>This course presents an overview of Islamic marketing. Students will be able to understand the difference between conventional marketing and Islamic marketing. Students will acquire knowledge of how the marketing mix is adapted in an Islamic marketing environment. The course covers four broad topics: Islamic marketing within the context of Islamic economy and Islamic business, muslim consumer behaviour, the difference between conventional marketing and Islamic marketing, and the marketing mix (4Ps) within the context of Islamic marketing environment.</v>
      </c>
      <c r="T327" s="12"/>
      <c r="U327" s="12"/>
      <c r="V327" s="12"/>
      <c r="W327" s="12"/>
      <c r="X327" s="12"/>
      <c r="Y327" s="12"/>
      <c r="Z327" s="12"/>
      <c r="AA327" s="12"/>
      <c r="AB327" s="12"/>
      <c r="AC327" s="12"/>
    </row>
    <row r="328" ht="22.5" customHeight="1">
      <c r="A328" s="22">
        <f>IFERROR(__xludf.DUMMYFUNCTION("""COMPUTED_VALUE"""),327.0)</f>
        <v>327</v>
      </c>
      <c r="B328" s="12">
        <f>IFERROR(__xludf.DUMMYFUNCTION("""COMPUTED_VALUE"""),1327.0)</f>
        <v>1327</v>
      </c>
      <c r="C328" s="12" t="str">
        <f>IFERROR(__xludf.DUMMYFUNCTION("""COMPUTED_VALUE"""),"ISC1327")</f>
        <v>ISC1327</v>
      </c>
      <c r="D328" s="12" t="str">
        <f>IFERROR(__xludf.DUMMYFUNCTION("""COMPUTED_VALUE"""),"FPP")</f>
        <v>FPP</v>
      </c>
      <c r="E328" s="15" t="str">
        <f>IFERROR(__xludf.DUMMYFUNCTION("""COMPUTED_VALUE"""),"BUSINESS AND ACCOUNTANCY")</f>
        <v>BUSINESS AND ACCOUNTANCY</v>
      </c>
      <c r="F328" s="12" t="str">
        <f>IFERROR(__xludf.DUMMYFUNCTION("""COMPUTED_VALUE"""),"GIC2002")</f>
        <v>GIC2002</v>
      </c>
      <c r="G328" s="16" t="str">
        <f>IFERROR(__xludf.DUMMYFUNCTION("""COMPUTED_VALUE"""),"Internet Business")</f>
        <v>Internet Business</v>
      </c>
      <c r="H328" s="12" t="str">
        <f>IFERROR(__xludf.DUMMYFUNCTION("""COMPUTED_VALUE"""),"NIL")</f>
        <v>NIL</v>
      </c>
      <c r="I328" s="12">
        <f>IFERROR(__xludf.DUMMYFUNCTION("""COMPUTED_VALUE"""),3.0)</f>
        <v>3</v>
      </c>
      <c r="J328" s="12" t="str">
        <f>IFERROR(__xludf.DUMMYFUNCTION("""COMPUTED_VALUE"""),"Semester 2")</f>
        <v>Semester 2</v>
      </c>
      <c r="K328" s="12" t="str">
        <f>IFERROR(__xludf.DUMMYFUNCTION("""COMPUTED_VALUE"""),"Semester 2")</f>
        <v>Semester 2</v>
      </c>
      <c r="L328" s="12" t="str">
        <f>IFERROR(__xludf.DUMMYFUNCTION("""COMPUTED_VALUE"""),"English")</f>
        <v>English</v>
      </c>
      <c r="M328" s="12" t="str">
        <f>IFERROR(__xludf.DUMMYFUNCTION("""COMPUTED_VALUE"""),"Yes")</f>
        <v>Yes</v>
      </c>
      <c r="N328" s="12" t="str">
        <f>IFERROR(__xludf.DUMMYFUNCTION("""COMPUTED_VALUE"""),"PATH 3")</f>
        <v>PATH 3</v>
      </c>
      <c r="O328" s="22"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P328" s="12" t="str">
        <f>IFERROR(__xludf.DUMMYFUNCTION("""COMPUTED_VALUE"""),"Undergraduate")</f>
        <v>Undergraduate</v>
      </c>
      <c r="Q328" s="19" t="str">
        <f>IFERROR(__xludf.DUMMYFUNCTION("""COMPUTED_VALUE"""),"")</f>
        <v/>
      </c>
      <c r="R328" s="20">
        <f>IFERROR(__xludf.DUMMYFUNCTION("""COMPUTED_VALUE"""),10.0)</f>
        <v>10</v>
      </c>
      <c r="S328" s="21" t="str">
        <f>IFERROR(__xludf.DUMMYFUNCTION("""COMPUTED_VALUE"""),"This course provides an introduction to the Internet Business. It outlines various strategies and applications that can be implemented within the organization. Students will be exposed to the preparation of an Internet Business proposals which has the pot"&amp;"ential to be implemented in Malaysia.")</f>
        <v>This course provides an introduction to the Internet Business. It outlines various strategies and applications that can be implemented within the organization. Students will be exposed to the preparation of an Internet Business proposals which has the potential to be implemented in Malaysia.</v>
      </c>
      <c r="T328" s="12"/>
      <c r="U328" s="12"/>
      <c r="V328" s="12"/>
      <c r="W328" s="12"/>
      <c r="X328" s="12"/>
      <c r="Y328" s="12"/>
      <c r="Z328" s="12"/>
      <c r="AA328" s="12"/>
      <c r="AB328" s="12"/>
      <c r="AC328" s="12"/>
    </row>
    <row r="329" ht="22.5" customHeight="1">
      <c r="A329" s="22">
        <f>IFERROR(__xludf.DUMMYFUNCTION("""COMPUTED_VALUE"""),328.0)</f>
        <v>328</v>
      </c>
      <c r="B329" s="12">
        <f>IFERROR(__xludf.DUMMYFUNCTION("""COMPUTED_VALUE"""),1328.0)</f>
        <v>1328</v>
      </c>
      <c r="C329" s="12" t="str">
        <f>IFERROR(__xludf.DUMMYFUNCTION("""COMPUTED_VALUE"""),"ISC1328")</f>
        <v>ISC1328</v>
      </c>
      <c r="D329" s="12" t="str">
        <f>IFERROR(__xludf.DUMMYFUNCTION("""COMPUTED_VALUE"""),"FS")</f>
        <v>FS</v>
      </c>
      <c r="E329" s="15" t="str">
        <f>IFERROR(__xludf.DUMMYFUNCTION("""COMPUTED_VALUE"""),"SCIENCE")</f>
        <v>SCIENCE</v>
      </c>
      <c r="F329" s="12" t="str">
        <f>IFERROR(__xludf.DUMMYFUNCTION("""COMPUTED_VALUE"""),"SIE1001")</f>
        <v>SIE1001</v>
      </c>
      <c r="G329" s="16" t="str">
        <f>IFERROR(__xludf.DUMMYFUNCTION("""COMPUTED_VALUE"""),"Biology of Organisms")</f>
        <v>Biology of Organisms</v>
      </c>
      <c r="H329" s="12" t="str">
        <f>IFERROR(__xludf.DUMMYFUNCTION("""COMPUTED_VALUE"""),"SIE1001")</f>
        <v>SIE1001</v>
      </c>
      <c r="I329" s="12">
        <f>IFERROR(__xludf.DUMMYFUNCTION("""COMPUTED_VALUE"""),2.0)</f>
        <v>2</v>
      </c>
      <c r="J329" s="12" t="str">
        <f>IFERROR(__xludf.DUMMYFUNCTION("""COMPUTED_VALUE"""),"Semester 1")</f>
        <v>Semester 1</v>
      </c>
      <c r="K329" s="12" t="str">
        <f>IFERROR(__xludf.DUMMYFUNCTION("""COMPUTED_VALUE"""),"Both Semester")</f>
        <v>Both Semester</v>
      </c>
      <c r="L329" s="12" t="str">
        <f>IFERROR(__xludf.DUMMYFUNCTION("""COMPUTED_VALUE"""),"English")</f>
        <v>English</v>
      </c>
      <c r="M329" s="12" t="str">
        <f>IFERROR(__xludf.DUMMYFUNCTION("""COMPUTED_VALUE"""),"Not Applicable")</f>
        <v>Not Applicable</v>
      </c>
      <c r="N329" s="12" t="str">
        <f>IFERROR(__xludf.DUMMYFUNCTION("""COMPUTED_VALUE"""),"NA")</f>
        <v>NA</v>
      </c>
      <c r="O329" s="22" t="str">
        <f>IFERROR(__xludf.DUMMYFUNCTION("""COMPUTED_VALUE"""),"Not Applicable")</f>
        <v>Not Applicable</v>
      </c>
      <c r="P329" s="12" t="str">
        <f>IFERROR(__xludf.DUMMYFUNCTION("""COMPUTED_VALUE"""),"Undergraduate")</f>
        <v>Undergraduate</v>
      </c>
      <c r="Q329" s="19" t="str">
        <f>IFERROR(__xludf.DUMMYFUNCTION("""COMPUTED_VALUE"""),"")</f>
        <v/>
      </c>
      <c r="R329" s="20">
        <f>IFERROR(__xludf.DUMMYFUNCTION("""COMPUTED_VALUE"""),5.0)</f>
        <v>5</v>
      </c>
      <c r="S329" s="21" t="str">
        <f>IFERROR(__xludf.DUMMYFUNCTION("""COMPUTED_VALUE"""),"Characteristics of living organisms; classification based on evolution, morphology and molecular biology; naming of organisms based on the binomial system; description of the major taxa from virus, bacteria, protist, fungi, bryophytes, ferns, gymnosperms,"&amp;" angiosperms, to invertebrate and vertebrate animals; adaptations, life cycles and inter-relationships among organisms.")</f>
        <v>Characteristics of living organisms; classification based on evolution, morphology and molecular biology; naming of organisms based on the binomial system; description of the major taxa from virus, bacteria, protist, fungi, bryophytes, ferns, gymnosperms, angiosperms, to invertebrate and vertebrate animals; adaptations, life cycles and inter-relationships among organisms.</v>
      </c>
      <c r="T329" s="12"/>
      <c r="U329" s="12"/>
      <c r="V329" s="12"/>
      <c r="W329" s="12"/>
      <c r="X329" s="12"/>
      <c r="Y329" s="12"/>
      <c r="Z329" s="12"/>
      <c r="AA329" s="12"/>
      <c r="AB329" s="12"/>
      <c r="AC329" s="12"/>
    </row>
    <row r="330" ht="22.5" customHeight="1">
      <c r="A330" s="22">
        <f>IFERROR(__xludf.DUMMYFUNCTION("""COMPUTED_VALUE"""),329.0)</f>
        <v>329</v>
      </c>
      <c r="B330" s="12">
        <f>IFERROR(__xludf.DUMMYFUNCTION("""COMPUTED_VALUE"""),1329.0)</f>
        <v>1329</v>
      </c>
      <c r="C330" s="12" t="str">
        <f>IFERROR(__xludf.DUMMYFUNCTION("""COMPUTED_VALUE"""),"ISC1329")</f>
        <v>ISC1329</v>
      </c>
      <c r="D330" s="12" t="str">
        <f>IFERROR(__xludf.DUMMYFUNCTION("""COMPUTED_VALUE"""),"FS")</f>
        <v>FS</v>
      </c>
      <c r="E330" s="15" t="str">
        <f>IFERROR(__xludf.DUMMYFUNCTION("""COMPUTED_VALUE"""),"SCIENCE")</f>
        <v>SCIENCE</v>
      </c>
      <c r="F330" s="12" t="str">
        <f>IFERROR(__xludf.DUMMYFUNCTION("""COMPUTED_VALUE"""),"SIG1001")</f>
        <v>SIG1001</v>
      </c>
      <c r="G330" s="16" t="str">
        <f>IFERROR(__xludf.DUMMYFUNCTION("""COMPUTED_VALUE"""),"Introduction to the Earth")</f>
        <v>Introduction to the Earth</v>
      </c>
      <c r="H330" s="12" t="str">
        <f>IFERROR(__xludf.DUMMYFUNCTION("""COMPUTED_VALUE"""),"SIG1001")</f>
        <v>SIG1001</v>
      </c>
      <c r="I330" s="12">
        <f>IFERROR(__xludf.DUMMYFUNCTION("""COMPUTED_VALUE"""),2.0)</f>
        <v>2</v>
      </c>
      <c r="J330" s="12" t="str">
        <f>IFERROR(__xludf.DUMMYFUNCTION("""COMPUTED_VALUE"""),"Semester 1")</f>
        <v>Semester 1</v>
      </c>
      <c r="K330" s="12" t="str">
        <f>IFERROR(__xludf.DUMMYFUNCTION("""COMPUTED_VALUE"""),"Both Semester")</f>
        <v>Both Semester</v>
      </c>
      <c r="L330" s="12" t="str">
        <f>IFERROR(__xludf.DUMMYFUNCTION("""COMPUTED_VALUE"""),"English")</f>
        <v>English</v>
      </c>
      <c r="M330" s="12" t="str">
        <f>IFERROR(__xludf.DUMMYFUNCTION("""COMPUTED_VALUE"""),"Not Applicable")</f>
        <v>Not Applicable</v>
      </c>
      <c r="N330" s="12" t="str">
        <f>IFERROR(__xludf.DUMMYFUNCTION("""COMPUTED_VALUE"""),"NA")</f>
        <v>NA</v>
      </c>
      <c r="O330" s="22" t="str">
        <f>IFERROR(__xludf.DUMMYFUNCTION("""COMPUTED_VALUE"""),"Not Applicable")</f>
        <v>Not Applicable</v>
      </c>
      <c r="P330" s="12" t="str">
        <f>IFERROR(__xludf.DUMMYFUNCTION("""COMPUTED_VALUE"""),"Undergraduate")</f>
        <v>Undergraduate</v>
      </c>
      <c r="Q330" s="19" t="str">
        <f>IFERROR(__xludf.DUMMYFUNCTION("""COMPUTED_VALUE"""),"")</f>
        <v/>
      </c>
      <c r="R330" s="20">
        <f>IFERROR(__xludf.DUMMYFUNCTION("""COMPUTED_VALUE"""),5.0)</f>
        <v>5</v>
      </c>
      <c r="S330" s="21" t="str">
        <f>IFERROR(__xludf.DUMMYFUNCTION("""COMPUTED_VALUE"""),"Origins and structure of the Earth. Mineral and rocks. Rock cycle and geological time. Plate tectonics as a force in the formation of earthquakes, volcanoes, mountain ranges and continental drift.")</f>
        <v>Origins and structure of the Earth. Mineral and rocks. Rock cycle and geological time. Plate tectonics as a force in the formation of earthquakes, volcanoes, mountain ranges and continental drift.</v>
      </c>
      <c r="T330" s="12"/>
      <c r="U330" s="12"/>
      <c r="V330" s="12"/>
      <c r="W330" s="12"/>
      <c r="X330" s="12"/>
      <c r="Y330" s="12"/>
      <c r="Z330" s="12"/>
      <c r="AA330" s="12"/>
      <c r="AB330" s="12"/>
      <c r="AC330" s="12"/>
    </row>
    <row r="331" ht="22.5" customHeight="1">
      <c r="A331" s="22">
        <f>IFERROR(__xludf.DUMMYFUNCTION("""COMPUTED_VALUE"""),330.0)</f>
        <v>330</v>
      </c>
      <c r="B331" s="12">
        <f>IFERROR(__xludf.DUMMYFUNCTION("""COMPUTED_VALUE"""),1330.0)</f>
        <v>1330</v>
      </c>
      <c r="C331" s="12" t="str">
        <f>IFERROR(__xludf.DUMMYFUNCTION("""COMPUTED_VALUE"""),"ISC1330")</f>
        <v>ISC1330</v>
      </c>
      <c r="D331" s="12" t="str">
        <f>IFERROR(__xludf.DUMMYFUNCTION("""COMPUTED_VALUE"""),"FS")</f>
        <v>FS</v>
      </c>
      <c r="E331" s="15" t="str">
        <f>IFERROR(__xludf.DUMMYFUNCTION("""COMPUTED_VALUE"""),"SCIENCE")</f>
        <v>SCIENCE</v>
      </c>
      <c r="F331" s="12" t="str">
        <f>IFERROR(__xludf.DUMMYFUNCTION("""COMPUTED_VALUE"""),"SIG1002")</f>
        <v>SIG1002</v>
      </c>
      <c r="G331" s="16" t="str">
        <f>IFERROR(__xludf.DUMMYFUNCTION("""COMPUTED_VALUE"""),"Earth surface processes")</f>
        <v>Earth surface processes</v>
      </c>
      <c r="H331" s="12" t="str">
        <f>IFERROR(__xludf.DUMMYFUNCTION("""COMPUTED_VALUE"""),"SIG1002")</f>
        <v>SIG1002</v>
      </c>
      <c r="I331" s="12">
        <f>IFERROR(__xludf.DUMMYFUNCTION("""COMPUTED_VALUE"""),2.0)</f>
        <v>2</v>
      </c>
      <c r="J331" s="12" t="str">
        <f>IFERROR(__xludf.DUMMYFUNCTION("""COMPUTED_VALUE"""),"Semester 1")</f>
        <v>Semester 1</v>
      </c>
      <c r="K331" s="12" t="str">
        <f>IFERROR(__xludf.DUMMYFUNCTION("""COMPUTED_VALUE"""),"Both Semester")</f>
        <v>Both Semester</v>
      </c>
      <c r="L331" s="12" t="str">
        <f>IFERROR(__xludf.DUMMYFUNCTION("""COMPUTED_VALUE"""),"English")</f>
        <v>English</v>
      </c>
      <c r="M331" s="12" t="str">
        <f>IFERROR(__xludf.DUMMYFUNCTION("""COMPUTED_VALUE"""),"Not Applicable")</f>
        <v>Not Applicable</v>
      </c>
      <c r="N331" s="12" t="str">
        <f>IFERROR(__xludf.DUMMYFUNCTION("""COMPUTED_VALUE"""),"NA")</f>
        <v>NA</v>
      </c>
      <c r="O331" s="22" t="str">
        <f>IFERROR(__xludf.DUMMYFUNCTION("""COMPUTED_VALUE"""),"Not Applicable")</f>
        <v>Not Applicable</v>
      </c>
      <c r="P331" s="12" t="str">
        <f>IFERROR(__xludf.DUMMYFUNCTION("""COMPUTED_VALUE"""),"Undergraduate")</f>
        <v>Undergraduate</v>
      </c>
      <c r="Q331" s="19" t="str">
        <f>IFERROR(__xludf.DUMMYFUNCTION("""COMPUTED_VALUE"""),"")</f>
        <v/>
      </c>
      <c r="R331" s="20">
        <f>IFERROR(__xludf.DUMMYFUNCTION("""COMPUTED_VALUE"""),5.0)</f>
        <v>5</v>
      </c>
      <c r="S331" s="21" t="str">
        <f>IFERROR(__xludf.DUMMYFUNCTION("""COMPUTED_VALUE"""),"Processes that change the earth's surface.  Weathering.  Erosion and deposition by natural agents.  Rock cycle. Diagenesis and sedimentary rocks. Principles of stratigraphy, correlation and facies.")</f>
        <v>Processes that change the earth's surface.  Weathering.  Erosion and deposition by natural agents.  Rock cycle. Diagenesis and sedimentary rocks. Principles of stratigraphy, correlation and facies.</v>
      </c>
      <c r="T331" s="12"/>
      <c r="U331" s="12"/>
      <c r="V331" s="12"/>
      <c r="W331" s="12"/>
      <c r="X331" s="12"/>
      <c r="Y331" s="12"/>
      <c r="Z331" s="12"/>
      <c r="AA331" s="12"/>
      <c r="AB331" s="12"/>
      <c r="AC331" s="12"/>
    </row>
    <row r="332" ht="22.5" customHeight="1">
      <c r="A332" s="22">
        <f>IFERROR(__xludf.DUMMYFUNCTION("""COMPUTED_VALUE"""),331.0)</f>
        <v>331</v>
      </c>
      <c r="B332" s="12">
        <f>IFERROR(__xludf.DUMMYFUNCTION("""COMPUTED_VALUE"""),1331.0)</f>
        <v>1331</v>
      </c>
      <c r="C332" s="12" t="str">
        <f>IFERROR(__xludf.DUMMYFUNCTION("""COMPUTED_VALUE"""),"ISC1331")</f>
        <v>ISC1331</v>
      </c>
      <c r="D332" s="12" t="str">
        <f>IFERROR(__xludf.DUMMYFUNCTION("""COMPUTED_VALUE"""),"FS")</f>
        <v>FS</v>
      </c>
      <c r="E332" s="15" t="str">
        <f>IFERROR(__xludf.DUMMYFUNCTION("""COMPUTED_VALUE"""),"SCIENCE")</f>
        <v>SCIENCE</v>
      </c>
      <c r="F332" s="12" t="str">
        <f>IFERROR(__xludf.DUMMYFUNCTION("""COMPUTED_VALUE"""),"SIH1001")</f>
        <v>SIH1001</v>
      </c>
      <c r="G332" s="16" t="str">
        <f>IFERROR(__xludf.DUMMYFUNCTION("""COMPUTED_VALUE"""),"Population Biology")</f>
        <v>Population Biology</v>
      </c>
      <c r="H332" s="12" t="str">
        <f>IFERROR(__xludf.DUMMYFUNCTION("""COMPUTED_VALUE"""),"SIH1001")</f>
        <v>SIH1001</v>
      </c>
      <c r="I332" s="12">
        <f>IFERROR(__xludf.DUMMYFUNCTION("""COMPUTED_VALUE"""),2.0)</f>
        <v>2</v>
      </c>
      <c r="J332" s="12" t="str">
        <f>IFERROR(__xludf.DUMMYFUNCTION("""COMPUTED_VALUE"""),"Semester 1")</f>
        <v>Semester 1</v>
      </c>
      <c r="K332" s="12" t="str">
        <f>IFERROR(__xludf.DUMMYFUNCTION("""COMPUTED_VALUE"""),"Both Semester")</f>
        <v>Both Semester</v>
      </c>
      <c r="L332" s="12" t="str">
        <f>IFERROR(__xludf.DUMMYFUNCTION("""COMPUTED_VALUE"""),"English")</f>
        <v>English</v>
      </c>
      <c r="M332" s="12" t="str">
        <f>IFERROR(__xludf.DUMMYFUNCTION("""COMPUTED_VALUE"""),"Not Applicable")</f>
        <v>Not Applicable</v>
      </c>
      <c r="N332" s="12" t="str">
        <f>IFERROR(__xludf.DUMMYFUNCTION("""COMPUTED_VALUE"""),"NA")</f>
        <v>NA</v>
      </c>
      <c r="O332" s="22" t="str">
        <f>IFERROR(__xludf.DUMMYFUNCTION("""COMPUTED_VALUE"""),"Not Applicable")</f>
        <v>Not Applicable</v>
      </c>
      <c r="P332" s="12" t="str">
        <f>IFERROR(__xludf.DUMMYFUNCTION("""COMPUTED_VALUE"""),"Undergraduate")</f>
        <v>Undergraduate</v>
      </c>
      <c r="Q332" s="19" t="str">
        <f>IFERROR(__xludf.DUMMYFUNCTION("""COMPUTED_VALUE"""),"")</f>
        <v/>
      </c>
      <c r="R332" s="20">
        <f>IFERROR(__xludf.DUMMYFUNCTION("""COMPUTED_VALUE"""),5.0)</f>
        <v>5</v>
      </c>
      <c r="S332" s="21" t="str">
        <f>IFERROR(__xludf.DUMMYFUNCTION("""COMPUTED_VALUE"""),"Students learn various aspects of populations that include populations of plants, animals, and human. Students are also exposed to environmental phenomena such as acid rain and global warming and their effects on populations and ecosystems. Basic populati"&amp;"on genetics, properties of population, population growth and interaction between species and the environment.")</f>
        <v>Students learn various aspects of populations that include populations of plants, animals, and human. Students are also exposed to environmental phenomena such as acid rain and global warming and their effects on populations and ecosystems. Basic population genetics, properties of population, population growth and interaction between species and the environment.</v>
      </c>
      <c r="T332" s="12"/>
      <c r="U332" s="12"/>
      <c r="V332" s="12"/>
      <c r="W332" s="12"/>
      <c r="X332" s="12"/>
      <c r="Y332" s="12"/>
      <c r="Z332" s="12"/>
      <c r="AA332" s="12"/>
      <c r="AB332" s="12"/>
      <c r="AC332" s="12"/>
    </row>
    <row r="333" ht="22.5" customHeight="1">
      <c r="A333" s="22">
        <f>IFERROR(__xludf.DUMMYFUNCTION("""COMPUTED_VALUE"""),332.0)</f>
        <v>332</v>
      </c>
      <c r="B333" s="12">
        <f>IFERROR(__xludf.DUMMYFUNCTION("""COMPUTED_VALUE"""),1332.0)</f>
        <v>1332</v>
      </c>
      <c r="C333" s="12" t="str">
        <f>IFERROR(__xludf.DUMMYFUNCTION("""COMPUTED_VALUE"""),"ISC1332")</f>
        <v>ISC1332</v>
      </c>
      <c r="D333" s="12" t="str">
        <f>IFERROR(__xludf.DUMMYFUNCTION("""COMPUTED_VALUE"""),"FS")</f>
        <v>FS</v>
      </c>
      <c r="E333" s="15" t="str">
        <f>IFERROR(__xludf.DUMMYFUNCTION("""COMPUTED_VALUE"""),"SCIENCE")</f>
        <v>SCIENCE</v>
      </c>
      <c r="F333" s="12" t="str">
        <f>IFERROR(__xludf.DUMMYFUNCTION("""COMPUTED_VALUE"""),"SIJ1001")</f>
        <v>SIJ1001</v>
      </c>
      <c r="G333" s="16" t="str">
        <f>IFERROR(__xludf.DUMMYFUNCTION("""COMPUTED_VALUE"""),"Life Processes")</f>
        <v>Life Processes</v>
      </c>
      <c r="H333" s="12" t="str">
        <f>IFERROR(__xludf.DUMMYFUNCTION("""COMPUTED_VALUE"""),"SIJ1001")</f>
        <v>SIJ1001</v>
      </c>
      <c r="I333" s="12">
        <f>IFERROR(__xludf.DUMMYFUNCTION("""COMPUTED_VALUE"""),2.0)</f>
        <v>2</v>
      </c>
      <c r="J333" s="12" t="str">
        <f>IFERROR(__xludf.DUMMYFUNCTION("""COMPUTED_VALUE"""),"Semester 1")</f>
        <v>Semester 1</v>
      </c>
      <c r="K333" s="12" t="str">
        <f>IFERROR(__xludf.DUMMYFUNCTION("""COMPUTED_VALUE"""),"Both Semester")</f>
        <v>Both Semester</v>
      </c>
      <c r="L333" s="12" t="str">
        <f>IFERROR(__xludf.DUMMYFUNCTION("""COMPUTED_VALUE"""),"English")</f>
        <v>English</v>
      </c>
      <c r="M333" s="12" t="str">
        <f>IFERROR(__xludf.DUMMYFUNCTION("""COMPUTED_VALUE"""),"Not Applicable")</f>
        <v>Not Applicable</v>
      </c>
      <c r="N333" s="12" t="str">
        <f>IFERROR(__xludf.DUMMYFUNCTION("""COMPUTED_VALUE"""),"NA")</f>
        <v>NA</v>
      </c>
      <c r="O333" s="22" t="str">
        <f>IFERROR(__xludf.DUMMYFUNCTION("""COMPUTED_VALUE"""),"Not Applicable")</f>
        <v>Not Applicable</v>
      </c>
      <c r="P333" s="12" t="str">
        <f>IFERROR(__xludf.DUMMYFUNCTION("""COMPUTED_VALUE"""),"Undergraduate")</f>
        <v>Undergraduate</v>
      </c>
      <c r="Q333" s="19" t="str">
        <f>IFERROR(__xludf.DUMMYFUNCTION("""COMPUTED_VALUE"""),"")</f>
        <v/>
      </c>
      <c r="R333" s="20">
        <f>IFERROR(__xludf.DUMMYFUNCTION("""COMPUTED_VALUE"""),5.0)</f>
        <v>5</v>
      </c>
      <c r="S333" s="21" t="str">
        <f>IFERROR(__xludf.DUMMYFUNCTION("""COMPUTED_VALUE"""),"This course discusses the structures and roles of chemical components of cell at the atoms, molecules and macromolecules level. Enzymes catalysis, types and control of activity. Membrane biology and its role in transportation process are introduced. The c"&amp;"oncept of energy and thermodynamics. Photosynthesis: light and dark reactions. Cell respiration: aerobic and anaerobic. This course ends with the growth and development of plants and animals e.g. morphogenesis, metamorphosis, dormancy and regeneration.")</f>
        <v>This course discusses the structures and roles of chemical components of cell at the atoms, molecules and macromolecules level. Enzymes catalysis, types and control of activity. Membrane biology and its role in transportation process are introduced. The concept of energy and thermodynamics. Photosynthesis: light and dark reactions. Cell respiration: aerobic and anaerobic. This course ends with the growth and development of plants and animals e.g. morphogenesis, metamorphosis, dormancy and regeneration.</v>
      </c>
      <c r="T333" s="12"/>
      <c r="U333" s="12"/>
      <c r="V333" s="12"/>
      <c r="W333" s="12"/>
      <c r="X333" s="12"/>
      <c r="Y333" s="12"/>
      <c r="Z333" s="12"/>
      <c r="AA333" s="12"/>
      <c r="AB333" s="12"/>
      <c r="AC333" s="12"/>
    </row>
    <row r="334" ht="22.5" customHeight="1">
      <c r="A334" s="22">
        <f>IFERROR(__xludf.DUMMYFUNCTION("""COMPUTED_VALUE"""),333.0)</f>
        <v>333</v>
      </c>
      <c r="B334" s="12">
        <f>IFERROR(__xludf.DUMMYFUNCTION("""COMPUTED_VALUE"""),1333.0)</f>
        <v>1333</v>
      </c>
      <c r="C334" s="12" t="str">
        <f>IFERROR(__xludf.DUMMYFUNCTION("""COMPUTED_VALUE"""),"ISC1333")</f>
        <v>ISC1333</v>
      </c>
      <c r="D334" s="12" t="str">
        <f>IFERROR(__xludf.DUMMYFUNCTION("""COMPUTED_VALUE"""),"FS")</f>
        <v>FS</v>
      </c>
      <c r="E334" s="15" t="str">
        <f>IFERROR(__xludf.DUMMYFUNCTION("""COMPUTED_VALUE"""),"SCIENCE")</f>
        <v>SCIENCE</v>
      </c>
      <c r="F334" s="12" t="str">
        <f>IFERROR(__xludf.DUMMYFUNCTION("""COMPUTED_VALUE"""),"SIL1001")</f>
        <v>SIL1001</v>
      </c>
      <c r="G334" s="16" t="str">
        <f>IFERROR(__xludf.DUMMYFUNCTION("""COMPUTED_VALUE"""),"Cell Biology")</f>
        <v>Cell Biology</v>
      </c>
      <c r="H334" s="12" t="str">
        <f>IFERROR(__xludf.DUMMYFUNCTION("""COMPUTED_VALUE"""),"SIL1001")</f>
        <v>SIL1001</v>
      </c>
      <c r="I334" s="12">
        <f>IFERROR(__xludf.DUMMYFUNCTION("""COMPUTED_VALUE"""),2.0)</f>
        <v>2</v>
      </c>
      <c r="J334" s="12" t="str">
        <f>IFERROR(__xludf.DUMMYFUNCTION("""COMPUTED_VALUE"""),"Semester 1")</f>
        <v>Semester 1</v>
      </c>
      <c r="K334" s="12" t="str">
        <f>IFERROR(__xludf.DUMMYFUNCTION("""COMPUTED_VALUE"""),"Both Semester")</f>
        <v>Both Semester</v>
      </c>
      <c r="L334" s="12" t="str">
        <f>IFERROR(__xludf.DUMMYFUNCTION("""COMPUTED_VALUE"""),"English")</f>
        <v>English</v>
      </c>
      <c r="M334" s="12" t="str">
        <f>IFERROR(__xludf.DUMMYFUNCTION("""COMPUTED_VALUE"""),"Not Applicable")</f>
        <v>Not Applicable</v>
      </c>
      <c r="N334" s="12" t="str">
        <f>IFERROR(__xludf.DUMMYFUNCTION("""COMPUTED_VALUE"""),"NA")</f>
        <v>NA</v>
      </c>
      <c r="O334" s="22" t="str">
        <f>IFERROR(__xludf.DUMMYFUNCTION("""COMPUTED_VALUE"""),"Not Applicable")</f>
        <v>Not Applicable</v>
      </c>
      <c r="P334" s="12" t="str">
        <f>IFERROR(__xludf.DUMMYFUNCTION("""COMPUTED_VALUE"""),"Undergraduate")</f>
        <v>Undergraduate</v>
      </c>
      <c r="Q334" s="19" t="str">
        <f>IFERROR(__xludf.DUMMYFUNCTION("""COMPUTED_VALUE"""),"")</f>
        <v/>
      </c>
      <c r="R334" s="20">
        <f>IFERROR(__xludf.DUMMYFUNCTION("""COMPUTED_VALUE"""),5.0)</f>
        <v>5</v>
      </c>
      <c r="S334" s="21" t="str">
        <f>IFERROR(__xludf.DUMMYFUNCTION("""COMPUTED_VALUE"""),"This course is divided into three components namely Genetics, Cell Biology and Molecular Biology. Content of each is stated below:
i) Genetics:
This component comprises of quick introduction of Mendel’s Law, the concept of alleles, loci, genes and chromos"&amp;"omes and test crosses. Students will be first refreshed on probability calculations, the Punnet square and linkage&amp;mapping methods. The component will later discusses deeper topics of inheritance which include Extensions to Mendelian Inheritance Concept ("&amp;"Epistasis, Sex linkage), Sex influenced inheritance and Pedigree analyses. At the end of this component students will be exposed to topics such as Human Genetics, Genetic Counselling and finally a brief introduction to Population Genetics and Hardy-Weinbe"&amp;"rg Equilibrium.
ii) Cell Biology
This component will discuss on the basic structures and functions of organelles and also processes involving mitosis and meiosis.Students will also be introduced to prokaryotic and eukaryotic cells; and the differences bet"&amp;"ween these two types of cells.
iii) Molecular Biology
In this component, students will first be refreshed on basic aspects of molecular genetics (Historical account, direct and indirect evidences of DNA as genetic materials, structure and properties of DN"&amp;"A, DNA replication, transcription and translation in prokaryotes and how to decipher genetics codes). The component will later discusses on regulation of gene expression in prokaryotes (lac operon, catabolite repression and trp operon and attenuation), co"&amp;"ntrol by sigma factor, anti-termination, post-transcriptional control of RNA (trans- and cis-acting regulators), riboswitch as ribozymes and finally the applications of these knowledge in DNA recombinant technology.
")</f>
        <v>This course is divided into three components namely Genetics, Cell Biology and Molecular Biology. Content of each is stated below:
i) Genetics:
This component comprises of quick introduction of Mendel’s Law, the concept of alleles, loci, genes and chromosomes and test crosses. Students will be first refreshed on probability calculations, the Punnet square and linkage&amp;mapping methods. The component will later discusses deeper topics of inheritance which include Extensions to Mendelian Inheritance Concept (Epistasis, Sex linkage), Sex influenced inheritance and Pedigree analyses. At the end of this component students will be exposed to topics such as Human Genetics, Genetic Counselling and finally a brief introduction to Population Genetics and Hardy-Weinberg Equilibrium.
ii) Cell Biology
This component will discuss on the basic structures and functions of organelles and also processes involving mitosis and meiosis.Students will also be introduced to prokaryotic and eukaryotic cells; and the differences between these two types of cells.
iii) Molecular Biology
In this component, students will first be refreshed on basic aspects of molecular genetics (Historical account, direct and indirect evidences of DNA as genetic materials, structure and properties of DNA, DNA replication, transcription and translation in prokaryotes and how to decipher genetics codes). The component will later discusses on regulation of gene expression in prokaryotes (lac operon, catabolite repression and trp operon and attenuation), control by sigma factor, anti-termination, post-transcriptional control of RNA (trans- and cis-acting regulators), riboswitch as ribozymes and finally the applications of these knowledge in DNA recombinant technology.
</v>
      </c>
      <c r="T334" s="12"/>
      <c r="U334" s="12"/>
      <c r="V334" s="12"/>
      <c r="W334" s="12"/>
      <c r="X334" s="12"/>
      <c r="Y334" s="12"/>
      <c r="Z334" s="12"/>
      <c r="AA334" s="12"/>
      <c r="AB334" s="12"/>
      <c r="AC334" s="12"/>
    </row>
    <row r="335" ht="22.5" customHeight="1">
      <c r="A335" s="22">
        <f>IFERROR(__xludf.DUMMYFUNCTION("""COMPUTED_VALUE"""),334.0)</f>
        <v>334</v>
      </c>
      <c r="B335" s="12">
        <f>IFERROR(__xludf.DUMMYFUNCTION("""COMPUTED_VALUE"""),1334.0)</f>
        <v>1334</v>
      </c>
      <c r="C335" s="12" t="str">
        <f>IFERROR(__xludf.DUMMYFUNCTION("""COMPUTED_VALUE"""),"ISC1334")</f>
        <v>ISC1334</v>
      </c>
      <c r="D335" s="12" t="str">
        <f>IFERROR(__xludf.DUMMYFUNCTION("""COMPUTED_VALUE"""),"FS")</f>
        <v>FS</v>
      </c>
      <c r="E335" s="15" t="str">
        <f>IFERROR(__xludf.DUMMYFUNCTION("""COMPUTED_VALUE"""),"SCIENCE")</f>
        <v>SCIENCE</v>
      </c>
      <c r="F335" s="12" t="str">
        <f>IFERROR(__xludf.DUMMYFUNCTION("""COMPUTED_VALUE"""),"GIS1012")</f>
        <v>GIS1012</v>
      </c>
      <c r="G335" s="16" t="str">
        <f>IFERROR(__xludf.DUMMYFUNCTION("""COMPUTED_VALUE"""),"Life Cycle Nutrition")</f>
        <v>Life Cycle Nutrition</v>
      </c>
      <c r="H335" s="12" t="str">
        <f>IFERROR(__xludf.DUMMYFUNCTION("""COMPUTED_VALUE"""),"GIS1012")</f>
        <v>GIS1012</v>
      </c>
      <c r="I335" s="12">
        <f>IFERROR(__xludf.DUMMYFUNCTION("""COMPUTED_VALUE"""),2.0)</f>
        <v>2</v>
      </c>
      <c r="J335" s="12" t="str">
        <f>IFERROR(__xludf.DUMMYFUNCTION("""COMPUTED_VALUE"""),"Semester 1")</f>
        <v>Semester 1</v>
      </c>
      <c r="K335" s="12" t="str">
        <f>IFERROR(__xludf.DUMMYFUNCTION("""COMPUTED_VALUE"""),"Both Semester")</f>
        <v>Both Semester</v>
      </c>
      <c r="L335" s="12" t="str">
        <f>IFERROR(__xludf.DUMMYFUNCTION("""COMPUTED_VALUE"""),"English")</f>
        <v>English</v>
      </c>
      <c r="M335" s="12" t="str">
        <f>IFERROR(__xludf.DUMMYFUNCTION("""COMPUTED_VALUE"""),"Not Applicable")</f>
        <v>Not Applicable</v>
      </c>
      <c r="N335" s="12" t="str">
        <f>IFERROR(__xludf.DUMMYFUNCTION("""COMPUTED_VALUE"""),"NA")</f>
        <v>NA</v>
      </c>
      <c r="O335" s="22" t="str">
        <f>IFERROR(__xludf.DUMMYFUNCTION("""COMPUTED_VALUE"""),"Not Applicable")</f>
        <v>Not Applicable</v>
      </c>
      <c r="P335" s="12" t="str">
        <f>IFERROR(__xludf.DUMMYFUNCTION("""COMPUTED_VALUE"""),"Undergraduate")</f>
        <v>Undergraduate</v>
      </c>
      <c r="Q335" s="19" t="str">
        <f>IFERROR(__xludf.DUMMYFUNCTION("""COMPUTED_VALUE"""),"")</f>
        <v/>
      </c>
      <c r="R335" s="20">
        <f>IFERROR(__xludf.DUMMYFUNCTION("""COMPUTED_VALUE"""),5.0)</f>
        <v>5</v>
      </c>
      <c r="S335" s="21" t="str">
        <f>IFERROR(__xludf.DUMMYFUNCTION("""COMPUTED_VALUE"""),"Students will be taught about the importance of healthy eating and its implications to healthy life at different stages of life. Section A (30%) deals with food and nutrition, section B (20%) deals with the digestive tract, digestion of food and absorptio"&amp;"n of nutrients, section C (30%) deals with the human nutritional needs at different stages of the lifecycle. The nutrient requirements during the four main stages of the human lifecycle vary considerably. The requirements for infants, children, adults and"&amp;" the elderly are different. There are also specific nutrients for a pregnant women and lactating mothers. Finally section D (20%) will deal with non-communicable disease associated with unhealthy eating lifestyle.")</f>
        <v>Students will be taught about the importance of healthy eating and its implications to healthy life at different stages of life. Section A (30%) deals with food and nutrition, section B (20%) deals with the digestive tract, digestion of food and absorption of nutrients, section C (30%) deals with the human nutritional needs at different stages of the lifecycle. The nutrient requirements during the four main stages of the human lifecycle vary considerably. The requirements for infants, children, adults and the elderly are different. There are also specific nutrients for a pregnant women and lactating mothers. Finally section D (20%) will deal with non-communicable disease associated with unhealthy eating lifestyle.</v>
      </c>
      <c r="T335" s="12"/>
      <c r="U335" s="12"/>
      <c r="V335" s="12"/>
      <c r="W335" s="12"/>
      <c r="X335" s="12"/>
      <c r="Y335" s="12"/>
      <c r="Z335" s="12"/>
      <c r="AA335" s="12"/>
      <c r="AB335" s="12"/>
      <c r="AC335" s="12"/>
    </row>
    <row r="336" ht="22.5" customHeight="1">
      <c r="A336" s="22">
        <f>IFERROR(__xludf.DUMMYFUNCTION("""COMPUTED_VALUE"""),335.0)</f>
        <v>335</v>
      </c>
      <c r="B336" s="12">
        <f>IFERROR(__xludf.DUMMYFUNCTION("""COMPUTED_VALUE"""),1335.0)</f>
        <v>1335</v>
      </c>
      <c r="C336" s="12" t="str">
        <f>IFERROR(__xludf.DUMMYFUNCTION("""COMPUTED_VALUE"""),"ISC1335")</f>
        <v>ISC1335</v>
      </c>
      <c r="D336" s="12" t="str">
        <f>IFERROR(__xludf.DUMMYFUNCTION("""COMPUTED_VALUE"""),"FS")</f>
        <v>FS</v>
      </c>
      <c r="E336" s="15" t="str">
        <f>IFERROR(__xludf.DUMMYFUNCTION("""COMPUTED_VALUE"""),"SCIENCE")</f>
        <v>SCIENCE</v>
      </c>
      <c r="F336" s="12" t="str">
        <f>IFERROR(__xludf.DUMMYFUNCTION("""COMPUTED_VALUE"""),"SIR2004")</f>
        <v>SIR2004</v>
      </c>
      <c r="G336" s="16" t="str">
        <f>IFERROR(__xludf.DUMMYFUNCTION("""COMPUTED_VALUE"""),"General Microbiology")</f>
        <v>General Microbiology</v>
      </c>
      <c r="H336" s="12" t="str">
        <f>IFERROR(__xludf.DUMMYFUNCTION("""COMPUTED_VALUE"""),"SIR2004")</f>
        <v>SIR2004</v>
      </c>
      <c r="I336" s="12">
        <f>IFERROR(__xludf.DUMMYFUNCTION("""COMPUTED_VALUE"""),3.0)</f>
        <v>3</v>
      </c>
      <c r="J336" s="12" t="str">
        <f>IFERROR(__xludf.DUMMYFUNCTION("""COMPUTED_VALUE"""),"Semester 1")</f>
        <v>Semester 1</v>
      </c>
      <c r="K336" s="12" t="str">
        <f>IFERROR(__xludf.DUMMYFUNCTION("""COMPUTED_VALUE"""),"Both Semester")</f>
        <v>Both Semester</v>
      </c>
      <c r="L336" s="12" t="str">
        <f>IFERROR(__xludf.DUMMYFUNCTION("""COMPUTED_VALUE"""),"English")</f>
        <v>English</v>
      </c>
      <c r="M336" s="12" t="str">
        <f>IFERROR(__xludf.DUMMYFUNCTION("""COMPUTED_VALUE"""),"Not Applicable")</f>
        <v>Not Applicable</v>
      </c>
      <c r="N336" s="12" t="str">
        <f>IFERROR(__xludf.DUMMYFUNCTION("""COMPUTED_VALUE"""),"NA")</f>
        <v>NA</v>
      </c>
      <c r="O336" s="22" t="str">
        <f>IFERROR(__xludf.DUMMYFUNCTION("""COMPUTED_VALUE"""),"Not Applicable")</f>
        <v>Not Applicable</v>
      </c>
      <c r="P336" s="12" t="str">
        <f>IFERROR(__xludf.DUMMYFUNCTION("""COMPUTED_VALUE"""),"Undergraduate")</f>
        <v>Undergraduate</v>
      </c>
      <c r="Q336" s="19" t="str">
        <f>IFERROR(__xludf.DUMMYFUNCTION("""COMPUTED_VALUE"""),"")</f>
        <v/>
      </c>
      <c r="R336" s="20">
        <f>IFERROR(__xludf.DUMMYFUNCTION("""COMPUTED_VALUE"""),5.0)</f>
        <v>5</v>
      </c>
      <c r="S336" s="21" t="str">
        <f>IFERROR(__xludf.DUMMYFUNCTION("""COMPUTED_VALUE"""),"Introduction to Microbiology, concepts and basic techniques of microbiology, evolution, structure and function of the parts of prokaryotic, diversity and importance of microorganisms including archaea, bacteria, fungi and viruses.")</f>
        <v>Introduction to Microbiology, concepts and basic techniques of microbiology, evolution, structure and function of the parts of prokaryotic, diversity and importance of microorganisms including archaea, bacteria, fungi and viruses.</v>
      </c>
      <c r="T336" s="12"/>
      <c r="U336" s="12"/>
      <c r="V336" s="12"/>
      <c r="W336" s="12"/>
      <c r="X336" s="12"/>
      <c r="Y336" s="12"/>
      <c r="Z336" s="12"/>
      <c r="AA336" s="12"/>
      <c r="AB336" s="12"/>
      <c r="AC336" s="12"/>
    </row>
    <row r="337" ht="22.5" customHeight="1">
      <c r="A337" s="22">
        <f>IFERROR(__xludf.DUMMYFUNCTION("""COMPUTED_VALUE"""),336.0)</f>
        <v>336</v>
      </c>
      <c r="B337" s="12">
        <f>IFERROR(__xludf.DUMMYFUNCTION("""COMPUTED_VALUE"""),1336.0)</f>
        <v>1336</v>
      </c>
      <c r="C337" s="12" t="str">
        <f>IFERROR(__xludf.DUMMYFUNCTION("""COMPUTED_VALUE"""),"ISC1336")</f>
        <v>ISC1336</v>
      </c>
      <c r="D337" s="12" t="str">
        <f>IFERROR(__xludf.DUMMYFUNCTION("""COMPUTED_VALUE"""),"FS")</f>
        <v>FS</v>
      </c>
      <c r="E337" s="15" t="str">
        <f>IFERROR(__xludf.DUMMYFUNCTION("""COMPUTED_VALUE"""),"SCIENCE")</f>
        <v>SCIENCE</v>
      </c>
      <c r="F337" s="12" t="str">
        <f>IFERROR(__xludf.DUMMYFUNCTION("""COMPUTED_VALUE"""),"SIR2008")</f>
        <v>SIR2008</v>
      </c>
      <c r="G337" s="16" t="str">
        <f>IFERROR(__xludf.DUMMYFUNCTION("""COMPUTED_VALUE"""),"Microbial Physiology and Biochemistry")</f>
        <v>Microbial Physiology and Biochemistry</v>
      </c>
      <c r="H337" s="12" t="str">
        <f>IFERROR(__xludf.DUMMYFUNCTION("""COMPUTED_VALUE"""),"SIR2008")</f>
        <v>SIR2008</v>
      </c>
      <c r="I337" s="12">
        <f>IFERROR(__xludf.DUMMYFUNCTION("""COMPUTED_VALUE"""),3.0)</f>
        <v>3</v>
      </c>
      <c r="J337" s="12" t="str">
        <f>IFERROR(__xludf.DUMMYFUNCTION("""COMPUTED_VALUE"""),"Semester 1")</f>
        <v>Semester 1</v>
      </c>
      <c r="K337" s="12" t="str">
        <f>IFERROR(__xludf.DUMMYFUNCTION("""COMPUTED_VALUE"""),"Both Semester")</f>
        <v>Both Semester</v>
      </c>
      <c r="L337" s="12" t="str">
        <f>IFERROR(__xludf.DUMMYFUNCTION("""COMPUTED_VALUE"""),"English")</f>
        <v>English</v>
      </c>
      <c r="M337" s="12" t="str">
        <f>IFERROR(__xludf.DUMMYFUNCTION("""COMPUTED_VALUE"""),"Not Applicable")</f>
        <v>Not Applicable</v>
      </c>
      <c r="N337" s="12" t="str">
        <f>IFERROR(__xludf.DUMMYFUNCTION("""COMPUTED_VALUE"""),"NA")</f>
        <v>NA</v>
      </c>
      <c r="O337" s="22" t="str">
        <f>IFERROR(__xludf.DUMMYFUNCTION("""COMPUTED_VALUE"""),"Not Applicable")</f>
        <v>Not Applicable</v>
      </c>
      <c r="P337" s="12" t="str">
        <f>IFERROR(__xludf.DUMMYFUNCTION("""COMPUTED_VALUE"""),"Undergraduate")</f>
        <v>Undergraduate</v>
      </c>
      <c r="Q337" s="19" t="str">
        <f>IFERROR(__xludf.DUMMYFUNCTION("""COMPUTED_VALUE"""),"")</f>
        <v/>
      </c>
      <c r="R337" s="20">
        <f>IFERROR(__xludf.DUMMYFUNCTION("""COMPUTED_VALUE"""),5.0)</f>
        <v>5</v>
      </c>
      <c r="S337" s="21" t="str">
        <f>IFERROR(__xludf.DUMMYFUNCTION("""COMPUTED_VALUE"""),"Growth, injuries, starvation and death. Morphogenesis. Structure and function of membranes, movement and chemotaxis. Aggregation and biofilm formation. Energy production: aerobic and anaerobic. Anapleurotic pathways. Photosyntesis. Biosyntesis of macromol"&amp;"ecules. Storage materials secondary metabolites. Microbs and metals.")</f>
        <v>Growth, injuries, starvation and death. Morphogenesis. Structure and function of membranes, movement and chemotaxis. Aggregation and biofilm formation. Energy production: aerobic and anaerobic. Anapleurotic pathways. Photosyntesis. Biosyntesis of macromolecules. Storage materials secondary metabolites. Microbs and metals.</v>
      </c>
      <c r="T337" s="12"/>
      <c r="U337" s="12"/>
      <c r="V337" s="12"/>
      <c r="W337" s="12"/>
      <c r="X337" s="12"/>
      <c r="Y337" s="12"/>
      <c r="Z337" s="12"/>
      <c r="AA337" s="12"/>
      <c r="AB337" s="12"/>
      <c r="AC337" s="12"/>
    </row>
    <row r="338" ht="22.5" customHeight="1">
      <c r="A338" s="22">
        <f>IFERROR(__xludf.DUMMYFUNCTION("""COMPUTED_VALUE"""),337.0)</f>
        <v>337</v>
      </c>
      <c r="B338" s="12">
        <f>IFERROR(__xludf.DUMMYFUNCTION("""COMPUTED_VALUE"""),1337.0)</f>
        <v>1337</v>
      </c>
      <c r="C338" s="12" t="str">
        <f>IFERROR(__xludf.DUMMYFUNCTION("""COMPUTED_VALUE"""),"ISC1337")</f>
        <v>ISC1337</v>
      </c>
      <c r="D338" s="12" t="str">
        <f>IFERROR(__xludf.DUMMYFUNCTION("""COMPUTED_VALUE"""),"FS")</f>
        <v>FS</v>
      </c>
      <c r="E338" s="15" t="str">
        <f>IFERROR(__xludf.DUMMYFUNCTION("""COMPUTED_VALUE"""),"SCIENCE")</f>
        <v>SCIENCE</v>
      </c>
      <c r="F338" s="12" t="str">
        <f>IFERROR(__xludf.DUMMYFUNCTION("""COMPUTED_VALUE"""),"GIS1014")</f>
        <v>GIS1014</v>
      </c>
      <c r="G338" s="16" t="str">
        <f>IFERROR(__xludf.DUMMYFUNCTION("""COMPUTED_VALUE"""),"Introductory Microbiology")</f>
        <v>Introductory Microbiology</v>
      </c>
      <c r="H338" s="12" t="str">
        <f>IFERROR(__xludf.DUMMYFUNCTION("""COMPUTED_VALUE"""),"GIS1014")</f>
        <v>GIS1014</v>
      </c>
      <c r="I338" s="12">
        <f>IFERROR(__xludf.DUMMYFUNCTION("""COMPUTED_VALUE"""),2.0)</f>
        <v>2</v>
      </c>
      <c r="J338" s="12" t="str">
        <f>IFERROR(__xludf.DUMMYFUNCTION("""COMPUTED_VALUE"""),"Semester 1")</f>
        <v>Semester 1</v>
      </c>
      <c r="K338" s="12" t="str">
        <f>IFERROR(__xludf.DUMMYFUNCTION("""COMPUTED_VALUE"""),"Both Semester")</f>
        <v>Both Semester</v>
      </c>
      <c r="L338" s="12" t="str">
        <f>IFERROR(__xludf.DUMMYFUNCTION("""COMPUTED_VALUE"""),"English")</f>
        <v>English</v>
      </c>
      <c r="M338" s="12" t="str">
        <f>IFERROR(__xludf.DUMMYFUNCTION("""COMPUTED_VALUE"""),"Not Applicable")</f>
        <v>Not Applicable</v>
      </c>
      <c r="N338" s="12" t="str">
        <f>IFERROR(__xludf.DUMMYFUNCTION("""COMPUTED_VALUE"""),"NA")</f>
        <v>NA</v>
      </c>
      <c r="O338" s="22" t="str">
        <f>IFERROR(__xludf.DUMMYFUNCTION("""COMPUTED_VALUE"""),"Not Applicable")</f>
        <v>Not Applicable</v>
      </c>
      <c r="P338" s="12" t="str">
        <f>IFERROR(__xludf.DUMMYFUNCTION("""COMPUTED_VALUE"""),"Undergraduate")</f>
        <v>Undergraduate</v>
      </c>
      <c r="Q338" s="19" t="str">
        <f>IFERROR(__xludf.DUMMYFUNCTION("""COMPUTED_VALUE"""),"")</f>
        <v/>
      </c>
      <c r="R338" s="20">
        <f>IFERROR(__xludf.DUMMYFUNCTION("""COMPUTED_VALUE"""),5.0)</f>
        <v>5</v>
      </c>
      <c r="S338" s="21" t="str">
        <f>IFERROR(__xludf.DUMMYFUNCTION("""COMPUTED_VALUE"""),"Introduction to Microbiology, concepts and basic knowledge in microbiology, evolution, structure and function of the parts of prokaryotic, diversity and importance of microorganisms including archaea, bacteria, fungi and viruses.")</f>
        <v>Introduction to Microbiology, concepts and basic knowledge in microbiology, evolution, structure and function of the parts of prokaryotic, diversity and importance of microorganisms including archaea, bacteria, fungi and viruses.</v>
      </c>
      <c r="T338" s="12"/>
      <c r="U338" s="12"/>
      <c r="V338" s="12"/>
      <c r="W338" s="12"/>
      <c r="X338" s="12"/>
      <c r="Y338" s="12"/>
      <c r="Z338" s="12"/>
      <c r="AA338" s="12"/>
      <c r="AB338" s="12"/>
      <c r="AC338" s="12"/>
    </row>
    <row r="339" ht="22.5" customHeight="1">
      <c r="A339" s="22">
        <f>IFERROR(__xludf.DUMMYFUNCTION("""COMPUTED_VALUE"""),338.0)</f>
        <v>338</v>
      </c>
      <c r="B339" s="12">
        <f>IFERROR(__xludf.DUMMYFUNCTION("""COMPUTED_VALUE"""),1338.0)</f>
        <v>1338</v>
      </c>
      <c r="C339" s="12" t="str">
        <f>IFERROR(__xludf.DUMMYFUNCTION("""COMPUTED_VALUE"""),"ISC1338")</f>
        <v>ISC1338</v>
      </c>
      <c r="D339" s="12" t="str">
        <f>IFERROR(__xludf.DUMMYFUNCTION("""COMPUTED_VALUE"""),"FS")</f>
        <v>FS</v>
      </c>
      <c r="E339" s="15" t="str">
        <f>IFERROR(__xludf.DUMMYFUNCTION("""COMPUTED_VALUE"""),"SCIENCE")</f>
        <v>SCIENCE</v>
      </c>
      <c r="F339" s="12" t="str">
        <f>IFERROR(__xludf.DUMMYFUNCTION("""COMPUTED_VALUE"""),"GIS1015")</f>
        <v>GIS1015</v>
      </c>
      <c r="G339" s="16" t="str">
        <f>IFERROR(__xludf.DUMMYFUNCTION("""COMPUTED_VALUE"""),"Genetics and You")</f>
        <v>Genetics and You</v>
      </c>
      <c r="H339" s="12" t="str">
        <f>IFERROR(__xludf.DUMMYFUNCTION("""COMPUTED_VALUE"""),"GIS1015")</f>
        <v>GIS1015</v>
      </c>
      <c r="I339" s="12">
        <f>IFERROR(__xludf.DUMMYFUNCTION("""COMPUTED_VALUE"""),2.0)</f>
        <v>2</v>
      </c>
      <c r="J339" s="12" t="str">
        <f>IFERROR(__xludf.DUMMYFUNCTION("""COMPUTED_VALUE"""),"Semester 1")</f>
        <v>Semester 1</v>
      </c>
      <c r="K339" s="12" t="str">
        <f>IFERROR(__xludf.DUMMYFUNCTION("""COMPUTED_VALUE"""),"Both Semester")</f>
        <v>Both Semester</v>
      </c>
      <c r="L339" s="12" t="str">
        <f>IFERROR(__xludf.DUMMYFUNCTION("""COMPUTED_VALUE"""),"English")</f>
        <v>English</v>
      </c>
      <c r="M339" s="12" t="str">
        <f>IFERROR(__xludf.DUMMYFUNCTION("""COMPUTED_VALUE"""),"Not Applicable")</f>
        <v>Not Applicable</v>
      </c>
      <c r="N339" s="12" t="str">
        <f>IFERROR(__xludf.DUMMYFUNCTION("""COMPUTED_VALUE"""),"NA")</f>
        <v>NA</v>
      </c>
      <c r="O339" s="22" t="str">
        <f>IFERROR(__xludf.DUMMYFUNCTION("""COMPUTED_VALUE"""),"Not Applicable")</f>
        <v>Not Applicable</v>
      </c>
      <c r="P339" s="12" t="str">
        <f>IFERROR(__xludf.DUMMYFUNCTION("""COMPUTED_VALUE"""),"Undergraduate")</f>
        <v>Undergraduate</v>
      </c>
      <c r="Q339" s="19" t="str">
        <f>IFERROR(__xludf.DUMMYFUNCTION("""COMPUTED_VALUE"""),"")</f>
        <v/>
      </c>
      <c r="R339" s="20">
        <f>IFERROR(__xludf.DUMMYFUNCTION("""COMPUTED_VALUE"""),5.0)</f>
        <v>5</v>
      </c>
      <c r="S339" s="21" t="str">
        <f>IFERROR(__xludf.DUMMYFUNCTION("""COMPUTED_VALUE"""),"Introduction to the principles and concepts related to the field of Genetics and Molecular Biology, its applications and impacts to the society.")</f>
        <v>Introduction to the principles and concepts related to the field of Genetics and Molecular Biology, its applications and impacts to the society.</v>
      </c>
      <c r="T339" s="12"/>
      <c r="U339" s="12"/>
      <c r="V339" s="12"/>
      <c r="W339" s="12"/>
      <c r="X339" s="12"/>
      <c r="Y339" s="12"/>
      <c r="Z339" s="12"/>
      <c r="AA339" s="12"/>
      <c r="AB339" s="12"/>
      <c r="AC339" s="12"/>
    </row>
    <row r="340" ht="22.5" customHeight="1">
      <c r="A340" s="22">
        <f>IFERROR(__xludf.DUMMYFUNCTION("""COMPUTED_VALUE"""),339.0)</f>
        <v>339</v>
      </c>
      <c r="B340" s="12">
        <f>IFERROR(__xludf.DUMMYFUNCTION("""COMPUTED_VALUE"""),1339.0)</f>
        <v>1339</v>
      </c>
      <c r="C340" s="12" t="str">
        <f>IFERROR(__xludf.DUMMYFUNCTION("""COMPUTED_VALUE"""),"ISC1339")</f>
        <v>ISC1339</v>
      </c>
      <c r="D340" s="12" t="str">
        <f>IFERROR(__xludf.DUMMYFUNCTION("""COMPUTED_VALUE"""),"FS")</f>
        <v>FS</v>
      </c>
      <c r="E340" s="15" t="str">
        <f>IFERROR(__xludf.DUMMYFUNCTION("""COMPUTED_VALUE"""),"SCIENCE")</f>
        <v>SCIENCE</v>
      </c>
      <c r="F340" s="12" t="str">
        <f>IFERROR(__xludf.DUMMYFUNCTION("""COMPUTED_VALUE"""),"GIS1009")</f>
        <v>GIS1009</v>
      </c>
      <c r="G340" s="16" t="str">
        <f>IFERROR(__xludf.DUMMYFUNCTION("""COMPUTED_VALUE"""),"Current Issues in Biotechnology")</f>
        <v>Current Issues in Biotechnology</v>
      </c>
      <c r="H340" s="12" t="str">
        <f>IFERROR(__xludf.DUMMYFUNCTION("""COMPUTED_VALUE"""),"GIS1009")</f>
        <v>GIS1009</v>
      </c>
      <c r="I340" s="12">
        <f>IFERROR(__xludf.DUMMYFUNCTION("""COMPUTED_VALUE"""),2.0)</f>
        <v>2</v>
      </c>
      <c r="J340" s="12" t="str">
        <f>IFERROR(__xludf.DUMMYFUNCTION("""COMPUTED_VALUE"""),"Semester 1")</f>
        <v>Semester 1</v>
      </c>
      <c r="K340" s="12" t="str">
        <f>IFERROR(__xludf.DUMMYFUNCTION("""COMPUTED_VALUE"""),"Semester 1")</f>
        <v>Semester 1</v>
      </c>
      <c r="L340" s="12" t="str">
        <f>IFERROR(__xludf.DUMMYFUNCTION("""COMPUTED_VALUE"""),"English")</f>
        <v>English</v>
      </c>
      <c r="M340" s="12" t="str">
        <f>IFERROR(__xludf.DUMMYFUNCTION("""COMPUTED_VALUE"""),"Not Applicable")</f>
        <v>Not Applicable</v>
      </c>
      <c r="N340" s="12" t="str">
        <f>IFERROR(__xludf.DUMMYFUNCTION("""COMPUTED_VALUE"""),"NA")</f>
        <v>NA</v>
      </c>
      <c r="O340" s="22" t="str">
        <f>IFERROR(__xludf.DUMMYFUNCTION("""COMPUTED_VALUE"""),"Not Applicable")</f>
        <v>Not Applicable</v>
      </c>
      <c r="P340" s="12" t="str">
        <f>IFERROR(__xludf.DUMMYFUNCTION("""COMPUTED_VALUE"""),"Undergraduate")</f>
        <v>Undergraduate</v>
      </c>
      <c r="Q340" s="19" t="str">
        <f>IFERROR(__xludf.DUMMYFUNCTION("""COMPUTED_VALUE"""),"")</f>
        <v/>
      </c>
      <c r="R340" s="20">
        <f>IFERROR(__xludf.DUMMYFUNCTION("""COMPUTED_VALUE"""),5.0)</f>
        <v>5</v>
      </c>
      <c r="S340" s="21" t="str">
        <f>IFERROR(__xludf.DUMMYFUNCTION("""COMPUTED_VALUE"""),"Students will learn the areas of biotechnology, basic concepts and applications. Role of Biotechnology in bioeconomy, sustainable development and food security.")</f>
        <v>Students will learn the areas of biotechnology, basic concepts and applications. Role of Biotechnology in bioeconomy, sustainable development and food security.</v>
      </c>
      <c r="T340" s="12"/>
      <c r="U340" s="12"/>
      <c r="V340" s="12"/>
      <c r="W340" s="12"/>
      <c r="X340" s="12"/>
      <c r="Y340" s="12"/>
      <c r="Z340" s="12"/>
      <c r="AA340" s="12"/>
      <c r="AB340" s="12"/>
      <c r="AC340" s="12"/>
    </row>
    <row r="341" ht="22.5" customHeight="1">
      <c r="A341" s="22">
        <f>IFERROR(__xludf.DUMMYFUNCTION("""COMPUTED_VALUE"""),340.0)</f>
        <v>340</v>
      </c>
      <c r="B341" s="12">
        <f>IFERROR(__xludf.DUMMYFUNCTION("""COMPUTED_VALUE"""),1340.0)</f>
        <v>1340</v>
      </c>
      <c r="C341" s="12" t="str">
        <f>IFERROR(__xludf.DUMMYFUNCTION("""COMPUTED_VALUE"""),"ISC1340")</f>
        <v>ISC1340</v>
      </c>
      <c r="D341" s="12" t="str">
        <f>IFERROR(__xludf.DUMMYFUNCTION("""COMPUTED_VALUE"""),"FS")</f>
        <v>FS</v>
      </c>
      <c r="E341" s="15" t="str">
        <f>IFERROR(__xludf.DUMMYFUNCTION("""COMPUTED_VALUE"""),"SCIENCE")</f>
        <v>SCIENCE</v>
      </c>
      <c r="F341" s="12" t="str">
        <f>IFERROR(__xludf.DUMMYFUNCTION("""COMPUTED_VALUE"""),"GIS1010")</f>
        <v>GIS1010</v>
      </c>
      <c r="G341" s="16" t="str">
        <f>IFERROR(__xludf.DUMMYFUNCTION("""COMPUTED_VALUE"""),"Human Nervous System")</f>
        <v>Human Nervous System</v>
      </c>
      <c r="H341" s="12" t="str">
        <f>IFERROR(__xludf.DUMMYFUNCTION("""COMPUTED_VALUE"""),"GIS1010")</f>
        <v>GIS1010</v>
      </c>
      <c r="I341" s="12">
        <f>IFERROR(__xludf.DUMMYFUNCTION("""COMPUTED_VALUE"""),2.0)</f>
        <v>2</v>
      </c>
      <c r="J341" s="12" t="str">
        <f>IFERROR(__xludf.DUMMYFUNCTION("""COMPUTED_VALUE"""),"Semester 1")</f>
        <v>Semester 1</v>
      </c>
      <c r="K341" s="12" t="str">
        <f>IFERROR(__xludf.DUMMYFUNCTION("""COMPUTED_VALUE"""),"Semester 1")</f>
        <v>Semester 1</v>
      </c>
      <c r="L341" s="12" t="str">
        <f>IFERROR(__xludf.DUMMYFUNCTION("""COMPUTED_VALUE"""),"English")</f>
        <v>English</v>
      </c>
      <c r="M341" s="12" t="str">
        <f>IFERROR(__xludf.DUMMYFUNCTION("""COMPUTED_VALUE"""),"Not Applicable")</f>
        <v>Not Applicable</v>
      </c>
      <c r="N341" s="12" t="str">
        <f>IFERROR(__xludf.DUMMYFUNCTION("""COMPUTED_VALUE"""),"NA")</f>
        <v>NA</v>
      </c>
      <c r="O341" s="22" t="str">
        <f>IFERROR(__xludf.DUMMYFUNCTION("""COMPUTED_VALUE"""),"Not Applicable")</f>
        <v>Not Applicable</v>
      </c>
      <c r="P341" s="12" t="str">
        <f>IFERROR(__xludf.DUMMYFUNCTION("""COMPUTED_VALUE"""),"Undergraduate")</f>
        <v>Undergraduate</v>
      </c>
      <c r="Q341" s="19" t="str">
        <f>IFERROR(__xludf.DUMMYFUNCTION("""COMPUTED_VALUE"""),"")</f>
        <v/>
      </c>
      <c r="R341" s="20">
        <f>IFERROR(__xludf.DUMMYFUNCTION("""COMPUTED_VALUE"""),5.0)</f>
        <v>5</v>
      </c>
      <c r="S341" s="21" t="str">
        <f>IFERROR(__xludf.DUMMYFUNCTION("""COMPUTED_VALUE"""),"Introduction to the human nervous system from the developmental, cellular, structural and functional aspects; aiming to improve understanding of the human nervous system and various disorders that involve the human nervous system. 
")</f>
        <v>Introduction to the human nervous system from the developmental, cellular, structural and functional aspects; aiming to improve understanding of the human nervous system and various disorders that involve the human nervous system. 
</v>
      </c>
      <c r="T341" s="12"/>
      <c r="U341" s="12"/>
      <c r="V341" s="12"/>
      <c r="W341" s="12"/>
      <c r="X341" s="12"/>
      <c r="Y341" s="12"/>
      <c r="Z341" s="12"/>
      <c r="AA341" s="12"/>
      <c r="AB341" s="12"/>
      <c r="AC341" s="12"/>
    </row>
    <row r="342" ht="22.5" customHeight="1">
      <c r="A342" s="22">
        <f>IFERROR(__xludf.DUMMYFUNCTION("""COMPUTED_VALUE"""),341.0)</f>
        <v>341</v>
      </c>
      <c r="B342" s="12">
        <f>IFERROR(__xludf.DUMMYFUNCTION("""COMPUTED_VALUE"""),1341.0)</f>
        <v>1341</v>
      </c>
      <c r="C342" s="12" t="str">
        <f>IFERROR(__xludf.DUMMYFUNCTION("""COMPUTED_VALUE"""),"ISC1341")</f>
        <v>ISC1341</v>
      </c>
      <c r="D342" s="12" t="str">
        <f>IFERROR(__xludf.DUMMYFUNCTION("""COMPUTED_VALUE"""),"FS")</f>
        <v>FS</v>
      </c>
      <c r="E342" s="15" t="str">
        <f>IFERROR(__xludf.DUMMYFUNCTION("""COMPUTED_VALUE"""),"SCIENCE")</f>
        <v>SCIENCE</v>
      </c>
      <c r="F342" s="12" t="str">
        <f>IFERROR(__xludf.DUMMYFUNCTION("""COMPUTED_VALUE"""),"GIS1011")</f>
        <v>GIS1011</v>
      </c>
      <c r="G342" s="16" t="str">
        <f>IFERROR(__xludf.DUMMYFUNCTION("""COMPUTED_VALUE"""),"Medicinal Plants")</f>
        <v>Medicinal Plants</v>
      </c>
      <c r="H342" s="12" t="str">
        <f>IFERROR(__xludf.DUMMYFUNCTION("""COMPUTED_VALUE"""),"GIS1011")</f>
        <v>GIS1011</v>
      </c>
      <c r="I342" s="12">
        <f>IFERROR(__xludf.DUMMYFUNCTION("""COMPUTED_VALUE"""),2.0)</f>
        <v>2</v>
      </c>
      <c r="J342" s="12" t="str">
        <f>IFERROR(__xludf.DUMMYFUNCTION("""COMPUTED_VALUE"""),"Semester 1")</f>
        <v>Semester 1</v>
      </c>
      <c r="K342" s="12" t="str">
        <f>IFERROR(__xludf.DUMMYFUNCTION("""COMPUTED_VALUE"""),"Semester 1")</f>
        <v>Semester 1</v>
      </c>
      <c r="L342" s="12" t="str">
        <f>IFERROR(__xludf.DUMMYFUNCTION("""COMPUTED_VALUE"""),"English")</f>
        <v>English</v>
      </c>
      <c r="M342" s="12" t="str">
        <f>IFERROR(__xludf.DUMMYFUNCTION("""COMPUTED_VALUE"""),"Not Applicable")</f>
        <v>Not Applicable</v>
      </c>
      <c r="N342" s="12" t="str">
        <f>IFERROR(__xludf.DUMMYFUNCTION("""COMPUTED_VALUE"""),"NA")</f>
        <v>NA</v>
      </c>
      <c r="O342" s="22" t="str">
        <f>IFERROR(__xludf.DUMMYFUNCTION("""COMPUTED_VALUE"""),"Not Applicable")</f>
        <v>Not Applicable</v>
      </c>
      <c r="P342" s="12" t="str">
        <f>IFERROR(__xludf.DUMMYFUNCTION("""COMPUTED_VALUE"""),"Undergraduate")</f>
        <v>Undergraduate</v>
      </c>
      <c r="Q342" s="19" t="str">
        <f>IFERROR(__xludf.DUMMYFUNCTION("""COMPUTED_VALUE"""),"")</f>
        <v/>
      </c>
      <c r="R342" s="20">
        <f>IFERROR(__xludf.DUMMYFUNCTION("""COMPUTED_VALUE"""),5.0)</f>
        <v>5</v>
      </c>
      <c r="S342" s="21" t="str">
        <f>IFERROR(__xludf.DUMMYFUNCTION("""COMPUTED_VALUE"""),"Introduction of medicinal plants, classification and diversity of medicinal plants, the usage of medicinal plants as pharmaceutical sources, traditional medicine, aromatherapy, belief, chemical constituents of medicinal plants, the importance of medicinal"&amp;" plants in drug developments.")</f>
        <v>Introduction of medicinal plants, classification and diversity of medicinal plants, the usage of medicinal plants as pharmaceutical sources, traditional medicine, aromatherapy, belief, chemical constituents of medicinal plants, the importance of medicinal plants in drug developments.</v>
      </c>
      <c r="T342" s="12"/>
      <c r="U342" s="12"/>
      <c r="V342" s="12"/>
      <c r="W342" s="12"/>
      <c r="X342" s="12"/>
      <c r="Y342" s="12"/>
      <c r="Z342" s="12"/>
      <c r="AA342" s="12"/>
      <c r="AB342" s="12"/>
      <c r="AC342" s="12"/>
    </row>
    <row r="343" ht="22.5" customHeight="1">
      <c r="A343" s="22">
        <f>IFERROR(__xludf.DUMMYFUNCTION("""COMPUTED_VALUE"""),342.0)</f>
        <v>342</v>
      </c>
      <c r="B343" s="12">
        <f>IFERROR(__xludf.DUMMYFUNCTION("""COMPUTED_VALUE"""),1342.0)</f>
        <v>1342</v>
      </c>
      <c r="C343" s="12" t="str">
        <f>IFERROR(__xludf.DUMMYFUNCTION("""COMPUTED_VALUE"""),"ISC1342")</f>
        <v>ISC1342</v>
      </c>
      <c r="D343" s="12" t="str">
        <f>IFERROR(__xludf.DUMMYFUNCTION("""COMPUTED_VALUE"""),"FS")</f>
        <v>FS</v>
      </c>
      <c r="E343" s="15" t="str">
        <f>IFERROR(__xludf.DUMMYFUNCTION("""COMPUTED_VALUE"""),"SCIENCE")</f>
        <v>SCIENCE</v>
      </c>
      <c r="F343" s="12" t="str">
        <f>IFERROR(__xludf.DUMMYFUNCTION("""COMPUTED_VALUE"""),"GIS2001")</f>
        <v>GIS2001</v>
      </c>
      <c r="G343" s="16" t="str">
        <f>IFERROR(__xludf.DUMMYFUNCTION("""COMPUTED_VALUE"""),"Plant Biology")</f>
        <v>Plant Biology</v>
      </c>
      <c r="H343" s="12" t="str">
        <f>IFERROR(__xludf.DUMMYFUNCTION("""COMPUTED_VALUE"""),"GIS2001")</f>
        <v>GIS2001</v>
      </c>
      <c r="I343" s="12">
        <f>IFERROR(__xludf.DUMMYFUNCTION("""COMPUTED_VALUE"""),2.0)</f>
        <v>2</v>
      </c>
      <c r="J343" s="12" t="str">
        <f>IFERROR(__xludf.DUMMYFUNCTION("""COMPUTED_VALUE"""),"Semester 1")</f>
        <v>Semester 1</v>
      </c>
      <c r="K343" s="12" t="str">
        <f>IFERROR(__xludf.DUMMYFUNCTION("""COMPUTED_VALUE"""),"Semester 1")</f>
        <v>Semester 1</v>
      </c>
      <c r="L343" s="12" t="str">
        <f>IFERROR(__xludf.DUMMYFUNCTION("""COMPUTED_VALUE"""),"English")</f>
        <v>English</v>
      </c>
      <c r="M343" s="12" t="str">
        <f>IFERROR(__xludf.DUMMYFUNCTION("""COMPUTED_VALUE"""),"Not Applicable")</f>
        <v>Not Applicable</v>
      </c>
      <c r="N343" s="12" t="str">
        <f>IFERROR(__xludf.DUMMYFUNCTION("""COMPUTED_VALUE"""),"NA")</f>
        <v>NA</v>
      </c>
      <c r="O343" s="22" t="str">
        <f>IFERROR(__xludf.DUMMYFUNCTION("""COMPUTED_VALUE"""),"Not Applicable")</f>
        <v>Not Applicable</v>
      </c>
      <c r="P343" s="12" t="str">
        <f>IFERROR(__xludf.DUMMYFUNCTION("""COMPUTED_VALUE"""),"Undergraduate")</f>
        <v>Undergraduate</v>
      </c>
      <c r="Q343" s="19" t="str">
        <f>IFERROR(__xludf.DUMMYFUNCTION("""COMPUTED_VALUE"""),"")</f>
        <v/>
      </c>
      <c r="R343" s="20">
        <f>IFERROR(__xludf.DUMMYFUNCTION("""COMPUTED_VALUE"""),5.0)</f>
        <v>5</v>
      </c>
      <c r="S343" s="21" t="str">
        <f>IFERROR(__xludf.DUMMYFUNCTION("""COMPUTED_VALUE"""),"This course introduces plant biology that encompasses plant biodiversity and its importance; plant morphology, structural adaptations and their functions; mode of nutrition and photosynthesis, reproduction, plant establishment, conservation and success in"&amp;" the land habitat.
")</f>
        <v>This course introduces plant biology that encompasses plant biodiversity and its importance; plant morphology, structural adaptations and their functions; mode of nutrition and photosynthesis, reproduction, plant establishment, conservation and success in the land habitat.
</v>
      </c>
      <c r="T343" s="12"/>
      <c r="U343" s="12"/>
      <c r="V343" s="12"/>
      <c r="W343" s="12"/>
      <c r="X343" s="12"/>
      <c r="Y343" s="12"/>
      <c r="Z343" s="12"/>
      <c r="AA343" s="12"/>
      <c r="AB343" s="12"/>
      <c r="AC343" s="12"/>
    </row>
    <row r="344" ht="22.5" customHeight="1">
      <c r="A344" s="22">
        <f>IFERROR(__xludf.DUMMYFUNCTION("""COMPUTED_VALUE"""),343.0)</f>
        <v>343</v>
      </c>
      <c r="B344" s="12">
        <f>IFERROR(__xludf.DUMMYFUNCTION("""COMPUTED_VALUE"""),1343.0)</f>
        <v>1343</v>
      </c>
      <c r="C344" s="12" t="str">
        <f>IFERROR(__xludf.DUMMYFUNCTION("""COMPUTED_VALUE"""),"ISC1343")</f>
        <v>ISC1343</v>
      </c>
      <c r="D344" s="12" t="str">
        <f>IFERROR(__xludf.DUMMYFUNCTION("""COMPUTED_VALUE"""),"FS")</f>
        <v>FS</v>
      </c>
      <c r="E344" s="15" t="str">
        <f>IFERROR(__xludf.DUMMYFUNCTION("""COMPUTED_VALUE"""),"SCIENCE")</f>
        <v>SCIENCE</v>
      </c>
      <c r="F344" s="12" t="str">
        <f>IFERROR(__xludf.DUMMYFUNCTION("""COMPUTED_VALUE"""),"GIS2002")</f>
        <v>GIS2002</v>
      </c>
      <c r="G344" s="16" t="str">
        <f>IFERROR(__xludf.DUMMYFUNCTION("""COMPUTED_VALUE"""),"Principles of Conservation")</f>
        <v>Principles of Conservation</v>
      </c>
      <c r="H344" s="12" t="str">
        <f>IFERROR(__xludf.DUMMYFUNCTION("""COMPUTED_VALUE"""),"GIS2002")</f>
        <v>GIS2002</v>
      </c>
      <c r="I344" s="12">
        <f>IFERROR(__xludf.DUMMYFUNCTION("""COMPUTED_VALUE"""),2.0)</f>
        <v>2</v>
      </c>
      <c r="J344" s="12" t="str">
        <f>IFERROR(__xludf.DUMMYFUNCTION("""COMPUTED_VALUE"""),"Semester 1")</f>
        <v>Semester 1</v>
      </c>
      <c r="K344" s="12" t="str">
        <f>IFERROR(__xludf.DUMMYFUNCTION("""COMPUTED_VALUE"""),"Semester 1")</f>
        <v>Semester 1</v>
      </c>
      <c r="L344" s="12" t="str">
        <f>IFERROR(__xludf.DUMMYFUNCTION("""COMPUTED_VALUE"""),"English")</f>
        <v>English</v>
      </c>
      <c r="M344" s="12" t="str">
        <f>IFERROR(__xludf.DUMMYFUNCTION("""COMPUTED_VALUE"""),"Not Applicable")</f>
        <v>Not Applicable</v>
      </c>
      <c r="N344" s="12" t="str">
        <f>IFERROR(__xludf.DUMMYFUNCTION("""COMPUTED_VALUE"""),"NA")</f>
        <v>NA</v>
      </c>
      <c r="O344" s="22" t="str">
        <f>IFERROR(__xludf.DUMMYFUNCTION("""COMPUTED_VALUE"""),"Not Applicable")</f>
        <v>Not Applicable</v>
      </c>
      <c r="P344" s="12" t="str">
        <f>IFERROR(__xludf.DUMMYFUNCTION("""COMPUTED_VALUE"""),"Undergraduate")</f>
        <v>Undergraduate</v>
      </c>
      <c r="Q344" s="19" t="str">
        <f>IFERROR(__xludf.DUMMYFUNCTION("""COMPUTED_VALUE"""),"")</f>
        <v/>
      </c>
      <c r="R344" s="20">
        <f>IFERROR(__xludf.DUMMYFUNCTION("""COMPUTED_VALUE"""),5.0)</f>
        <v>5</v>
      </c>
      <c r="S344" s="21" t="str">
        <f>IFERROR(__xludf.DUMMYFUNCTION("""COMPUTED_VALUE"""),"This course introduces to students the importance of conservation, concepts of conservations, conservation laws and policies, and sites for conservation such reserve forests, aquatic habitat, botanical gardens, etc. Visits to Rimba Ilmu and several other "&amp;"conservation sites will be organised to expose students to examples of conservation effort.")</f>
        <v>This course introduces to students the importance of conservation, concepts of conservations, conservation laws and policies, and sites for conservation such reserve forests, aquatic habitat, botanical gardens, etc. Visits to Rimba Ilmu and several other conservation sites will be organised to expose students to examples of conservation effort.</v>
      </c>
      <c r="T344" s="12"/>
      <c r="U344" s="12"/>
      <c r="V344" s="12"/>
      <c r="W344" s="12"/>
      <c r="X344" s="12"/>
      <c r="Y344" s="12"/>
      <c r="Z344" s="12"/>
      <c r="AA344" s="12"/>
      <c r="AB344" s="12"/>
      <c r="AC344" s="12"/>
    </row>
    <row r="345" ht="22.5" customHeight="1">
      <c r="A345" s="22">
        <f>IFERROR(__xludf.DUMMYFUNCTION("""COMPUTED_VALUE"""),344.0)</f>
        <v>344</v>
      </c>
      <c r="B345" s="12">
        <f>IFERROR(__xludf.DUMMYFUNCTION("""COMPUTED_VALUE"""),1344.0)</f>
        <v>1344</v>
      </c>
      <c r="C345" s="12" t="str">
        <f>IFERROR(__xludf.DUMMYFUNCTION("""COMPUTED_VALUE"""),"ISC1344")</f>
        <v>ISC1344</v>
      </c>
      <c r="D345" s="12" t="str">
        <f>IFERROR(__xludf.DUMMYFUNCTION("""COMPUTED_VALUE"""),"FS")</f>
        <v>FS</v>
      </c>
      <c r="E345" s="15" t="str">
        <f>IFERROR(__xludf.DUMMYFUNCTION("""COMPUTED_VALUE"""),"SCIENCE")</f>
        <v>SCIENCE</v>
      </c>
      <c r="F345" s="12" t="str">
        <f>IFERROR(__xludf.DUMMYFUNCTION("""COMPUTED_VALUE"""),"SIE2002")</f>
        <v>SIE2002</v>
      </c>
      <c r="G345" s="16" t="str">
        <f>IFERROR(__xludf.DUMMYFUNCTION("""COMPUTED_VALUE"""),"Plant Diversity")</f>
        <v>Plant Diversity</v>
      </c>
      <c r="H345" s="12" t="str">
        <f>IFERROR(__xludf.DUMMYFUNCTION("""COMPUTED_VALUE"""),"SIE2002")</f>
        <v>SIE2002</v>
      </c>
      <c r="I345" s="12">
        <f>IFERROR(__xludf.DUMMYFUNCTION("""COMPUTED_VALUE"""),4.0)</f>
        <v>4</v>
      </c>
      <c r="J345" s="12" t="str">
        <f>IFERROR(__xludf.DUMMYFUNCTION("""COMPUTED_VALUE"""),"Semester 1")</f>
        <v>Semester 1</v>
      </c>
      <c r="K345" s="12" t="str">
        <f>IFERROR(__xludf.DUMMYFUNCTION("""COMPUTED_VALUE"""),"Semester 1")</f>
        <v>Semester 1</v>
      </c>
      <c r="L345" s="12" t="str">
        <f>IFERROR(__xludf.DUMMYFUNCTION("""COMPUTED_VALUE"""),"English")</f>
        <v>English</v>
      </c>
      <c r="M345" s="12" t="str">
        <f>IFERROR(__xludf.DUMMYFUNCTION("""COMPUTED_VALUE"""),"Not Applicable")</f>
        <v>Not Applicable</v>
      </c>
      <c r="N345" s="12" t="str">
        <f>IFERROR(__xludf.DUMMYFUNCTION("""COMPUTED_VALUE"""),"NA")</f>
        <v>NA</v>
      </c>
      <c r="O345" s="22" t="str">
        <f>IFERROR(__xludf.DUMMYFUNCTION("""COMPUTED_VALUE"""),"Not Applicable")</f>
        <v>Not Applicable</v>
      </c>
      <c r="P345" s="12" t="str">
        <f>IFERROR(__xludf.DUMMYFUNCTION("""COMPUTED_VALUE"""),"Undergraduate")</f>
        <v>Undergraduate</v>
      </c>
      <c r="Q345" s="19" t="str">
        <f>IFERROR(__xludf.DUMMYFUNCTION("""COMPUTED_VALUE"""),"")</f>
        <v/>
      </c>
      <c r="R345" s="20">
        <f>IFERROR(__xludf.DUMMYFUNCTION("""COMPUTED_VALUE"""),5.0)</f>
        <v>5</v>
      </c>
      <c r="S345" s="21" t="str">
        <f>IFERROR(__xludf.DUMMYFUNCTION("""COMPUTED_VALUE"""),"Introduction to the morphology, development and reproductive biology of bryophytes, pteridophytes, gymnosperms and angiosperms. The economic and ecological importance of different plant groups will be discussed. Training on identification of different pla"&amp;"nt groups will be addressed through practical sessions and fieldwork.
")</f>
        <v>Introduction to the morphology, development and reproductive biology of bryophytes, pteridophytes, gymnosperms and angiosperms. The economic and ecological importance of different plant groups will be discussed. Training on identification of different plant groups will be addressed through practical sessions and fieldwork.
</v>
      </c>
      <c r="T345" s="12"/>
      <c r="U345" s="12"/>
      <c r="V345" s="12"/>
      <c r="W345" s="12"/>
      <c r="X345" s="12"/>
      <c r="Y345" s="12"/>
      <c r="Z345" s="12"/>
      <c r="AA345" s="12"/>
      <c r="AB345" s="12"/>
      <c r="AC345" s="12"/>
    </row>
    <row r="346" ht="22.5" customHeight="1">
      <c r="A346" s="22">
        <f>IFERROR(__xludf.DUMMYFUNCTION("""COMPUTED_VALUE"""),345.0)</f>
        <v>345</v>
      </c>
      <c r="B346" s="12">
        <f>IFERROR(__xludf.DUMMYFUNCTION("""COMPUTED_VALUE"""),1345.0)</f>
        <v>1345</v>
      </c>
      <c r="C346" s="12" t="str">
        <f>IFERROR(__xludf.DUMMYFUNCTION("""COMPUTED_VALUE"""),"ISC1345")</f>
        <v>ISC1345</v>
      </c>
      <c r="D346" s="12" t="str">
        <f>IFERROR(__xludf.DUMMYFUNCTION("""COMPUTED_VALUE"""),"FS")</f>
        <v>FS</v>
      </c>
      <c r="E346" s="15" t="str">
        <f>IFERROR(__xludf.DUMMYFUNCTION("""COMPUTED_VALUE"""),"SCIENCE")</f>
        <v>SCIENCE</v>
      </c>
      <c r="F346" s="12" t="str">
        <f>IFERROR(__xludf.DUMMYFUNCTION("""COMPUTED_VALUE"""),"SIE2011")</f>
        <v>SIE2011</v>
      </c>
      <c r="G346" s="16" t="str">
        <f>IFERROR(__xludf.DUMMYFUNCTION("""COMPUTED_VALUE"""),"Terrestrial Ecology")</f>
        <v>Terrestrial Ecology</v>
      </c>
      <c r="H346" s="12" t="str">
        <f>IFERROR(__xludf.DUMMYFUNCTION("""COMPUTED_VALUE"""),"SIE2011")</f>
        <v>SIE2011</v>
      </c>
      <c r="I346" s="12">
        <f>IFERROR(__xludf.DUMMYFUNCTION("""COMPUTED_VALUE"""),3.0)</f>
        <v>3</v>
      </c>
      <c r="J346" s="18" t="str">
        <f>IFERROR(__xludf.DUMMYFUNCTION("""COMPUTED_VALUE"""),"Semester 1")</f>
        <v>Semester 1</v>
      </c>
      <c r="K346" s="12" t="str">
        <f>IFERROR(__xludf.DUMMYFUNCTION("""COMPUTED_VALUE"""),"Semester 1")</f>
        <v>Semester 1</v>
      </c>
      <c r="L346" s="12" t="str">
        <f>IFERROR(__xludf.DUMMYFUNCTION("""COMPUTED_VALUE"""),"English")</f>
        <v>English</v>
      </c>
      <c r="M346" s="12" t="str">
        <f>IFERROR(__xludf.DUMMYFUNCTION("""COMPUTED_VALUE"""),"Not Applicable")</f>
        <v>Not Applicable</v>
      </c>
      <c r="N346" s="12" t="str">
        <f>IFERROR(__xludf.DUMMYFUNCTION("""COMPUTED_VALUE"""),"NA")</f>
        <v>NA</v>
      </c>
      <c r="O346" s="22" t="str">
        <f>IFERROR(__xludf.DUMMYFUNCTION("""COMPUTED_VALUE"""),"Not Applicable")</f>
        <v>Not Applicable</v>
      </c>
      <c r="P346" s="12" t="str">
        <f>IFERROR(__xludf.DUMMYFUNCTION("""COMPUTED_VALUE"""),"Undergraduate")</f>
        <v>Undergraduate</v>
      </c>
      <c r="Q346" s="19" t="str">
        <f>IFERROR(__xludf.DUMMYFUNCTION("""COMPUTED_VALUE"""),"")</f>
        <v/>
      </c>
      <c r="R346" s="20">
        <f>IFERROR(__xludf.DUMMYFUNCTION("""COMPUTED_VALUE"""),10.0)</f>
        <v>10</v>
      </c>
      <c r="S346" s="21" t="str">
        <f>IFERROR(__xludf.DUMMYFUNCTION("""COMPUTED_VALUE"""),"Major elements of terrestrial ecology: the physical world, plants, animals, microbes. Energy and trophic levels. Time as a dimension. General vegetation categories and dependent organismal assemblages. Life forms and general adaptations among terrestrial "&amp;"organisms: autotrophs and heterotrophs in different environments; light, water and nutrition. Diurnal and seasonal variations and cycles. Types and characteristics of tropical forests. Diversity of life in various environments. Reproduction in plants and "&amp;"animals: comparative traits. Reproductive rhythms in plants: flowering, pollination, dispersal. Behavioural aspects of animal reproduction in rain forests. Other rainforest adaptations and interactions among organisms: herbivory and plant defences, myrmec"&amp;"ophily, parasitism, saprophytism. The relationship among soils, climate and forest type. The forest growth cycle and dynamic equilibrium. The ecology of nutrient cycling and importance of the hydrological system in forest growth. Relationships among nutri"&amp;"ents, growth, structure and biological diversity. Key characteristics of biodiversity and biogeography for rainforest species. The concepts of carrying capacity and environmental pressure. Degradation and regrowth of forests. Consequences of various loggi"&amp;"ng systems, rainforest fragmentation and environmental catastrophes. The rain forest as a renewable resource; the concept of sustainable forest management. Carbon sequestration by vegetation. Timber, non-wood forest products and other forest functions as "&amp;"management objectives. Non-forest tropical landscapes: review of types, comparisons in terms of productivity.
")</f>
        <v>Major elements of terrestrial ecology: the physical world, plants, animals, microbes. Energy and trophic levels. Time as a dimension. General vegetation categories and dependent organismal assemblages. Life forms and general adaptations among terrestrial organisms: autotrophs and heterotrophs in different environments; light, water and nutrition. Diurnal and seasonal variations and cycles. Types and characteristics of tropical forests. Diversity of life in various environments. Reproduction in plants and animals: comparative traits. Reproductive rhythms in plants: flowering, pollination, dispersal. Behavioural aspects of animal reproduction in rain forests. Other rainforest adaptations and interactions among organisms: herbivory and plant defences, myrmecophily, parasitism, saprophytism. The relationship among soils, climate and forest type. The forest growth cycle and dynamic equilibrium. The ecology of nutrient cycling and importance of the hydrological system in forest growth. Relationships among nutrients, growth, structure and biological diversity. Key characteristics of biodiversity and biogeography for rainforest species. The concepts of carrying capacity and environmental pressure. Degradation and regrowth of forests. Consequences of various logging systems, rainforest fragmentation and environmental catastrophes. The rain forest as a renewable resource; the concept of sustainable forest management. Carbon sequestration by vegetation. Timber, non-wood forest products and other forest functions as management objectives. Non-forest tropical landscapes: review of types, comparisons in terms of productivity.
</v>
      </c>
      <c r="T346" s="12"/>
      <c r="U346" s="12"/>
      <c r="V346" s="12"/>
      <c r="W346" s="12"/>
      <c r="X346" s="12"/>
      <c r="Y346" s="12"/>
      <c r="Z346" s="12"/>
      <c r="AA346" s="12"/>
      <c r="AB346" s="12"/>
      <c r="AC346" s="12"/>
    </row>
    <row r="347" ht="22.5" customHeight="1">
      <c r="A347" s="22">
        <f>IFERROR(__xludf.DUMMYFUNCTION("""COMPUTED_VALUE"""),346.0)</f>
        <v>346</v>
      </c>
      <c r="B347" s="12">
        <f>IFERROR(__xludf.DUMMYFUNCTION("""COMPUTED_VALUE"""),1346.0)</f>
        <v>1346</v>
      </c>
      <c r="C347" s="12" t="str">
        <f>IFERROR(__xludf.DUMMYFUNCTION("""COMPUTED_VALUE"""),"ISC1346")</f>
        <v>ISC1346</v>
      </c>
      <c r="D347" s="12" t="str">
        <f>IFERROR(__xludf.DUMMYFUNCTION("""COMPUTED_VALUE"""),"FS")</f>
        <v>FS</v>
      </c>
      <c r="E347" s="15" t="str">
        <f>IFERROR(__xludf.DUMMYFUNCTION("""COMPUTED_VALUE"""),"SCIENCE")</f>
        <v>SCIENCE</v>
      </c>
      <c r="F347" s="12" t="str">
        <f>IFERROR(__xludf.DUMMYFUNCTION("""COMPUTED_VALUE"""),"SIH1002")</f>
        <v>SIH1002</v>
      </c>
      <c r="G347" s="16" t="str">
        <f>IFERROR(__xludf.DUMMYFUNCTION("""COMPUTED_VALUE"""),"Environmental Chemistry")</f>
        <v>Environmental Chemistry</v>
      </c>
      <c r="H347" s="12" t="str">
        <f>IFERROR(__xludf.DUMMYFUNCTION("""COMPUTED_VALUE"""),"SIH1002")</f>
        <v>SIH1002</v>
      </c>
      <c r="I347" s="12">
        <f>IFERROR(__xludf.DUMMYFUNCTION("""COMPUTED_VALUE"""),2.0)</f>
        <v>2</v>
      </c>
      <c r="J347" s="18" t="str">
        <f>IFERROR(__xludf.DUMMYFUNCTION("""COMPUTED_VALUE"""),"Semester 1")</f>
        <v>Semester 1</v>
      </c>
      <c r="K347" s="12" t="str">
        <f>IFERROR(__xludf.DUMMYFUNCTION("""COMPUTED_VALUE"""),"Semester 1")</f>
        <v>Semester 1</v>
      </c>
      <c r="L347" s="12" t="str">
        <f>IFERROR(__xludf.DUMMYFUNCTION("""COMPUTED_VALUE"""),"English")</f>
        <v>English</v>
      </c>
      <c r="M347" s="12" t="str">
        <f>IFERROR(__xludf.DUMMYFUNCTION("""COMPUTED_VALUE"""),"Not Applicable")</f>
        <v>Not Applicable</v>
      </c>
      <c r="N347" s="12" t="str">
        <f>IFERROR(__xludf.DUMMYFUNCTION("""COMPUTED_VALUE"""),"NA")</f>
        <v>NA</v>
      </c>
      <c r="O347" s="22" t="str">
        <f>IFERROR(__xludf.DUMMYFUNCTION("""COMPUTED_VALUE"""),"Not Applicable")</f>
        <v>Not Applicable</v>
      </c>
      <c r="P347" s="12" t="str">
        <f>IFERROR(__xludf.DUMMYFUNCTION("""COMPUTED_VALUE"""),"Undergraduate")</f>
        <v>Undergraduate</v>
      </c>
      <c r="Q347" s="19" t="str">
        <f>IFERROR(__xludf.DUMMYFUNCTION("""COMPUTED_VALUE"""),"")</f>
        <v/>
      </c>
      <c r="R347" s="20">
        <f>IFERROR(__xludf.DUMMYFUNCTION("""COMPUTED_VALUE"""),5.0)</f>
        <v>5</v>
      </c>
      <c r="S347" s="21" t="str">
        <f>IFERROR(__xludf.DUMMYFUNCTION("""COMPUTED_VALUE"""),"Distribution, transport and fate of major pollutants in the environment. Principles of environmental monitoring and sampling, sample storage and pretreatment. Introduction to basic concepts in environmental chemistry, chemical analysis and chemical equili"&amp;"brium.")</f>
        <v>Distribution, transport and fate of major pollutants in the environment. Principles of environmental monitoring and sampling, sample storage and pretreatment. Introduction to basic concepts in environmental chemistry, chemical analysis and chemical equilibrium.</v>
      </c>
      <c r="T347" s="12"/>
      <c r="U347" s="12"/>
      <c r="V347" s="12"/>
      <c r="W347" s="12"/>
      <c r="X347" s="12"/>
      <c r="Y347" s="12"/>
      <c r="Z347" s="12"/>
      <c r="AA347" s="12"/>
      <c r="AB347" s="12"/>
      <c r="AC347" s="12"/>
    </row>
    <row r="348" ht="22.5" customHeight="1">
      <c r="A348" s="22">
        <f>IFERROR(__xludf.DUMMYFUNCTION("""COMPUTED_VALUE"""),347.0)</f>
        <v>347</v>
      </c>
      <c r="B348" s="12">
        <f>IFERROR(__xludf.DUMMYFUNCTION("""COMPUTED_VALUE"""),1347.0)</f>
        <v>1347</v>
      </c>
      <c r="C348" s="12" t="str">
        <f>IFERROR(__xludf.DUMMYFUNCTION("""COMPUTED_VALUE"""),"ISC1347")</f>
        <v>ISC1347</v>
      </c>
      <c r="D348" s="12" t="str">
        <f>IFERROR(__xludf.DUMMYFUNCTION("""COMPUTED_VALUE"""),"FS")</f>
        <v>FS</v>
      </c>
      <c r="E348" s="15" t="str">
        <f>IFERROR(__xludf.DUMMYFUNCTION("""COMPUTED_VALUE"""),"SCIENCE")</f>
        <v>SCIENCE</v>
      </c>
      <c r="F348" s="12" t="str">
        <f>IFERROR(__xludf.DUMMYFUNCTION("""COMPUTED_VALUE"""),"SIH2001")</f>
        <v>SIH2001</v>
      </c>
      <c r="G348" s="16" t="str">
        <f>IFERROR(__xludf.DUMMYFUNCTION("""COMPUTED_VALUE"""),"Research Methods")</f>
        <v>Research Methods</v>
      </c>
      <c r="H348" s="12" t="str">
        <f>IFERROR(__xludf.DUMMYFUNCTION("""COMPUTED_VALUE"""),"SIH2001")</f>
        <v>SIH2001</v>
      </c>
      <c r="I348" s="12">
        <f>IFERROR(__xludf.DUMMYFUNCTION("""COMPUTED_VALUE"""),2.0)</f>
        <v>2</v>
      </c>
      <c r="J348" s="18" t="str">
        <f>IFERROR(__xludf.DUMMYFUNCTION("""COMPUTED_VALUE"""),"Semester 1")</f>
        <v>Semester 1</v>
      </c>
      <c r="K348" s="12" t="str">
        <f>IFERROR(__xludf.DUMMYFUNCTION("""COMPUTED_VALUE"""),"Semester 1")</f>
        <v>Semester 1</v>
      </c>
      <c r="L348" s="12" t="str">
        <f>IFERROR(__xludf.DUMMYFUNCTION("""COMPUTED_VALUE"""),"English")</f>
        <v>English</v>
      </c>
      <c r="M348" s="12" t="str">
        <f>IFERROR(__xludf.DUMMYFUNCTION("""COMPUTED_VALUE"""),"Not Applicable")</f>
        <v>Not Applicable</v>
      </c>
      <c r="N348" s="12" t="str">
        <f>IFERROR(__xludf.DUMMYFUNCTION("""COMPUTED_VALUE"""),"NA")</f>
        <v>NA</v>
      </c>
      <c r="O348" s="22" t="str">
        <f>IFERROR(__xludf.DUMMYFUNCTION("""COMPUTED_VALUE"""),"Not Applicable")</f>
        <v>Not Applicable</v>
      </c>
      <c r="P348" s="12" t="str">
        <f>IFERROR(__xludf.DUMMYFUNCTION("""COMPUTED_VALUE"""),"Undergraduate")</f>
        <v>Undergraduate</v>
      </c>
      <c r="Q348" s="19" t="str">
        <f>IFERROR(__xludf.DUMMYFUNCTION("""COMPUTED_VALUE"""),"")</f>
        <v/>
      </c>
      <c r="R348" s="20">
        <f>IFERROR(__xludf.DUMMYFUNCTION("""COMPUTED_VALUE"""),5.0)</f>
        <v>5</v>
      </c>
      <c r="S348" s="21" t="str">
        <f>IFERROR(__xludf.DUMMYFUNCTION("""COMPUTED_VALUE"""),"Introduction to research basics and theory. Key features of research such as research ethics, structuring the research project, finding and reviewing the literature. Attention paid to data collection techniques and data analysis which focus on qualitative"&amp;" and quantitative data. 
")</f>
        <v>Introduction to research basics and theory. Key features of research such as research ethics, structuring the research project, finding and reviewing the literature. Attention paid to data collection techniques and data analysis which focus on qualitative and quantitative data. 
</v>
      </c>
      <c r="T348" s="12"/>
      <c r="U348" s="12"/>
      <c r="V348" s="12"/>
      <c r="W348" s="12"/>
      <c r="X348" s="12"/>
      <c r="Y348" s="12"/>
      <c r="Z348" s="12"/>
      <c r="AA348" s="12"/>
      <c r="AB348" s="12"/>
      <c r="AC348" s="12"/>
    </row>
    <row r="349" ht="22.5" customHeight="1">
      <c r="A349" s="22">
        <f>IFERROR(__xludf.DUMMYFUNCTION("""COMPUTED_VALUE"""),348.0)</f>
        <v>348</v>
      </c>
      <c r="B349" s="12">
        <f>IFERROR(__xludf.DUMMYFUNCTION("""COMPUTED_VALUE"""),1348.0)</f>
        <v>1348</v>
      </c>
      <c r="C349" s="12" t="str">
        <f>IFERROR(__xludf.DUMMYFUNCTION("""COMPUTED_VALUE"""),"ISC1348")</f>
        <v>ISC1348</v>
      </c>
      <c r="D349" s="12" t="str">
        <f>IFERROR(__xludf.DUMMYFUNCTION("""COMPUTED_VALUE"""),"FS")</f>
        <v>FS</v>
      </c>
      <c r="E349" s="15" t="str">
        <f>IFERROR(__xludf.DUMMYFUNCTION("""COMPUTED_VALUE"""),"SCIENCE")</f>
        <v>SCIENCE</v>
      </c>
      <c r="F349" s="12" t="str">
        <f>IFERROR(__xludf.DUMMYFUNCTION("""COMPUTED_VALUE"""),"SIH2004")</f>
        <v>SIH2004</v>
      </c>
      <c r="G349" s="16" t="str">
        <f>IFERROR(__xludf.DUMMYFUNCTION("""COMPUTED_VALUE"""),"Environmental Pollution")</f>
        <v>Environmental Pollution</v>
      </c>
      <c r="H349" s="12" t="str">
        <f>IFERROR(__xludf.DUMMYFUNCTION("""COMPUTED_VALUE"""),"SIH2004")</f>
        <v>SIH2004</v>
      </c>
      <c r="I349" s="12">
        <f>IFERROR(__xludf.DUMMYFUNCTION("""COMPUTED_VALUE"""),2.0)</f>
        <v>2</v>
      </c>
      <c r="J349" s="18" t="str">
        <f>IFERROR(__xludf.DUMMYFUNCTION("""COMPUTED_VALUE"""),"Semester 1")</f>
        <v>Semester 1</v>
      </c>
      <c r="K349" s="12" t="str">
        <f>IFERROR(__xludf.DUMMYFUNCTION("""COMPUTED_VALUE"""),"Semester 1")</f>
        <v>Semester 1</v>
      </c>
      <c r="L349" s="12" t="str">
        <f>IFERROR(__xludf.DUMMYFUNCTION("""COMPUTED_VALUE"""),"English")</f>
        <v>English</v>
      </c>
      <c r="M349" s="12" t="str">
        <f>IFERROR(__xludf.DUMMYFUNCTION("""COMPUTED_VALUE"""),"Not Applicable")</f>
        <v>Not Applicable</v>
      </c>
      <c r="N349" s="12" t="str">
        <f>IFERROR(__xludf.DUMMYFUNCTION("""COMPUTED_VALUE"""),"NA")</f>
        <v>NA</v>
      </c>
      <c r="O349" s="22" t="str">
        <f>IFERROR(__xludf.DUMMYFUNCTION("""COMPUTED_VALUE"""),"Not Applicable")</f>
        <v>Not Applicable</v>
      </c>
      <c r="P349" s="12" t="str">
        <f>IFERROR(__xludf.DUMMYFUNCTION("""COMPUTED_VALUE"""),"Undergraduate")</f>
        <v>Undergraduate</v>
      </c>
      <c r="Q349" s="19" t="str">
        <f>IFERROR(__xludf.DUMMYFUNCTION("""COMPUTED_VALUE"""),"")</f>
        <v/>
      </c>
      <c r="R349" s="20">
        <f>IFERROR(__xludf.DUMMYFUNCTION("""COMPUTED_VALUE"""),5.0)</f>
        <v>5</v>
      </c>
      <c r="S349" s="21" t="str">
        <f>IFERROR(__xludf.DUMMYFUNCTION("""COMPUTED_VALUE"""),"Definition of environment-related terms. Review of current
environmental problems. Types of pollutants and how they affect the organisms and ecosystem. Pollution from sediment, nutrients (eutrophication), hazardous materials, organics, and oil spills etc."&amp;" The effects of pollution on environmental and climatic factors.
Greenhouse effect, acid rain and ozone depletion. A look at problems in waste disposal, energy use and environmental management in general.
")</f>
        <v>Definition of environment-related terms. Review of current
environmental problems. Types of pollutants and how they affect the organisms and ecosystem. Pollution from sediment, nutrients (eutrophication), hazardous materials, organics, and oil spills etc. The effects of pollution on environmental and climatic factors.
Greenhouse effect, acid rain and ozone depletion. A look at problems in waste disposal, energy use and environmental management in general.
</v>
      </c>
      <c r="T349" s="12"/>
      <c r="U349" s="12"/>
      <c r="V349" s="12"/>
      <c r="W349" s="12"/>
      <c r="X349" s="12"/>
      <c r="Y349" s="12"/>
      <c r="Z349" s="12"/>
      <c r="AA349" s="12"/>
      <c r="AB349" s="12"/>
      <c r="AC349" s="12"/>
    </row>
    <row r="350" ht="22.5" customHeight="1">
      <c r="A350" s="22">
        <f>IFERROR(__xludf.DUMMYFUNCTION("""COMPUTED_VALUE"""),349.0)</f>
        <v>349</v>
      </c>
      <c r="B350" s="12">
        <f>IFERROR(__xludf.DUMMYFUNCTION("""COMPUTED_VALUE"""),1349.0)</f>
        <v>1349</v>
      </c>
      <c r="C350" s="12" t="str">
        <f>IFERROR(__xludf.DUMMYFUNCTION("""COMPUTED_VALUE"""),"ISC1349")</f>
        <v>ISC1349</v>
      </c>
      <c r="D350" s="12" t="str">
        <f>IFERROR(__xludf.DUMMYFUNCTION("""COMPUTED_VALUE"""),"FS")</f>
        <v>FS</v>
      </c>
      <c r="E350" s="15" t="str">
        <f>IFERROR(__xludf.DUMMYFUNCTION("""COMPUTED_VALUE"""),"SCIENCE")</f>
        <v>SCIENCE</v>
      </c>
      <c r="F350" s="12" t="str">
        <f>IFERROR(__xludf.DUMMYFUNCTION("""COMPUTED_VALUE"""),"SIH2012")</f>
        <v>SIH2012</v>
      </c>
      <c r="G350" s="16" t="str">
        <f>IFERROR(__xludf.DUMMYFUNCTION("""COMPUTED_VALUE"""),"Climate Change and Energy Science")</f>
        <v>Climate Change and Energy Science</v>
      </c>
      <c r="H350" s="12" t="str">
        <f>IFERROR(__xludf.DUMMYFUNCTION("""COMPUTED_VALUE"""),"SIH2012")</f>
        <v>SIH2012</v>
      </c>
      <c r="I350" s="12">
        <f>IFERROR(__xludf.DUMMYFUNCTION("""COMPUTED_VALUE"""),2.0)</f>
        <v>2</v>
      </c>
      <c r="J350" s="18" t="str">
        <f>IFERROR(__xludf.DUMMYFUNCTION("""COMPUTED_VALUE"""),"Semester 1")</f>
        <v>Semester 1</v>
      </c>
      <c r="K350" s="12" t="str">
        <f>IFERROR(__xludf.DUMMYFUNCTION("""COMPUTED_VALUE"""),"Semester 1")</f>
        <v>Semester 1</v>
      </c>
      <c r="L350" s="12" t="str">
        <f>IFERROR(__xludf.DUMMYFUNCTION("""COMPUTED_VALUE"""),"English")</f>
        <v>English</v>
      </c>
      <c r="M350" s="12" t="str">
        <f>IFERROR(__xludf.DUMMYFUNCTION("""COMPUTED_VALUE"""),"Not Applicable")</f>
        <v>Not Applicable</v>
      </c>
      <c r="N350" s="12" t="str">
        <f>IFERROR(__xludf.DUMMYFUNCTION("""COMPUTED_VALUE"""),"NA")</f>
        <v>NA</v>
      </c>
      <c r="O350" s="22" t="str">
        <f>IFERROR(__xludf.DUMMYFUNCTION("""COMPUTED_VALUE"""),"Not Applicable")</f>
        <v>Not Applicable</v>
      </c>
      <c r="P350" s="12" t="str">
        <f>IFERROR(__xludf.DUMMYFUNCTION("""COMPUTED_VALUE"""),"Undergraduate")</f>
        <v>Undergraduate</v>
      </c>
      <c r="Q350" s="19" t="str">
        <f>IFERROR(__xludf.DUMMYFUNCTION("""COMPUTED_VALUE"""),"")</f>
        <v/>
      </c>
      <c r="R350" s="20">
        <f>IFERROR(__xludf.DUMMYFUNCTION("""COMPUTED_VALUE"""),5.0)</f>
        <v>5</v>
      </c>
      <c r="S350" s="21" t="str">
        <f>IFERROR(__xludf.DUMMYFUNCTION("""COMPUTED_VALUE"""),"This course introduces you to the key concepts, theories, issues, challenges and debates within climate change and energy policy, together with the main social science approaches to this multifaceted subject. Primary emphasis will be given to the basic co"&amp;"ncepts and techniques, but the course will also include insights from innovation studies and political science. The focus throughout will be the opportunities, challenges and constraints associated with making the transition to a low carbon energy system."&amp;" Relevant analytical techniques such as cost benefit analysis, decomposition analysis and energy modelling will also be briefly introduced.
")</f>
        <v>This course introduces you to the key concepts, theories, issues, challenges and debates within climate change and energy policy, together with the main social science approaches to this multifaceted subject. Primary emphasis will be given to the basic concepts and techniques, but the course will also include insights from innovation studies and political science. The focus throughout will be the opportunities, challenges and constraints associated with making the transition to a low carbon energy system. Relevant analytical techniques such as cost benefit analysis, decomposition analysis and energy modelling will also be briefly introduced.
</v>
      </c>
      <c r="T350" s="12"/>
      <c r="U350" s="12"/>
      <c r="V350" s="12"/>
      <c r="W350" s="12"/>
      <c r="X350" s="12"/>
      <c r="Y350" s="12"/>
      <c r="Z350" s="12"/>
      <c r="AA350" s="12"/>
      <c r="AB350" s="12"/>
      <c r="AC350" s="12"/>
    </row>
    <row r="351" ht="22.5" customHeight="1">
      <c r="A351" s="22">
        <f>IFERROR(__xludf.DUMMYFUNCTION("""COMPUTED_VALUE"""),350.0)</f>
        <v>350</v>
      </c>
      <c r="B351" s="12">
        <f>IFERROR(__xludf.DUMMYFUNCTION("""COMPUTED_VALUE"""),1350.0)</f>
        <v>1350</v>
      </c>
      <c r="C351" s="12" t="str">
        <f>IFERROR(__xludf.DUMMYFUNCTION("""COMPUTED_VALUE"""),"ISC1350")</f>
        <v>ISC1350</v>
      </c>
      <c r="D351" s="12" t="str">
        <f>IFERROR(__xludf.DUMMYFUNCTION("""COMPUTED_VALUE"""),"FS")</f>
        <v>FS</v>
      </c>
      <c r="E351" s="15" t="str">
        <f>IFERROR(__xludf.DUMMYFUNCTION("""COMPUTED_VALUE"""),"SCIENCE")</f>
        <v>SCIENCE</v>
      </c>
      <c r="F351" s="12" t="str">
        <f>IFERROR(__xludf.DUMMYFUNCTION("""COMPUTED_VALUE"""),"SIH2014")</f>
        <v>SIH2014</v>
      </c>
      <c r="G351" s="16" t="str">
        <f>IFERROR(__xludf.DUMMYFUNCTION("""COMPUTED_VALUE"""),"Environmental Forensics")</f>
        <v>Environmental Forensics</v>
      </c>
      <c r="H351" s="12" t="str">
        <f>IFERROR(__xludf.DUMMYFUNCTION("""COMPUTED_VALUE"""),"SIH2014")</f>
        <v>SIH2014</v>
      </c>
      <c r="I351" s="12">
        <f>IFERROR(__xludf.DUMMYFUNCTION("""COMPUTED_VALUE"""),2.0)</f>
        <v>2</v>
      </c>
      <c r="J351" s="18" t="str">
        <f>IFERROR(__xludf.DUMMYFUNCTION("""COMPUTED_VALUE"""),"Semester 1")</f>
        <v>Semester 1</v>
      </c>
      <c r="K351" s="12" t="str">
        <f>IFERROR(__xludf.DUMMYFUNCTION("""COMPUTED_VALUE"""),"Semester 1")</f>
        <v>Semester 1</v>
      </c>
      <c r="L351" s="12" t="str">
        <f>IFERROR(__xludf.DUMMYFUNCTION("""COMPUTED_VALUE"""),"English")</f>
        <v>English</v>
      </c>
      <c r="M351" s="12" t="str">
        <f>IFERROR(__xludf.DUMMYFUNCTION("""COMPUTED_VALUE"""),"Not Applicable")</f>
        <v>Not Applicable</v>
      </c>
      <c r="N351" s="12" t="str">
        <f>IFERROR(__xludf.DUMMYFUNCTION("""COMPUTED_VALUE"""),"NA")</f>
        <v>NA</v>
      </c>
      <c r="O351" s="22" t="str">
        <f>IFERROR(__xludf.DUMMYFUNCTION("""COMPUTED_VALUE"""),"Not Applicable")</f>
        <v>Not Applicable</v>
      </c>
      <c r="P351" s="12" t="str">
        <f>IFERROR(__xludf.DUMMYFUNCTION("""COMPUTED_VALUE"""),"Undergraduate")</f>
        <v>Undergraduate</v>
      </c>
      <c r="Q351" s="19" t="str">
        <f>IFERROR(__xludf.DUMMYFUNCTION("""COMPUTED_VALUE"""),"")</f>
        <v/>
      </c>
      <c r="R351" s="20">
        <f>IFERROR(__xludf.DUMMYFUNCTION("""COMPUTED_VALUE"""),5.0)</f>
        <v>5</v>
      </c>
      <c r="S351" s="21" t="str">
        <f>IFERROR(__xludf.DUMMYFUNCTION("""COMPUTED_VALUE"""),"Environmental pollution had caused many environmental effect. This involves the quality and biodiversity of the environment. Therefroe, this course will expose students in investigation of environemntal evidence do identify the causes of any pollution epi"&amp;"sode.")</f>
        <v>Environmental pollution had caused many environmental effect. This involves the quality and biodiversity of the environment. Therefroe, this course will expose students in investigation of environemntal evidence do identify the causes of any pollution episode.</v>
      </c>
      <c r="T351" s="12"/>
      <c r="U351" s="12"/>
      <c r="V351" s="12"/>
      <c r="W351" s="12"/>
      <c r="X351" s="12"/>
      <c r="Y351" s="12"/>
      <c r="Z351" s="12"/>
      <c r="AA351" s="12"/>
      <c r="AB351" s="12"/>
      <c r="AC351" s="12"/>
    </row>
    <row r="352" ht="22.5" customHeight="1">
      <c r="A352" s="22">
        <f>IFERROR(__xludf.DUMMYFUNCTION("""COMPUTED_VALUE"""),351.0)</f>
        <v>351</v>
      </c>
      <c r="B352" s="12">
        <f>IFERROR(__xludf.DUMMYFUNCTION("""COMPUTED_VALUE"""),1351.0)</f>
        <v>1351</v>
      </c>
      <c r="C352" s="12" t="str">
        <f>IFERROR(__xludf.DUMMYFUNCTION("""COMPUTED_VALUE"""),"ISC1351")</f>
        <v>ISC1351</v>
      </c>
      <c r="D352" s="12" t="str">
        <f>IFERROR(__xludf.DUMMYFUNCTION("""COMPUTED_VALUE"""),"FS")</f>
        <v>FS</v>
      </c>
      <c r="E352" s="15" t="str">
        <f>IFERROR(__xludf.DUMMYFUNCTION("""COMPUTED_VALUE"""),"SCIENCE")</f>
        <v>SCIENCE</v>
      </c>
      <c r="F352" s="12" t="str">
        <f>IFERROR(__xludf.DUMMYFUNCTION("""COMPUTED_VALUE"""),"SIJ2001")</f>
        <v>SIJ2001</v>
      </c>
      <c r="G352" s="16" t="str">
        <f>IFERROR(__xludf.DUMMYFUNCTION("""COMPUTED_VALUE"""),"Principles of Biochemical Analysis")</f>
        <v>Principles of Biochemical Analysis</v>
      </c>
      <c r="H352" s="12" t="str">
        <f>IFERROR(__xludf.DUMMYFUNCTION("""COMPUTED_VALUE"""),"SIJ2001")</f>
        <v>SIJ2001</v>
      </c>
      <c r="I352" s="12">
        <f>IFERROR(__xludf.DUMMYFUNCTION("""COMPUTED_VALUE"""),3.0)</f>
        <v>3</v>
      </c>
      <c r="J352" s="12" t="str">
        <f>IFERROR(__xludf.DUMMYFUNCTION("""COMPUTED_VALUE"""),"Semester 1")</f>
        <v>Semester 1</v>
      </c>
      <c r="K352" s="12" t="str">
        <f>IFERROR(__xludf.DUMMYFUNCTION("""COMPUTED_VALUE"""),"Semester 1")</f>
        <v>Semester 1</v>
      </c>
      <c r="L352" s="12" t="str">
        <f>IFERROR(__xludf.DUMMYFUNCTION("""COMPUTED_VALUE"""),"English")</f>
        <v>English</v>
      </c>
      <c r="M352" s="12" t="str">
        <f>IFERROR(__xludf.DUMMYFUNCTION("""COMPUTED_VALUE"""),"Not Applicable")</f>
        <v>Not Applicable</v>
      </c>
      <c r="N352" s="12" t="str">
        <f>IFERROR(__xludf.DUMMYFUNCTION("""COMPUTED_VALUE"""),"NA")</f>
        <v>NA</v>
      </c>
      <c r="O352" s="22" t="str">
        <f>IFERROR(__xludf.DUMMYFUNCTION("""COMPUTED_VALUE"""),"Not Applicable")</f>
        <v>Not Applicable</v>
      </c>
      <c r="P352" s="12" t="str">
        <f>IFERROR(__xludf.DUMMYFUNCTION("""COMPUTED_VALUE"""),"Undergraduate")</f>
        <v>Undergraduate</v>
      </c>
      <c r="Q352" s="19" t="str">
        <f>IFERROR(__xludf.DUMMYFUNCTION("""COMPUTED_VALUE"""),"")</f>
        <v/>
      </c>
      <c r="R352" s="20">
        <f>IFERROR(__xludf.DUMMYFUNCTION("""COMPUTED_VALUE"""),5.0)</f>
        <v>5</v>
      </c>
      <c r="S352" s="21" t="str">
        <f>IFERROR(__xludf.DUMMYFUNCTION("""COMPUTED_VALUE"""),"The course contains the quantitative aspects of Biochemistry where the emphasis will be given to the areas of acid-base, pH, buffer preparation, titration, enzyme kinetics, bioenergetics and radioactivity. The course will also include current and “classic"&amp;"al” analytical methods – gels, TLC, qPCR, MS, HPLC, LC-MS.")</f>
        <v>The course contains the quantitative aspects of Biochemistry where the emphasis will be given to the areas of acid-base, pH, buffer preparation, titration, enzyme kinetics, bioenergetics and radioactivity. The course will also include current and “classical” analytical methods – gels, TLC, qPCR, MS, HPLC, LC-MS.</v>
      </c>
      <c r="T352" s="12"/>
      <c r="U352" s="12"/>
      <c r="V352" s="12"/>
      <c r="W352" s="12"/>
      <c r="X352" s="12"/>
      <c r="Y352" s="12"/>
      <c r="Z352" s="12"/>
      <c r="AA352" s="12"/>
      <c r="AB352" s="12"/>
      <c r="AC352" s="12"/>
    </row>
    <row r="353" ht="22.5" customHeight="1">
      <c r="A353" s="22">
        <f>IFERROR(__xludf.DUMMYFUNCTION("""COMPUTED_VALUE"""),352.0)</f>
        <v>352</v>
      </c>
      <c r="B353" s="12">
        <f>IFERROR(__xludf.DUMMYFUNCTION("""COMPUTED_VALUE"""),1352.0)</f>
        <v>1352</v>
      </c>
      <c r="C353" s="12" t="str">
        <f>IFERROR(__xludf.DUMMYFUNCTION("""COMPUTED_VALUE"""),"ISC1352")</f>
        <v>ISC1352</v>
      </c>
      <c r="D353" s="12" t="str">
        <f>IFERROR(__xludf.DUMMYFUNCTION("""COMPUTED_VALUE"""),"FS")</f>
        <v>FS</v>
      </c>
      <c r="E353" s="15" t="str">
        <f>IFERROR(__xludf.DUMMYFUNCTION("""COMPUTED_VALUE"""),"SCIENCE")</f>
        <v>SCIENCE</v>
      </c>
      <c r="F353" s="12" t="str">
        <f>IFERROR(__xludf.DUMMYFUNCTION("""COMPUTED_VALUE"""),"SIJ2002")</f>
        <v>SIJ2002</v>
      </c>
      <c r="G353" s="16" t="str">
        <f>IFERROR(__xludf.DUMMYFUNCTION("""COMPUTED_VALUE"""),"Structure and Function of Biomolecules")</f>
        <v>Structure and Function of Biomolecules</v>
      </c>
      <c r="H353" s="12" t="str">
        <f>IFERROR(__xludf.DUMMYFUNCTION("""COMPUTED_VALUE"""),"SIJ2002")</f>
        <v>SIJ2002</v>
      </c>
      <c r="I353" s="12">
        <f>IFERROR(__xludf.DUMMYFUNCTION("""COMPUTED_VALUE"""),3.0)</f>
        <v>3</v>
      </c>
      <c r="J353" s="12" t="str">
        <f>IFERROR(__xludf.DUMMYFUNCTION("""COMPUTED_VALUE"""),"Semester 1")</f>
        <v>Semester 1</v>
      </c>
      <c r="K353" s="12" t="str">
        <f>IFERROR(__xludf.DUMMYFUNCTION("""COMPUTED_VALUE"""),"Semester 1")</f>
        <v>Semester 1</v>
      </c>
      <c r="L353" s="12" t="str">
        <f>IFERROR(__xludf.DUMMYFUNCTION("""COMPUTED_VALUE"""),"English")</f>
        <v>English</v>
      </c>
      <c r="M353" s="12" t="str">
        <f>IFERROR(__xludf.DUMMYFUNCTION("""COMPUTED_VALUE"""),"Not Applicable")</f>
        <v>Not Applicable</v>
      </c>
      <c r="N353" s="12" t="str">
        <f>IFERROR(__xludf.DUMMYFUNCTION("""COMPUTED_VALUE"""),"NA")</f>
        <v>NA</v>
      </c>
      <c r="O353" s="22" t="str">
        <f>IFERROR(__xludf.DUMMYFUNCTION("""COMPUTED_VALUE"""),"Not Applicable")</f>
        <v>Not Applicable</v>
      </c>
      <c r="P353" s="12" t="str">
        <f>IFERROR(__xludf.DUMMYFUNCTION("""COMPUTED_VALUE"""),"Undergraduate")</f>
        <v>Undergraduate</v>
      </c>
      <c r="Q353" s="19" t="str">
        <f>IFERROR(__xludf.DUMMYFUNCTION("""COMPUTED_VALUE"""),"")</f>
        <v/>
      </c>
      <c r="R353" s="20">
        <f>IFERROR(__xludf.DUMMYFUNCTION("""COMPUTED_VALUE"""),5.0)</f>
        <v>5</v>
      </c>
      <c r="S353" s="21" t="str">
        <f>IFERROR(__xludf.DUMMYFUNCTION("""COMPUTED_VALUE"""),"This course consists of several experiments: isolation methods, general biochemical analysis procedures, demonstration as well as theory regarding the latest techniques and instrumentation used in the laboratory. Basic diagnostic tests will also be conduc"&amp;"ted. This course will also emphasise quantitative data analysis.")</f>
        <v>This course consists of several experiments: isolation methods, general biochemical analysis procedures, demonstration as well as theory regarding the latest techniques and instrumentation used in the laboratory. Basic diagnostic tests will also be conducted. This course will also emphasise quantitative data analysis.</v>
      </c>
      <c r="T353" s="12"/>
      <c r="U353" s="12"/>
      <c r="V353" s="12"/>
      <c r="W353" s="12"/>
      <c r="X353" s="12"/>
      <c r="Y353" s="12"/>
      <c r="Z353" s="12"/>
      <c r="AA353" s="12"/>
      <c r="AB353" s="12"/>
      <c r="AC353" s="12"/>
    </row>
    <row r="354" ht="22.5" customHeight="1">
      <c r="A354" s="22">
        <f>IFERROR(__xludf.DUMMYFUNCTION("""COMPUTED_VALUE"""),353.0)</f>
        <v>353</v>
      </c>
      <c r="B354" s="12">
        <f>IFERROR(__xludf.DUMMYFUNCTION("""COMPUTED_VALUE"""),1353.0)</f>
        <v>1353</v>
      </c>
      <c r="C354" s="12" t="str">
        <f>IFERROR(__xludf.DUMMYFUNCTION("""COMPUTED_VALUE"""),"ISC1353")</f>
        <v>ISC1353</v>
      </c>
      <c r="D354" s="12" t="str">
        <f>IFERROR(__xludf.DUMMYFUNCTION("""COMPUTED_VALUE"""),"FS")</f>
        <v>FS</v>
      </c>
      <c r="E354" s="15" t="str">
        <f>IFERROR(__xludf.DUMMYFUNCTION("""COMPUTED_VALUE"""),"SCIENCE")</f>
        <v>SCIENCE</v>
      </c>
      <c r="F354" s="12" t="str">
        <f>IFERROR(__xludf.DUMMYFUNCTION("""COMPUTED_VALUE"""),"SIJ2003")</f>
        <v>SIJ2003</v>
      </c>
      <c r="G354" s="16" t="str">
        <f>IFERROR(__xludf.DUMMYFUNCTION("""COMPUTED_VALUE"""),"Energetics, Metabolism and Regular of Carbohydrate and Lipids")</f>
        <v>Energetics, Metabolism and Regular of Carbohydrate and Lipids</v>
      </c>
      <c r="H354" s="12" t="str">
        <f>IFERROR(__xludf.DUMMYFUNCTION("""COMPUTED_VALUE"""),"SIJ2003")</f>
        <v>SIJ2003</v>
      </c>
      <c r="I354" s="12">
        <f>IFERROR(__xludf.DUMMYFUNCTION("""COMPUTED_VALUE"""),3.0)</f>
        <v>3</v>
      </c>
      <c r="J354" s="12" t="str">
        <f>IFERROR(__xludf.DUMMYFUNCTION("""COMPUTED_VALUE"""),"Semester 1")</f>
        <v>Semester 1</v>
      </c>
      <c r="K354" s="12" t="str">
        <f>IFERROR(__xludf.DUMMYFUNCTION("""COMPUTED_VALUE"""),"Semester 1")</f>
        <v>Semester 1</v>
      </c>
      <c r="L354" s="12" t="str">
        <f>IFERROR(__xludf.DUMMYFUNCTION("""COMPUTED_VALUE"""),"English")</f>
        <v>English</v>
      </c>
      <c r="M354" s="12" t="str">
        <f>IFERROR(__xludf.DUMMYFUNCTION("""COMPUTED_VALUE"""),"Not Applicable")</f>
        <v>Not Applicable</v>
      </c>
      <c r="N354" s="12" t="str">
        <f>IFERROR(__xludf.DUMMYFUNCTION("""COMPUTED_VALUE"""),"NA")</f>
        <v>NA</v>
      </c>
      <c r="O354" s="22" t="str">
        <f>IFERROR(__xludf.DUMMYFUNCTION("""COMPUTED_VALUE"""),"Not Applicable")</f>
        <v>Not Applicable</v>
      </c>
      <c r="P354" s="12" t="str">
        <f>IFERROR(__xludf.DUMMYFUNCTION("""COMPUTED_VALUE"""),"Undergraduate")</f>
        <v>Undergraduate</v>
      </c>
      <c r="Q354" s="19" t="str">
        <f>IFERROR(__xludf.DUMMYFUNCTION("""COMPUTED_VALUE"""),"")</f>
        <v/>
      </c>
      <c r="R354" s="20">
        <f>IFERROR(__xludf.DUMMYFUNCTION("""COMPUTED_VALUE"""),5.0)</f>
        <v>5</v>
      </c>
      <c r="S354" s="21" t="str">
        <f>IFERROR(__xludf.DUMMYFUNCTION("""COMPUTED_VALUE"""),"The students will learn the principles of bioenergetics, biosynthesis and catabolism of the primary macromolecules, and regulatory mechanisms involved in intermediary metabolism. 
")</f>
        <v>The students will learn the principles of bioenergetics, biosynthesis and catabolism of the primary macromolecules, and regulatory mechanisms involved in intermediary metabolism. 
</v>
      </c>
      <c r="T354" s="12"/>
      <c r="U354" s="12"/>
      <c r="V354" s="12"/>
      <c r="W354" s="12"/>
      <c r="X354" s="12"/>
      <c r="Y354" s="12"/>
      <c r="Z354" s="12"/>
      <c r="AA354" s="12"/>
      <c r="AB354" s="12"/>
      <c r="AC354" s="12"/>
    </row>
    <row r="355" ht="22.5" customHeight="1">
      <c r="A355" s="22">
        <f>IFERROR(__xludf.DUMMYFUNCTION("""COMPUTED_VALUE"""),354.0)</f>
        <v>354</v>
      </c>
      <c r="B355" s="12">
        <f>IFERROR(__xludf.DUMMYFUNCTION("""COMPUTED_VALUE"""),1354.0)</f>
        <v>1354</v>
      </c>
      <c r="C355" s="12" t="str">
        <f>IFERROR(__xludf.DUMMYFUNCTION("""COMPUTED_VALUE"""),"ISC1354")</f>
        <v>ISC1354</v>
      </c>
      <c r="D355" s="12" t="str">
        <f>IFERROR(__xludf.DUMMYFUNCTION("""COMPUTED_VALUE"""),"FS")</f>
        <v>FS</v>
      </c>
      <c r="E355" s="15" t="str">
        <f>IFERROR(__xludf.DUMMYFUNCTION("""COMPUTED_VALUE"""),"SCIENCE")</f>
        <v>SCIENCE</v>
      </c>
      <c r="F355" s="12" t="str">
        <f>IFERROR(__xludf.DUMMYFUNCTION("""COMPUTED_VALUE"""),"SIJ2006")</f>
        <v>SIJ2006</v>
      </c>
      <c r="G355" s="16" t="str">
        <f>IFERROR(__xludf.DUMMYFUNCTION("""COMPUTED_VALUE"""),"Protein Biochemistry")</f>
        <v>Protein Biochemistry</v>
      </c>
      <c r="H355" s="12" t="str">
        <f>IFERROR(__xludf.DUMMYFUNCTION("""COMPUTED_VALUE"""),"SIJ2006")</f>
        <v>SIJ2006</v>
      </c>
      <c r="I355" s="12">
        <f>IFERROR(__xludf.DUMMYFUNCTION("""COMPUTED_VALUE"""),3.0)</f>
        <v>3</v>
      </c>
      <c r="J355" s="12" t="str">
        <f>IFERROR(__xludf.DUMMYFUNCTION("""COMPUTED_VALUE"""),"Semester 1")</f>
        <v>Semester 1</v>
      </c>
      <c r="K355" s="12" t="str">
        <f>IFERROR(__xludf.DUMMYFUNCTION("""COMPUTED_VALUE"""),"Semester 1")</f>
        <v>Semester 1</v>
      </c>
      <c r="L355" s="12" t="str">
        <f>IFERROR(__xludf.DUMMYFUNCTION("""COMPUTED_VALUE"""),"English")</f>
        <v>English</v>
      </c>
      <c r="M355" s="12" t="str">
        <f>IFERROR(__xludf.DUMMYFUNCTION("""COMPUTED_VALUE"""),"Not Applicable")</f>
        <v>Not Applicable</v>
      </c>
      <c r="N355" s="12" t="str">
        <f>IFERROR(__xludf.DUMMYFUNCTION("""COMPUTED_VALUE"""),"NA")</f>
        <v>NA</v>
      </c>
      <c r="O355" s="22" t="str">
        <f>IFERROR(__xludf.DUMMYFUNCTION("""COMPUTED_VALUE"""),"Not Applicable")</f>
        <v>Not Applicable</v>
      </c>
      <c r="P355" s="12" t="str">
        <f>IFERROR(__xludf.DUMMYFUNCTION("""COMPUTED_VALUE"""),"Undergraduate")</f>
        <v>Undergraduate</v>
      </c>
      <c r="Q355" s="19" t="str">
        <f>IFERROR(__xludf.DUMMYFUNCTION("""COMPUTED_VALUE"""),"")</f>
        <v/>
      </c>
      <c r="R355" s="20">
        <f>IFERROR(__xludf.DUMMYFUNCTION("""COMPUTED_VALUE"""),5.0)</f>
        <v>5</v>
      </c>
      <c r="S355" s="21" t="str">
        <f>IFERROR(__xludf.DUMMYFUNCTION("""COMPUTED_VALUE"""),"Levels of protein structures - Primary structure, its importance and its determination; Secondary structures and their prediction; Super- secondary structures; Tertiary structure and forces involved in its stabilization; Quaternary structure; Protein fold"&amp;"ing and denaturation; Protein engineering; Protein purification and characterization. 
")</f>
        <v>Levels of protein structures - Primary structure, its importance and its determination; Secondary structures and their prediction; Super- secondary structures; Tertiary structure and forces involved in its stabilization; Quaternary structure; Protein folding and denaturation; Protein engineering; Protein purification and characterization. 
</v>
      </c>
      <c r="T355" s="12"/>
      <c r="U355" s="12"/>
      <c r="V355" s="12"/>
      <c r="W355" s="12"/>
      <c r="X355" s="12"/>
      <c r="Y355" s="12"/>
      <c r="Z355" s="12"/>
      <c r="AA355" s="12"/>
      <c r="AB355" s="12"/>
      <c r="AC355" s="12"/>
    </row>
    <row r="356" ht="22.5" customHeight="1">
      <c r="A356" s="22">
        <f>IFERROR(__xludf.DUMMYFUNCTION("""COMPUTED_VALUE"""),355.0)</f>
        <v>355</v>
      </c>
      <c r="B356" s="12">
        <f>IFERROR(__xludf.DUMMYFUNCTION("""COMPUTED_VALUE"""),1355.0)</f>
        <v>1355</v>
      </c>
      <c r="C356" s="12" t="str">
        <f>IFERROR(__xludf.DUMMYFUNCTION("""COMPUTED_VALUE"""),"ISC1355")</f>
        <v>ISC1355</v>
      </c>
      <c r="D356" s="12" t="str">
        <f>IFERROR(__xludf.DUMMYFUNCTION("""COMPUTED_VALUE"""),"FS")</f>
        <v>FS</v>
      </c>
      <c r="E356" s="15" t="str">
        <f>IFERROR(__xludf.DUMMYFUNCTION("""COMPUTED_VALUE"""),"SCIENCE")</f>
        <v>SCIENCE</v>
      </c>
      <c r="F356" s="12" t="str">
        <f>IFERROR(__xludf.DUMMYFUNCTION("""COMPUTED_VALUE"""),"SIJ2012")</f>
        <v>SIJ2012</v>
      </c>
      <c r="G356" s="16" t="str">
        <f>IFERROR(__xludf.DUMMYFUNCTION("""COMPUTED_VALUE"""),"Nutritional Biochemistry")</f>
        <v>Nutritional Biochemistry</v>
      </c>
      <c r="H356" s="12" t="str">
        <f>IFERROR(__xludf.DUMMYFUNCTION("""COMPUTED_VALUE"""),"SIJ2012")</f>
        <v>SIJ2012</v>
      </c>
      <c r="I356" s="12">
        <f>IFERROR(__xludf.DUMMYFUNCTION("""COMPUTED_VALUE"""),3.0)</f>
        <v>3</v>
      </c>
      <c r="J356" s="12" t="str">
        <f>IFERROR(__xludf.DUMMYFUNCTION("""COMPUTED_VALUE"""),"Semester 1")</f>
        <v>Semester 1</v>
      </c>
      <c r="K356" s="12" t="str">
        <f>IFERROR(__xludf.DUMMYFUNCTION("""COMPUTED_VALUE"""),"Semester 1")</f>
        <v>Semester 1</v>
      </c>
      <c r="L356" s="12" t="str">
        <f>IFERROR(__xludf.DUMMYFUNCTION("""COMPUTED_VALUE"""),"English")</f>
        <v>English</v>
      </c>
      <c r="M356" s="12" t="str">
        <f>IFERROR(__xludf.DUMMYFUNCTION("""COMPUTED_VALUE"""),"Not Applicable")</f>
        <v>Not Applicable</v>
      </c>
      <c r="N356" s="12" t="str">
        <f>IFERROR(__xludf.DUMMYFUNCTION("""COMPUTED_VALUE"""),"NA")</f>
        <v>NA</v>
      </c>
      <c r="O356" s="22" t="str">
        <f>IFERROR(__xludf.DUMMYFUNCTION("""COMPUTED_VALUE"""),"Not Applicable")</f>
        <v>Not Applicable</v>
      </c>
      <c r="P356" s="12" t="str">
        <f>IFERROR(__xludf.DUMMYFUNCTION("""COMPUTED_VALUE"""),"Undergraduate")</f>
        <v>Undergraduate</v>
      </c>
      <c r="Q356" s="19" t="str">
        <f>IFERROR(__xludf.DUMMYFUNCTION("""COMPUTED_VALUE"""),"")</f>
        <v/>
      </c>
      <c r="R356" s="20">
        <f>IFERROR(__xludf.DUMMYFUNCTION("""COMPUTED_VALUE"""),5.0)</f>
        <v>5</v>
      </c>
      <c r="S356" s="21" t="str">
        <f>IFERROR(__xludf.DUMMYFUNCTION("""COMPUTED_VALUE"""),"Students will be taught about the importance of healthy eating and its implications to healthy life at different stages of life. Section A (30%) deals with food and nutrition, section B (20%) deals with the digestive tract, digestion of food and absorptio"&amp;"n of nutrients, section C (30%) deals with the human nutritional needs at different stages of the lifecycle. The nutrient requirements during the four main stages of the human lifecycle vary considerably. The requirements for infants, children, adults and"&amp;" the elderly are different. There are also specific nutrients for a pregnant women and lactating mothers. Finally section D (20%) will deal with non-communicable disease associated with unhealthy eating lifestyle.")</f>
        <v>Students will be taught about the importance of healthy eating and its implications to healthy life at different stages of life. Section A (30%) deals with food and nutrition, section B (20%) deals with the digestive tract, digestion of food and absorption of nutrients, section C (30%) deals with the human nutritional needs at different stages of the lifecycle. The nutrient requirements during the four main stages of the human lifecycle vary considerably. The requirements for infants, children, adults and the elderly are different. There are also specific nutrients for a pregnant women and lactating mothers. Finally section D (20%) will deal with non-communicable disease associated with unhealthy eating lifestyle.</v>
      </c>
      <c r="T356" s="12"/>
      <c r="U356" s="12"/>
      <c r="V356" s="12"/>
      <c r="W356" s="12"/>
      <c r="X356" s="12"/>
      <c r="Y356" s="12"/>
      <c r="Z356" s="12"/>
      <c r="AA356" s="12"/>
      <c r="AB356" s="12"/>
      <c r="AC356" s="12"/>
    </row>
    <row r="357" ht="22.5" customHeight="1">
      <c r="A357" s="22">
        <f>IFERROR(__xludf.DUMMYFUNCTION("""COMPUTED_VALUE"""),356.0)</f>
        <v>356</v>
      </c>
      <c r="B357" s="12">
        <f>IFERROR(__xludf.DUMMYFUNCTION("""COMPUTED_VALUE"""),1356.0)</f>
        <v>1356</v>
      </c>
      <c r="C357" s="12" t="str">
        <f>IFERROR(__xludf.DUMMYFUNCTION("""COMPUTED_VALUE"""),"ISC1356")</f>
        <v>ISC1356</v>
      </c>
      <c r="D357" s="12" t="str">
        <f>IFERROR(__xludf.DUMMYFUNCTION("""COMPUTED_VALUE"""),"FS")</f>
        <v>FS</v>
      </c>
      <c r="E357" s="15" t="str">
        <f>IFERROR(__xludf.DUMMYFUNCTION("""COMPUTED_VALUE"""),"SCIENCE")</f>
        <v>SCIENCE</v>
      </c>
      <c r="F357" s="12" t="str">
        <f>IFERROR(__xludf.DUMMYFUNCTION("""COMPUTED_VALUE"""),"SIL2002")</f>
        <v>SIL2002</v>
      </c>
      <c r="G357" s="16" t="str">
        <f>IFERROR(__xludf.DUMMYFUNCTION("""COMPUTED_VALUE"""),"Cytogenetics")</f>
        <v>Cytogenetics</v>
      </c>
      <c r="H357" s="12" t="str">
        <f>IFERROR(__xludf.DUMMYFUNCTION("""COMPUTED_VALUE"""),"SIL2002")</f>
        <v>SIL2002</v>
      </c>
      <c r="I357" s="12">
        <f>IFERROR(__xludf.DUMMYFUNCTION("""COMPUTED_VALUE"""),3.0)</f>
        <v>3</v>
      </c>
      <c r="J357" s="12" t="str">
        <f>IFERROR(__xludf.DUMMYFUNCTION("""COMPUTED_VALUE"""),"Semester 1")</f>
        <v>Semester 1</v>
      </c>
      <c r="K357" s="12" t="str">
        <f>IFERROR(__xludf.DUMMYFUNCTION("""COMPUTED_VALUE"""),"Semester 1")</f>
        <v>Semester 1</v>
      </c>
      <c r="L357" s="12" t="str">
        <f>IFERROR(__xludf.DUMMYFUNCTION("""COMPUTED_VALUE"""),"English")</f>
        <v>English</v>
      </c>
      <c r="M357" s="12" t="str">
        <f>IFERROR(__xludf.DUMMYFUNCTION("""COMPUTED_VALUE"""),"Not Applicable")</f>
        <v>Not Applicable</v>
      </c>
      <c r="N357" s="12" t="str">
        <f>IFERROR(__xludf.DUMMYFUNCTION("""COMPUTED_VALUE"""),"NA")</f>
        <v>NA</v>
      </c>
      <c r="O357" s="22" t="str">
        <f>IFERROR(__xludf.DUMMYFUNCTION("""COMPUTED_VALUE"""),"Not Applicable")</f>
        <v>Not Applicable</v>
      </c>
      <c r="P357" s="12" t="str">
        <f>IFERROR(__xludf.DUMMYFUNCTION("""COMPUTED_VALUE"""),"Undergraduate")</f>
        <v>Undergraduate</v>
      </c>
      <c r="Q357" s="19" t="str">
        <f>IFERROR(__xludf.DUMMYFUNCTION("""COMPUTED_VALUE"""),"")</f>
        <v/>
      </c>
      <c r="R357" s="20">
        <f>IFERROR(__xludf.DUMMYFUNCTION("""COMPUTED_VALUE"""),5.0)</f>
        <v>5</v>
      </c>
      <c r="S357" s="21" t="str">
        <f>IFERROR(__xludf.DUMMYFUNCTION("""COMPUTED_VALUE"""),"This course focuses on behaviour of chromosomes in mitosis and meiosis, correlation between meiosis and Mendelian laws, aberrant meiosis, chromosome organisation, chromosome structure and morphology, methods for chromosome study, karyotype analysis and no"&amp;"menclature, specialized chromosomes and chromosomes aberrations.")</f>
        <v>This course focuses on behaviour of chromosomes in mitosis and meiosis, correlation between meiosis and Mendelian laws, aberrant meiosis, chromosome organisation, chromosome structure and morphology, methods for chromosome study, karyotype analysis and nomenclature, specialized chromosomes and chromosomes aberrations.</v>
      </c>
      <c r="T357" s="12"/>
      <c r="U357" s="12"/>
      <c r="V357" s="12"/>
      <c r="W357" s="12"/>
      <c r="X357" s="12"/>
      <c r="Y357" s="12"/>
      <c r="Z357" s="12"/>
      <c r="AA357" s="12"/>
      <c r="AB357" s="12"/>
      <c r="AC357" s="12"/>
    </row>
    <row r="358" ht="22.5" customHeight="1">
      <c r="A358" s="22">
        <f>IFERROR(__xludf.DUMMYFUNCTION("""COMPUTED_VALUE"""),357.0)</f>
        <v>357</v>
      </c>
      <c r="B358" s="12">
        <f>IFERROR(__xludf.DUMMYFUNCTION("""COMPUTED_VALUE"""),1357.0)</f>
        <v>1357</v>
      </c>
      <c r="C358" s="12" t="str">
        <f>IFERROR(__xludf.DUMMYFUNCTION("""COMPUTED_VALUE"""),"ISC1357")</f>
        <v>ISC1357</v>
      </c>
      <c r="D358" s="12" t="str">
        <f>IFERROR(__xludf.DUMMYFUNCTION("""COMPUTED_VALUE"""),"FS")</f>
        <v>FS</v>
      </c>
      <c r="E358" s="15" t="str">
        <f>IFERROR(__xludf.DUMMYFUNCTION("""COMPUTED_VALUE"""),"SCIENCE")</f>
        <v>SCIENCE</v>
      </c>
      <c r="F358" s="12" t="str">
        <f>IFERROR(__xludf.DUMMYFUNCTION("""COMPUTED_VALUE"""),"SIL2004")</f>
        <v>SIL2004</v>
      </c>
      <c r="G358" s="16" t="str">
        <f>IFERROR(__xludf.DUMMYFUNCTION("""COMPUTED_VALUE"""),"Bioinformatics and Phylogenetics")</f>
        <v>Bioinformatics and Phylogenetics</v>
      </c>
      <c r="H358" s="12" t="str">
        <f>IFERROR(__xludf.DUMMYFUNCTION("""COMPUTED_VALUE"""),"SIL2004")</f>
        <v>SIL2004</v>
      </c>
      <c r="I358" s="12">
        <f>IFERROR(__xludf.DUMMYFUNCTION("""COMPUTED_VALUE"""),3.0)</f>
        <v>3</v>
      </c>
      <c r="J358" s="12" t="str">
        <f>IFERROR(__xludf.DUMMYFUNCTION("""COMPUTED_VALUE"""),"Semester 1")</f>
        <v>Semester 1</v>
      </c>
      <c r="K358" s="12" t="str">
        <f>IFERROR(__xludf.DUMMYFUNCTION("""COMPUTED_VALUE"""),"Semester 1")</f>
        <v>Semester 1</v>
      </c>
      <c r="L358" s="12" t="str">
        <f>IFERROR(__xludf.DUMMYFUNCTION("""COMPUTED_VALUE"""),"English")</f>
        <v>English</v>
      </c>
      <c r="M358" s="12" t="str">
        <f>IFERROR(__xludf.DUMMYFUNCTION("""COMPUTED_VALUE"""),"Not Applicable")</f>
        <v>Not Applicable</v>
      </c>
      <c r="N358" s="12" t="str">
        <f>IFERROR(__xludf.DUMMYFUNCTION("""COMPUTED_VALUE"""),"NA")</f>
        <v>NA</v>
      </c>
      <c r="O358" s="22" t="str">
        <f>IFERROR(__xludf.DUMMYFUNCTION("""COMPUTED_VALUE"""),"Not Applicable")</f>
        <v>Not Applicable</v>
      </c>
      <c r="P358" s="12" t="str">
        <f>IFERROR(__xludf.DUMMYFUNCTION("""COMPUTED_VALUE"""),"Undergraduate")</f>
        <v>Undergraduate</v>
      </c>
      <c r="Q358" s="19" t="str">
        <f>IFERROR(__xludf.DUMMYFUNCTION("""COMPUTED_VALUE"""),"")</f>
        <v/>
      </c>
      <c r="R358" s="20">
        <f>IFERROR(__xludf.DUMMYFUNCTION("""COMPUTED_VALUE"""),5.0)</f>
        <v>5</v>
      </c>
      <c r="S358" s="21" t="str">
        <f>IFERROR(__xludf.DUMMYFUNCTION("""COMPUTED_VALUE"""),"This course will give an overview of bioinformatics and phylogenetics analysis with an emphasis on specific tools for solving specific problems, focusing on the asumptions that underpin these approaches and how to analyse the resulting data. It will speci"&amp;"fically focus on practical bioinformatics in particular for current research, and technology developments in molecular biology.")</f>
        <v>This course will give an overview of bioinformatics and phylogenetics analysis with an emphasis on specific tools for solving specific problems, focusing on the asumptions that underpin these approaches and how to analyse the resulting data. It will specifically focus on practical bioinformatics in particular for current research, and technology developments in molecular biology.</v>
      </c>
      <c r="T358" s="12"/>
      <c r="U358" s="12"/>
      <c r="V358" s="12"/>
      <c r="W358" s="12"/>
      <c r="X358" s="12"/>
      <c r="Y358" s="12"/>
      <c r="Z358" s="12"/>
      <c r="AA358" s="12"/>
      <c r="AB358" s="12"/>
      <c r="AC358" s="12"/>
    </row>
    <row r="359" ht="22.5" customHeight="1">
      <c r="A359" s="22">
        <f>IFERROR(__xludf.DUMMYFUNCTION("""COMPUTED_VALUE"""),358.0)</f>
        <v>358</v>
      </c>
      <c r="B359" s="12">
        <f>IFERROR(__xludf.DUMMYFUNCTION("""COMPUTED_VALUE"""),1358.0)</f>
        <v>1358</v>
      </c>
      <c r="C359" s="12" t="str">
        <f>IFERROR(__xludf.DUMMYFUNCTION("""COMPUTED_VALUE"""),"ISC1358")</f>
        <v>ISC1358</v>
      </c>
      <c r="D359" s="12" t="str">
        <f>IFERROR(__xludf.DUMMYFUNCTION("""COMPUTED_VALUE"""),"FS")</f>
        <v>FS</v>
      </c>
      <c r="E359" s="15" t="str">
        <f>IFERROR(__xludf.DUMMYFUNCTION("""COMPUTED_VALUE"""),"SCIENCE")</f>
        <v>SCIENCE</v>
      </c>
      <c r="F359" s="12" t="str">
        <f>IFERROR(__xludf.DUMMYFUNCTION("""COMPUTED_VALUE"""),"SIL2006")</f>
        <v>SIL2006</v>
      </c>
      <c r="G359" s="16" t="str">
        <f>IFERROR(__xludf.DUMMYFUNCTION("""COMPUTED_VALUE"""),"Population Genetics")</f>
        <v>Population Genetics</v>
      </c>
      <c r="H359" s="12" t="str">
        <f>IFERROR(__xludf.DUMMYFUNCTION("""COMPUTED_VALUE"""),"SIL2006")</f>
        <v>SIL2006</v>
      </c>
      <c r="I359" s="12">
        <f>IFERROR(__xludf.DUMMYFUNCTION("""COMPUTED_VALUE"""),3.0)</f>
        <v>3</v>
      </c>
      <c r="J359" s="12" t="str">
        <f>IFERROR(__xludf.DUMMYFUNCTION("""COMPUTED_VALUE"""),"Semester 1")</f>
        <v>Semester 1</v>
      </c>
      <c r="K359" s="12" t="str">
        <f>IFERROR(__xludf.DUMMYFUNCTION("""COMPUTED_VALUE"""),"Semester 1")</f>
        <v>Semester 1</v>
      </c>
      <c r="L359" s="12" t="str">
        <f>IFERROR(__xludf.DUMMYFUNCTION("""COMPUTED_VALUE"""),"English")</f>
        <v>English</v>
      </c>
      <c r="M359" s="12" t="str">
        <f>IFERROR(__xludf.DUMMYFUNCTION("""COMPUTED_VALUE"""),"Not Applicable")</f>
        <v>Not Applicable</v>
      </c>
      <c r="N359" s="12" t="str">
        <f>IFERROR(__xludf.DUMMYFUNCTION("""COMPUTED_VALUE"""),"NA")</f>
        <v>NA</v>
      </c>
      <c r="O359" s="22" t="str">
        <f>IFERROR(__xludf.DUMMYFUNCTION("""COMPUTED_VALUE"""),"Not Applicable")</f>
        <v>Not Applicable</v>
      </c>
      <c r="P359" s="12" t="str">
        <f>IFERROR(__xludf.DUMMYFUNCTION("""COMPUTED_VALUE"""),"Undergraduate")</f>
        <v>Undergraduate</v>
      </c>
      <c r="Q359" s="19" t="str">
        <f>IFERROR(__xludf.DUMMYFUNCTION("""COMPUTED_VALUE"""),"")</f>
        <v/>
      </c>
      <c r="R359" s="20">
        <f>IFERROR(__xludf.DUMMYFUNCTION("""COMPUTED_VALUE"""),5.0)</f>
        <v>5</v>
      </c>
      <c r="S359" s="21" t="str">
        <f>IFERROR(__xludf.DUMMYFUNCTION("""COMPUTED_VALUE"""),"The course is an introduction to the concept of population genetics for maintenance and importance of genetic variation in human, microbes, plants for biodiversity, agriculture, breeding and fisheries. The course also introduces the statistical programs t"&amp;"hat is needed for understanding the principles of population genetics.
")</f>
        <v>The course is an introduction to the concept of population genetics for maintenance and importance of genetic variation in human, microbes, plants for biodiversity, agriculture, breeding and fisheries. The course also introduces the statistical programs that is needed for understanding the principles of population genetics.
</v>
      </c>
      <c r="T359" s="12"/>
      <c r="U359" s="12"/>
      <c r="V359" s="12"/>
      <c r="W359" s="12"/>
      <c r="X359" s="12"/>
      <c r="Y359" s="12"/>
      <c r="Z359" s="12"/>
      <c r="AA359" s="12"/>
      <c r="AB359" s="12"/>
      <c r="AC359" s="12"/>
    </row>
    <row r="360" ht="22.5" customHeight="1">
      <c r="A360" s="22">
        <f>IFERROR(__xludf.DUMMYFUNCTION("""COMPUTED_VALUE"""),359.0)</f>
        <v>359</v>
      </c>
      <c r="B360" s="12">
        <f>IFERROR(__xludf.DUMMYFUNCTION("""COMPUTED_VALUE"""),1359.0)</f>
        <v>1359</v>
      </c>
      <c r="C360" s="12" t="str">
        <f>IFERROR(__xludf.DUMMYFUNCTION("""COMPUTED_VALUE"""),"ISC1359")</f>
        <v>ISC1359</v>
      </c>
      <c r="D360" s="12" t="str">
        <f>IFERROR(__xludf.DUMMYFUNCTION("""COMPUTED_VALUE"""),"FS")</f>
        <v>FS</v>
      </c>
      <c r="E360" s="15" t="str">
        <f>IFERROR(__xludf.DUMMYFUNCTION("""COMPUTED_VALUE"""),"SCIENCE")</f>
        <v>SCIENCE</v>
      </c>
      <c r="F360" s="12" t="str">
        <f>IFERROR(__xludf.DUMMYFUNCTION("""COMPUTED_VALUE"""),"SIL2008")</f>
        <v>SIL2008</v>
      </c>
      <c r="G360" s="16" t="str">
        <f>IFERROR(__xludf.DUMMYFUNCTION("""COMPUTED_VALUE"""),"Molecular Genetics")</f>
        <v>Molecular Genetics</v>
      </c>
      <c r="H360" s="12" t="str">
        <f>IFERROR(__xludf.DUMMYFUNCTION("""COMPUTED_VALUE"""),"SIL2008")</f>
        <v>SIL2008</v>
      </c>
      <c r="I360" s="12">
        <f>IFERROR(__xludf.DUMMYFUNCTION("""COMPUTED_VALUE"""),3.0)</f>
        <v>3</v>
      </c>
      <c r="J360" s="18" t="str">
        <f>IFERROR(__xludf.DUMMYFUNCTION("""COMPUTED_VALUE"""),"Semester 1")</f>
        <v>Semester 1</v>
      </c>
      <c r="K360" s="12" t="str">
        <f>IFERROR(__xludf.DUMMYFUNCTION("""COMPUTED_VALUE"""),"Semester 1")</f>
        <v>Semester 1</v>
      </c>
      <c r="L360" s="12" t="str">
        <f>IFERROR(__xludf.DUMMYFUNCTION("""COMPUTED_VALUE"""),"English")</f>
        <v>English</v>
      </c>
      <c r="M360" s="12" t="str">
        <f>IFERROR(__xludf.DUMMYFUNCTION("""COMPUTED_VALUE"""),"Not Applicable")</f>
        <v>Not Applicable</v>
      </c>
      <c r="N360" s="12" t="str">
        <f>IFERROR(__xludf.DUMMYFUNCTION("""COMPUTED_VALUE"""),"NA")</f>
        <v>NA</v>
      </c>
      <c r="O360" s="22" t="str">
        <f>IFERROR(__xludf.DUMMYFUNCTION("""COMPUTED_VALUE"""),"Not Applicable")</f>
        <v>Not Applicable</v>
      </c>
      <c r="P360" s="12" t="str">
        <f>IFERROR(__xludf.DUMMYFUNCTION("""COMPUTED_VALUE"""),"Undergraduate")</f>
        <v>Undergraduate</v>
      </c>
      <c r="Q360" s="19" t="str">
        <f>IFERROR(__xludf.DUMMYFUNCTION("""COMPUTED_VALUE"""),"")</f>
        <v/>
      </c>
      <c r="R360" s="20">
        <f>IFERROR(__xludf.DUMMYFUNCTION("""COMPUTED_VALUE"""),5.0)</f>
        <v>5</v>
      </c>
      <c r="S360" s="21" t="str">
        <f>IFERROR(__xludf.DUMMYFUNCTION("""COMPUTED_VALUE"""),"This course includes topics involved in eukaryotic DNA replication,gene transcription and translation. The topics covered: Eukaryotic genome, C-value paradox, histones and non-histone proteins, heterochromatin and euchromatin, classes of DNA, DNA replicat"&amp;"ion in eukaryotes, transcription, RNA polymerases I, II and III, gene regulation in eukaryotes, various control and regulatory elements, pre-mRNA processing and alternative splicing, RNA processing events (rRNA, tRNA, trans-splicing, RNA-editing), posttra"&amp;"nscriptional control of gene expression, transcriptional regulation (DNA binding domains), and transcriptional regulation through signal transduction pathway.
")</f>
        <v>This course includes topics involved in eukaryotic DNA replication,gene transcription and translation. The topics covered: Eukaryotic genome, C-value paradox, histones and non-histone proteins, heterochromatin and euchromatin, classes of DNA, DNA replication in eukaryotes, transcription, RNA polymerases I, II and III, gene regulation in eukaryotes, various control and regulatory elements, pre-mRNA processing and alternative splicing, RNA processing events (rRNA, tRNA, trans-splicing, RNA-editing), posttranscriptional control of gene expression, transcriptional regulation (DNA binding domains), and transcriptional regulation through signal transduction pathway.
</v>
      </c>
      <c r="T360" s="12"/>
      <c r="U360" s="12"/>
      <c r="V360" s="12"/>
      <c r="W360" s="12"/>
      <c r="X360" s="12"/>
      <c r="Y360" s="12"/>
      <c r="Z360" s="12"/>
      <c r="AA360" s="12"/>
      <c r="AB360" s="12"/>
      <c r="AC360" s="12"/>
    </row>
    <row r="361" ht="22.5" customHeight="1">
      <c r="A361" s="22">
        <f>IFERROR(__xludf.DUMMYFUNCTION("""COMPUTED_VALUE"""),360.0)</f>
        <v>360</v>
      </c>
      <c r="B361" s="12">
        <f>IFERROR(__xludf.DUMMYFUNCTION("""COMPUTED_VALUE"""),1360.0)</f>
        <v>1360</v>
      </c>
      <c r="C361" s="12" t="str">
        <f>IFERROR(__xludf.DUMMYFUNCTION("""COMPUTED_VALUE"""),"ISC1360")</f>
        <v>ISC1360</v>
      </c>
      <c r="D361" s="12" t="str">
        <f>IFERROR(__xludf.DUMMYFUNCTION("""COMPUTED_VALUE"""),"FS")</f>
        <v>FS</v>
      </c>
      <c r="E361" s="15" t="str">
        <f>IFERROR(__xludf.DUMMYFUNCTION("""COMPUTED_VALUE"""),"SCIENCE")</f>
        <v>SCIENCE</v>
      </c>
      <c r="F361" s="12" t="str">
        <f>IFERROR(__xludf.DUMMYFUNCTION("""COMPUTED_VALUE"""),"SIL2009")</f>
        <v>SIL2009</v>
      </c>
      <c r="G361" s="16" t="str">
        <f>IFERROR(__xludf.DUMMYFUNCTION("""COMPUTED_VALUE"""),"Recombinant DNA Technology")</f>
        <v>Recombinant DNA Technology</v>
      </c>
      <c r="H361" s="12" t="str">
        <f>IFERROR(__xludf.DUMMYFUNCTION("""COMPUTED_VALUE"""),"SIL2009")</f>
        <v>SIL2009</v>
      </c>
      <c r="I361" s="12">
        <f>IFERROR(__xludf.DUMMYFUNCTION("""COMPUTED_VALUE"""),3.0)</f>
        <v>3</v>
      </c>
      <c r="J361" s="18" t="str">
        <f>IFERROR(__xludf.DUMMYFUNCTION("""COMPUTED_VALUE"""),"Semester 1")</f>
        <v>Semester 1</v>
      </c>
      <c r="K361" s="12" t="str">
        <f>IFERROR(__xludf.DUMMYFUNCTION("""COMPUTED_VALUE"""),"Semester 1")</f>
        <v>Semester 1</v>
      </c>
      <c r="L361" s="12" t="str">
        <f>IFERROR(__xludf.DUMMYFUNCTION("""COMPUTED_VALUE"""),"English")</f>
        <v>English</v>
      </c>
      <c r="M361" s="12" t="str">
        <f>IFERROR(__xludf.DUMMYFUNCTION("""COMPUTED_VALUE"""),"Not Applicable")</f>
        <v>Not Applicable</v>
      </c>
      <c r="N361" s="12" t="str">
        <f>IFERROR(__xludf.DUMMYFUNCTION("""COMPUTED_VALUE"""),"NA")</f>
        <v>NA</v>
      </c>
      <c r="O361" s="22" t="str">
        <f>IFERROR(__xludf.DUMMYFUNCTION("""COMPUTED_VALUE"""),"Not Applicable")</f>
        <v>Not Applicable</v>
      </c>
      <c r="P361" s="12" t="str">
        <f>IFERROR(__xludf.DUMMYFUNCTION("""COMPUTED_VALUE"""),"Undergraduate")</f>
        <v>Undergraduate</v>
      </c>
      <c r="Q361" s="19" t="str">
        <f>IFERROR(__xludf.DUMMYFUNCTION("""COMPUTED_VALUE"""),"")</f>
        <v/>
      </c>
      <c r="R361" s="20">
        <f>IFERROR(__xludf.DUMMYFUNCTION("""COMPUTED_VALUE"""),5.0)</f>
        <v>5</v>
      </c>
      <c r="S361" s="21" t="str">
        <f>IFERROR(__xludf.DUMMYFUNCTION("""COMPUTED_VALUE"""),"Introduction to DNA recombinant technology; basic gene cloning and gene analysis; vector; enzymes; methods of DNA restriction and DNA ligation; methods to introduce foreign DNA into host cells; screening of clones; clones characterisation; enzymatic manip"&amp;"ulation of DNA and RNA; radioactive and non-radioactive probe labelling; Southern &amp; Northern hybridisations, colony, plaque and dot blotting; radioactive and non-radioactive hybridisations; plasmid, lambda &amp; M13 phages and cosmid-vector cloning systems, P"&amp;"CR; site directed mutagenesis and protein engineering; DNA sequencing; and gene mapping.  Next genetation sequencing and technologies. Practical.
")</f>
        <v>Introduction to DNA recombinant technology; basic gene cloning and gene analysis; vector; enzymes; methods of DNA restriction and DNA ligation; methods to introduce foreign DNA into host cells; screening of clones; clones characterisation; enzymatic manipulation of DNA and RNA; radioactive and non-radioactive probe labelling; Southern &amp; Northern hybridisations, colony, plaque and dot blotting; radioactive and non-radioactive hybridisations; plasmid, lambda &amp; M13 phages and cosmid-vector cloning systems, PCR; site directed mutagenesis and protein engineering; DNA sequencing; and gene mapping.  Next genetation sequencing and technologies. Practical.
</v>
      </c>
      <c r="T361" s="12"/>
      <c r="U361" s="12"/>
      <c r="V361" s="12"/>
      <c r="W361" s="12"/>
      <c r="X361" s="12"/>
      <c r="Y361" s="12"/>
      <c r="Z361" s="12"/>
      <c r="AA361" s="12"/>
      <c r="AB361" s="12"/>
      <c r="AC361" s="12"/>
    </row>
    <row r="362" ht="22.5" customHeight="1">
      <c r="A362" s="22">
        <f>IFERROR(__xludf.DUMMYFUNCTION("""COMPUTED_VALUE"""),361.0)</f>
        <v>361</v>
      </c>
      <c r="B362" s="12">
        <f>IFERROR(__xludf.DUMMYFUNCTION("""COMPUTED_VALUE"""),1361.0)</f>
        <v>1361</v>
      </c>
      <c r="C362" s="12" t="str">
        <f>IFERROR(__xludf.DUMMYFUNCTION("""COMPUTED_VALUE"""),"ISC1361")</f>
        <v>ISC1361</v>
      </c>
      <c r="D362" s="12" t="str">
        <f>IFERROR(__xludf.DUMMYFUNCTION("""COMPUTED_VALUE"""),"FS")</f>
        <v>FS</v>
      </c>
      <c r="E362" s="15" t="str">
        <f>IFERROR(__xludf.DUMMYFUNCTION("""COMPUTED_VALUE"""),"SCIENCE")</f>
        <v>SCIENCE</v>
      </c>
      <c r="F362" s="12" t="str">
        <f>IFERROR(__xludf.DUMMYFUNCTION("""COMPUTED_VALUE"""),"SIL2010")</f>
        <v>SIL2010</v>
      </c>
      <c r="G362" s="16" t="str">
        <f>IFERROR(__xludf.DUMMYFUNCTION("""COMPUTED_VALUE"""),"Immunogenetics")</f>
        <v>Immunogenetics</v>
      </c>
      <c r="H362" s="12" t="str">
        <f>IFERROR(__xludf.DUMMYFUNCTION("""COMPUTED_VALUE"""),"SIL2010")</f>
        <v>SIL2010</v>
      </c>
      <c r="I362" s="12">
        <f>IFERROR(__xludf.DUMMYFUNCTION("""COMPUTED_VALUE"""),3.0)</f>
        <v>3</v>
      </c>
      <c r="J362" s="18" t="str">
        <f>IFERROR(__xludf.DUMMYFUNCTION("""COMPUTED_VALUE"""),"Semester 1")</f>
        <v>Semester 1</v>
      </c>
      <c r="K362" s="12" t="str">
        <f>IFERROR(__xludf.DUMMYFUNCTION("""COMPUTED_VALUE"""),"Semester 1")</f>
        <v>Semester 1</v>
      </c>
      <c r="L362" s="12" t="str">
        <f>IFERROR(__xludf.DUMMYFUNCTION("""COMPUTED_VALUE"""),"English")</f>
        <v>English</v>
      </c>
      <c r="M362" s="12" t="str">
        <f>IFERROR(__xludf.DUMMYFUNCTION("""COMPUTED_VALUE"""),"Not Applicable")</f>
        <v>Not Applicable</v>
      </c>
      <c r="N362" s="12" t="str">
        <f>IFERROR(__xludf.DUMMYFUNCTION("""COMPUTED_VALUE"""),"NA")</f>
        <v>NA</v>
      </c>
      <c r="O362" s="22" t="str">
        <f>IFERROR(__xludf.DUMMYFUNCTION("""COMPUTED_VALUE"""),"Not Applicable")</f>
        <v>Not Applicable</v>
      </c>
      <c r="P362" s="12" t="str">
        <f>IFERROR(__xludf.DUMMYFUNCTION("""COMPUTED_VALUE"""),"Undergraduate")</f>
        <v>Undergraduate</v>
      </c>
      <c r="Q362" s="19" t="str">
        <f>IFERROR(__xludf.DUMMYFUNCTION("""COMPUTED_VALUE"""),"")</f>
        <v/>
      </c>
      <c r="R362" s="20">
        <f>IFERROR(__xludf.DUMMYFUNCTION("""COMPUTED_VALUE"""),5.0)</f>
        <v>5</v>
      </c>
      <c r="S362" s="21" t="str">
        <f>IFERROR(__xludf.DUMMYFUNCTION("""COMPUTED_VALUE"""),"The course gives an understanding on the importance of the immune system in ensuring immunity. The introduction is a discussion on the cells involved in the innate and adaptive systems. An in-depth explanation on the clonal selection theory, rearrangement"&amp;" process of the receptors,T cell thymic education, B cell selection and production of antibodies/immunoglobulins will be given. The role of the major histocompatibilty complex in processing and presentation of antigens, activation and signal transduction "&amp;"of T and B cells and importance of cytokines regulation in immune responses will be discussed. Important immune and effector mechanisms in inflammation, phagocytosis and complement will be given the main focus. The last section of the course will give an "&amp;"overview of how each component signals the downstream components in a cascade to generate an immune response with the cytokines as regulators, and helper T cells in their central function with the complement system as the main effector component.")</f>
        <v>The course gives an understanding on the importance of the immune system in ensuring immunity. The introduction is a discussion on the cells involved in the innate and adaptive systems. An in-depth explanation on the clonal selection theory, rearrangement process of the receptors,T cell thymic education, B cell selection and production of antibodies/immunoglobulins will be given. The role of the major histocompatibilty complex in processing and presentation of antigens, activation and signal transduction of T and B cells and importance of cytokines regulation in immune responses will be discussed. Important immune and effector mechanisms in inflammation, phagocytosis and complement will be given the main focus. The last section of the course will give an overview of how each component signals the downstream components in a cascade to generate an immune response with the cytokines as regulators, and helper T cells in their central function with the complement system as the main effector component.</v>
      </c>
      <c r="T362" s="12"/>
      <c r="U362" s="12"/>
      <c r="V362" s="12"/>
      <c r="W362" s="12"/>
      <c r="X362" s="12"/>
      <c r="Y362" s="12"/>
      <c r="Z362" s="12"/>
      <c r="AA362" s="12"/>
      <c r="AB362" s="12"/>
      <c r="AC362" s="12"/>
    </row>
    <row r="363" ht="22.5" customHeight="1">
      <c r="A363" s="22">
        <f>IFERROR(__xludf.DUMMYFUNCTION("""COMPUTED_VALUE"""),362.0)</f>
        <v>362</v>
      </c>
      <c r="B363" s="12">
        <f>IFERROR(__xludf.DUMMYFUNCTION("""COMPUTED_VALUE"""),1362.0)</f>
        <v>1362</v>
      </c>
      <c r="C363" s="12" t="str">
        <f>IFERROR(__xludf.DUMMYFUNCTION("""COMPUTED_VALUE"""),"ISC1362")</f>
        <v>ISC1362</v>
      </c>
      <c r="D363" s="12" t="str">
        <f>IFERROR(__xludf.DUMMYFUNCTION("""COMPUTED_VALUE"""),"FS")</f>
        <v>FS</v>
      </c>
      <c r="E363" s="15" t="str">
        <f>IFERROR(__xludf.DUMMYFUNCTION("""COMPUTED_VALUE"""),"SCIENCE")</f>
        <v>SCIENCE</v>
      </c>
      <c r="F363" s="12" t="str">
        <f>IFERROR(__xludf.DUMMYFUNCTION("""COMPUTED_VALUE"""),"SIK2003")</f>
        <v>SIK2003</v>
      </c>
      <c r="G363" s="16" t="str">
        <f>IFERROR(__xludf.DUMMYFUNCTION("""COMPUTED_VALUE"""),"General Biochemistry")</f>
        <v>General Biochemistry</v>
      </c>
      <c r="H363" s="12" t="str">
        <f>IFERROR(__xludf.DUMMYFUNCTION("""COMPUTED_VALUE"""),"SIK2003")</f>
        <v>SIK2003</v>
      </c>
      <c r="I363" s="12">
        <f>IFERROR(__xludf.DUMMYFUNCTION("""COMPUTED_VALUE"""),3.0)</f>
        <v>3</v>
      </c>
      <c r="J363" s="18" t="str">
        <f>IFERROR(__xludf.DUMMYFUNCTION("""COMPUTED_VALUE"""),"Semester 1")</f>
        <v>Semester 1</v>
      </c>
      <c r="K363" s="12" t="str">
        <f>IFERROR(__xludf.DUMMYFUNCTION("""COMPUTED_VALUE"""),"Semester 1")</f>
        <v>Semester 1</v>
      </c>
      <c r="L363" s="12" t="str">
        <f>IFERROR(__xludf.DUMMYFUNCTION("""COMPUTED_VALUE"""),"English")</f>
        <v>English</v>
      </c>
      <c r="M363" s="12" t="str">
        <f>IFERROR(__xludf.DUMMYFUNCTION("""COMPUTED_VALUE"""),"Not Applicable")</f>
        <v>Not Applicable</v>
      </c>
      <c r="N363" s="12" t="str">
        <f>IFERROR(__xludf.DUMMYFUNCTION("""COMPUTED_VALUE"""),"NA")</f>
        <v>NA</v>
      </c>
      <c r="O363" s="22" t="str">
        <f>IFERROR(__xludf.DUMMYFUNCTION("""COMPUTED_VALUE"""),"Not Applicable")</f>
        <v>Not Applicable</v>
      </c>
      <c r="P363" s="12" t="str">
        <f>IFERROR(__xludf.DUMMYFUNCTION("""COMPUTED_VALUE"""),"Undergraduate")</f>
        <v>Undergraduate</v>
      </c>
      <c r="Q363" s="19" t="str">
        <f>IFERROR(__xludf.DUMMYFUNCTION("""COMPUTED_VALUE"""),"")</f>
        <v/>
      </c>
      <c r="R363" s="20">
        <f>IFERROR(__xludf.DUMMYFUNCTION("""COMPUTED_VALUE"""),5.0)</f>
        <v>5</v>
      </c>
      <c r="S363" s="21" t="str">
        <f>IFERROR(__xludf.DUMMYFUNCTION("""COMPUTED_VALUE"""),"Structure and physical characteristic of water;  Acid and base, pH and pK; classification, structure and function of carbohydrates lipids, amino acids and proteins; nucleic acids and molecular biology; characteristic of enzyme and the regulation of enzyme"&amp;" activity; the use of enzyme in industries; catabolism and anabolism of carbohydrate, fatty acids, amino acids, nucleic acids .")</f>
        <v>Structure and physical characteristic of water;  Acid and base, pH and pK; classification, structure and function of carbohydrates lipids, amino acids and proteins; nucleic acids and molecular biology; characteristic of enzyme and the regulation of enzyme activity; the use of enzyme in industries; catabolism and anabolism of carbohydrate, fatty acids, amino acids, nucleic acids .</v>
      </c>
      <c r="T363" s="12"/>
      <c r="U363" s="12"/>
      <c r="V363" s="12"/>
      <c r="W363" s="12"/>
      <c r="X363" s="12"/>
      <c r="Y363" s="12"/>
      <c r="Z363" s="12"/>
      <c r="AA363" s="12"/>
      <c r="AB363" s="12"/>
      <c r="AC363" s="12"/>
    </row>
    <row r="364" ht="22.5" customHeight="1">
      <c r="A364" s="22">
        <f>IFERROR(__xludf.DUMMYFUNCTION("""COMPUTED_VALUE"""),363.0)</f>
        <v>363</v>
      </c>
      <c r="B364" s="12">
        <f>IFERROR(__xludf.DUMMYFUNCTION("""COMPUTED_VALUE"""),1363.0)</f>
        <v>1363</v>
      </c>
      <c r="C364" s="12" t="str">
        <f>IFERROR(__xludf.DUMMYFUNCTION("""COMPUTED_VALUE"""),"ISC1363")</f>
        <v>ISC1363</v>
      </c>
      <c r="D364" s="12" t="str">
        <f>IFERROR(__xludf.DUMMYFUNCTION("""COMPUTED_VALUE"""),"FS")</f>
        <v>FS</v>
      </c>
      <c r="E364" s="15" t="str">
        <f>IFERROR(__xludf.DUMMYFUNCTION("""COMPUTED_VALUE"""),"SCIENCE")</f>
        <v>SCIENCE</v>
      </c>
      <c r="F364" s="12" t="str">
        <f>IFERROR(__xludf.DUMMYFUNCTION("""COMPUTED_VALUE"""),"SIK2010")</f>
        <v>SIK2010</v>
      </c>
      <c r="G364" s="16" t="str">
        <f>IFERROR(__xludf.DUMMYFUNCTION("""COMPUTED_VALUE"""),"Medical Parasitology")</f>
        <v>Medical Parasitology</v>
      </c>
      <c r="H364" s="12" t="str">
        <f>IFERROR(__xludf.DUMMYFUNCTION("""COMPUTED_VALUE"""),"SIK2010")</f>
        <v>SIK2010</v>
      </c>
      <c r="I364" s="12">
        <f>IFERROR(__xludf.DUMMYFUNCTION("""COMPUTED_VALUE"""),2.0)</f>
        <v>2</v>
      </c>
      <c r="J364" s="18" t="str">
        <f>IFERROR(__xludf.DUMMYFUNCTION("""COMPUTED_VALUE"""),"Semester 1")</f>
        <v>Semester 1</v>
      </c>
      <c r="K364" s="12" t="str">
        <f>IFERROR(__xludf.DUMMYFUNCTION("""COMPUTED_VALUE"""),"Semester 1")</f>
        <v>Semester 1</v>
      </c>
      <c r="L364" s="12" t="str">
        <f>IFERROR(__xludf.DUMMYFUNCTION("""COMPUTED_VALUE"""),"English")</f>
        <v>English</v>
      </c>
      <c r="M364" s="12" t="str">
        <f>IFERROR(__xludf.DUMMYFUNCTION("""COMPUTED_VALUE"""),"Not Applicable")</f>
        <v>Not Applicable</v>
      </c>
      <c r="N364" s="12" t="str">
        <f>IFERROR(__xludf.DUMMYFUNCTION("""COMPUTED_VALUE"""),"NA")</f>
        <v>NA</v>
      </c>
      <c r="O364" s="22" t="str">
        <f>IFERROR(__xludf.DUMMYFUNCTION("""COMPUTED_VALUE"""),"Not Applicable")</f>
        <v>Not Applicable</v>
      </c>
      <c r="P364" s="12" t="str">
        <f>IFERROR(__xludf.DUMMYFUNCTION("""COMPUTED_VALUE"""),"Undergraduate")</f>
        <v>Undergraduate</v>
      </c>
      <c r="Q364" s="19" t="str">
        <f>IFERROR(__xludf.DUMMYFUNCTION("""COMPUTED_VALUE"""),"")</f>
        <v/>
      </c>
      <c r="R364" s="20">
        <f>IFERROR(__xludf.DUMMYFUNCTION("""COMPUTED_VALUE"""),5.0)</f>
        <v>5</v>
      </c>
      <c r="S364" s="21" t="str">
        <f>IFERROR(__xludf.DUMMYFUNCTION("""COMPUTED_VALUE"""),"Introduction. The biology, life-cycle, epidemiology, symptoms treatment, epidemiological control and control of selected parasitic diseases such as Amoebic dysentery, Giardiasis, Toxoplasmosis, Malaria, Leishmaniasis, Trypanosomiasis, Chagas, Taeniasis, S"&amp;"chistosomiasis, Lymphatic Filariasis  etc.
")</f>
        <v>Introduction. The biology, life-cycle, epidemiology, symptoms treatment, epidemiological control and control of selected parasitic diseases such as Amoebic dysentery, Giardiasis, Toxoplasmosis, Malaria, Leishmaniasis, Trypanosomiasis, Chagas, Taeniasis, Schistosomiasis, Lymphatic Filariasis  etc.
</v>
      </c>
      <c r="T364" s="12"/>
      <c r="U364" s="12"/>
      <c r="V364" s="12"/>
      <c r="W364" s="12"/>
      <c r="X364" s="12"/>
      <c r="Y364" s="12"/>
      <c r="Z364" s="12"/>
      <c r="AA364" s="12"/>
      <c r="AB364" s="12"/>
      <c r="AC364" s="12"/>
    </row>
    <row r="365" ht="22.5" customHeight="1">
      <c r="A365" s="22">
        <f>IFERROR(__xludf.DUMMYFUNCTION("""COMPUTED_VALUE"""),364.0)</f>
        <v>364</v>
      </c>
      <c r="B365" s="12">
        <f>IFERROR(__xludf.DUMMYFUNCTION("""COMPUTED_VALUE"""),1364.0)</f>
        <v>1364</v>
      </c>
      <c r="C365" s="12" t="str">
        <f>IFERROR(__xludf.DUMMYFUNCTION("""COMPUTED_VALUE"""),"ISC1364")</f>
        <v>ISC1364</v>
      </c>
      <c r="D365" s="12" t="str">
        <f>IFERROR(__xludf.DUMMYFUNCTION("""COMPUTED_VALUE"""),"FS")</f>
        <v>FS</v>
      </c>
      <c r="E365" s="15" t="str">
        <f>IFERROR(__xludf.DUMMYFUNCTION("""COMPUTED_VALUE"""),"SCIENCE")</f>
        <v>SCIENCE</v>
      </c>
      <c r="F365" s="12" t="str">
        <f>IFERROR(__xludf.DUMMYFUNCTION("""COMPUTED_VALUE"""),"SIK2014")</f>
        <v>SIK2014</v>
      </c>
      <c r="G365" s="16" t="str">
        <f>IFERROR(__xludf.DUMMYFUNCTION("""COMPUTED_VALUE"""),"Physiology of Reproduction")</f>
        <v>Physiology of Reproduction</v>
      </c>
      <c r="H365" s="12" t="str">
        <f>IFERROR(__xludf.DUMMYFUNCTION("""COMPUTED_VALUE"""),"SIK2014")</f>
        <v>SIK2014</v>
      </c>
      <c r="I365" s="12">
        <f>IFERROR(__xludf.DUMMYFUNCTION("""COMPUTED_VALUE"""),3.0)</f>
        <v>3</v>
      </c>
      <c r="J365" s="18" t="str">
        <f>IFERROR(__xludf.DUMMYFUNCTION("""COMPUTED_VALUE"""),"Semester 1")</f>
        <v>Semester 1</v>
      </c>
      <c r="K365" s="12" t="str">
        <f>IFERROR(__xludf.DUMMYFUNCTION("""COMPUTED_VALUE"""),"Semester 1")</f>
        <v>Semester 1</v>
      </c>
      <c r="L365" s="12" t="str">
        <f>IFERROR(__xludf.DUMMYFUNCTION("""COMPUTED_VALUE"""),"English")</f>
        <v>English</v>
      </c>
      <c r="M365" s="12" t="str">
        <f>IFERROR(__xludf.DUMMYFUNCTION("""COMPUTED_VALUE"""),"Not Applicable")</f>
        <v>Not Applicable</v>
      </c>
      <c r="N365" s="12" t="str">
        <f>IFERROR(__xludf.DUMMYFUNCTION("""COMPUTED_VALUE"""),"NA")</f>
        <v>NA</v>
      </c>
      <c r="O365" s="22" t="str">
        <f>IFERROR(__xludf.DUMMYFUNCTION("""COMPUTED_VALUE"""),"Not Applicable")</f>
        <v>Not Applicable</v>
      </c>
      <c r="P365" s="12" t="str">
        <f>IFERROR(__xludf.DUMMYFUNCTION("""COMPUTED_VALUE"""),"Undergraduate")</f>
        <v>Undergraduate</v>
      </c>
      <c r="Q365" s="19" t="str">
        <f>IFERROR(__xludf.DUMMYFUNCTION("""COMPUTED_VALUE"""),"")</f>
        <v/>
      </c>
      <c r="R365" s="20">
        <f>IFERROR(__xludf.DUMMYFUNCTION("""COMPUTED_VALUE"""),5.0)</f>
        <v>5</v>
      </c>
      <c r="S365" s="21" t="str">
        <f>IFERROR(__xludf.DUMMYFUNCTION("""COMPUTED_VALUE"""),"Biology of sex; sex ratio; structure of male and female reproductive system; spermatogenesis; oogenesis; folliculogenesis; endocrinology of reproduction; menstrual cycle and oestrous cycle; fertilization; embryo cleavage; foetal development; pregnancy; bi"&amp;"rth; lactation; infertility and sterility; technology of reproduction.")</f>
        <v>Biology of sex; sex ratio; structure of male and female reproductive system; spermatogenesis; oogenesis; folliculogenesis; endocrinology of reproduction; menstrual cycle and oestrous cycle; fertilization; embryo cleavage; foetal development; pregnancy; birth; lactation; infertility and sterility; technology of reproduction.</v>
      </c>
      <c r="T365" s="12"/>
      <c r="U365" s="12"/>
      <c r="V365" s="12"/>
      <c r="W365" s="12"/>
      <c r="X365" s="12"/>
      <c r="Y365" s="12"/>
      <c r="Z365" s="12"/>
      <c r="AA365" s="12"/>
      <c r="AB365" s="12"/>
      <c r="AC365" s="12"/>
    </row>
    <row r="366" ht="22.5" customHeight="1">
      <c r="A366" s="22">
        <f>IFERROR(__xludf.DUMMYFUNCTION("""COMPUTED_VALUE"""),365.0)</f>
        <v>365</v>
      </c>
      <c r="B366" s="12">
        <f>IFERROR(__xludf.DUMMYFUNCTION("""COMPUTED_VALUE"""),1365.0)</f>
        <v>1365</v>
      </c>
      <c r="C366" s="12" t="str">
        <f>IFERROR(__xludf.DUMMYFUNCTION("""COMPUTED_VALUE"""),"ISC1365")</f>
        <v>ISC1365</v>
      </c>
      <c r="D366" s="12" t="str">
        <f>IFERROR(__xludf.DUMMYFUNCTION("""COMPUTED_VALUE"""),"FS")</f>
        <v>FS</v>
      </c>
      <c r="E366" s="15" t="str">
        <f>IFERROR(__xludf.DUMMYFUNCTION("""COMPUTED_VALUE"""),"SCIENCE")</f>
        <v>SCIENCE</v>
      </c>
      <c r="F366" s="12" t="str">
        <f>IFERROR(__xludf.DUMMYFUNCTION("""COMPUTED_VALUE"""),"SIK2015")</f>
        <v>SIK2015</v>
      </c>
      <c r="G366" s="16" t="str">
        <f>IFERROR(__xludf.DUMMYFUNCTION("""COMPUTED_VALUE"""),"Complementary and Alternative Medicine")</f>
        <v>Complementary and Alternative Medicine</v>
      </c>
      <c r="H366" s="12" t="str">
        <f>IFERROR(__xludf.DUMMYFUNCTION("""COMPUTED_VALUE"""),"SIK2015")</f>
        <v>SIK2015</v>
      </c>
      <c r="I366" s="12">
        <f>IFERROR(__xludf.DUMMYFUNCTION("""COMPUTED_VALUE"""),3.0)</f>
        <v>3</v>
      </c>
      <c r="J366" s="12" t="str">
        <f>IFERROR(__xludf.DUMMYFUNCTION("""COMPUTED_VALUE"""),"Semester 1")</f>
        <v>Semester 1</v>
      </c>
      <c r="K366" s="12" t="str">
        <f>IFERROR(__xludf.DUMMYFUNCTION("""COMPUTED_VALUE"""),"Semester 1")</f>
        <v>Semester 1</v>
      </c>
      <c r="L366" s="12" t="str">
        <f>IFERROR(__xludf.DUMMYFUNCTION("""COMPUTED_VALUE"""),"English")</f>
        <v>English</v>
      </c>
      <c r="M366" s="12" t="str">
        <f>IFERROR(__xludf.DUMMYFUNCTION("""COMPUTED_VALUE"""),"Not Applicable")</f>
        <v>Not Applicable</v>
      </c>
      <c r="N366" s="12" t="str">
        <f>IFERROR(__xludf.DUMMYFUNCTION("""COMPUTED_VALUE"""),"NA")</f>
        <v>NA</v>
      </c>
      <c r="O366" s="22" t="str">
        <f>IFERROR(__xludf.DUMMYFUNCTION("""COMPUTED_VALUE"""),"Not Applicable")</f>
        <v>Not Applicable</v>
      </c>
      <c r="P366" s="12" t="str">
        <f>IFERROR(__xludf.DUMMYFUNCTION("""COMPUTED_VALUE"""),"Undergraduate")</f>
        <v>Undergraduate</v>
      </c>
      <c r="Q366" s="19" t="str">
        <f>IFERROR(__xludf.DUMMYFUNCTION("""COMPUTED_VALUE"""),"")</f>
        <v/>
      </c>
      <c r="R366" s="20">
        <f>IFERROR(__xludf.DUMMYFUNCTION("""COMPUTED_VALUE"""),5.0)</f>
        <v>5</v>
      </c>
      <c r="S366" s="21" t="str">
        <f>IFERROR(__xludf.DUMMYFUNCTION("""COMPUTED_VALUE"""),"Principles of complementary alternative medicine; the diversity of complementary alternative medicine and therapies; the roles of alternative medicine in modern society; mind body medicine; naturopathic medicine; environmental medicine; diet and health; d"&amp;"etoxification therapies.")</f>
        <v>Principles of complementary alternative medicine; the diversity of complementary alternative medicine and therapies; the roles of alternative medicine in modern society; mind body medicine; naturopathic medicine; environmental medicine; diet and health; detoxification therapies.</v>
      </c>
      <c r="T366" s="12"/>
      <c r="U366" s="12"/>
      <c r="V366" s="12"/>
      <c r="W366" s="12"/>
      <c r="X366" s="12"/>
      <c r="Y366" s="12"/>
      <c r="Z366" s="12"/>
      <c r="AA366" s="12"/>
      <c r="AB366" s="12"/>
      <c r="AC366" s="12"/>
    </row>
    <row r="367" ht="22.5" customHeight="1">
      <c r="A367" s="22">
        <f>IFERROR(__xludf.DUMMYFUNCTION("""COMPUTED_VALUE"""),366.0)</f>
        <v>366</v>
      </c>
      <c r="B367" s="12">
        <f>IFERROR(__xludf.DUMMYFUNCTION("""COMPUTED_VALUE"""),1366.0)</f>
        <v>1366</v>
      </c>
      <c r="C367" s="12" t="str">
        <f>IFERROR(__xludf.DUMMYFUNCTION("""COMPUTED_VALUE"""),"ISC1366")</f>
        <v>ISC1366</v>
      </c>
      <c r="D367" s="12" t="str">
        <f>IFERROR(__xludf.DUMMYFUNCTION("""COMPUTED_VALUE"""),"FS")</f>
        <v>FS</v>
      </c>
      <c r="E367" s="15" t="str">
        <f>IFERROR(__xludf.DUMMYFUNCTION("""COMPUTED_VALUE"""),"SCIENCE")</f>
        <v>SCIENCE</v>
      </c>
      <c r="F367" s="12" t="str">
        <f>IFERROR(__xludf.DUMMYFUNCTION("""COMPUTED_VALUE"""),"SIO2001")</f>
        <v>SIO2001</v>
      </c>
      <c r="G367" s="16" t="str">
        <f>IFERROR(__xludf.DUMMYFUNCTION("""COMPUTED_VALUE"""),"Applied Microbiology")</f>
        <v>Applied Microbiology</v>
      </c>
      <c r="H367" s="12" t="str">
        <f>IFERROR(__xludf.DUMMYFUNCTION("""COMPUTED_VALUE"""),"SIO2001")</f>
        <v>SIO2001</v>
      </c>
      <c r="I367" s="12">
        <f>IFERROR(__xludf.DUMMYFUNCTION("""COMPUTED_VALUE"""),3.0)</f>
        <v>3</v>
      </c>
      <c r="J367" s="12" t="str">
        <f>IFERROR(__xludf.DUMMYFUNCTION("""COMPUTED_VALUE"""),"Semester 1")</f>
        <v>Semester 1</v>
      </c>
      <c r="K367" s="12" t="str">
        <f>IFERROR(__xludf.DUMMYFUNCTION("""COMPUTED_VALUE"""),"Semester 1")</f>
        <v>Semester 1</v>
      </c>
      <c r="L367" s="12" t="str">
        <f>IFERROR(__xludf.DUMMYFUNCTION("""COMPUTED_VALUE"""),"English")</f>
        <v>English</v>
      </c>
      <c r="M367" s="12" t="str">
        <f>IFERROR(__xludf.DUMMYFUNCTION("""COMPUTED_VALUE"""),"Not Applicable")</f>
        <v>Not Applicable</v>
      </c>
      <c r="N367" s="18" t="str">
        <f>IFERROR(__xludf.DUMMYFUNCTION("""COMPUTED_VALUE"""),"NA")</f>
        <v>NA</v>
      </c>
      <c r="O367" s="22" t="str">
        <f>IFERROR(__xludf.DUMMYFUNCTION("""COMPUTED_VALUE"""),"Not Applicable")</f>
        <v>Not Applicable</v>
      </c>
      <c r="P367" s="12" t="str">
        <f>IFERROR(__xludf.DUMMYFUNCTION("""COMPUTED_VALUE"""),"Undergraduate")</f>
        <v>Undergraduate</v>
      </c>
      <c r="Q367" s="19" t="str">
        <f>IFERROR(__xludf.DUMMYFUNCTION("""COMPUTED_VALUE"""),"")</f>
        <v/>
      </c>
      <c r="R367" s="20">
        <f>IFERROR(__xludf.DUMMYFUNCTION("""COMPUTED_VALUE"""),5.0)</f>
        <v>5</v>
      </c>
      <c r="S367" s="21" t="str">
        <f>IFERROR(__xludf.DUMMYFUNCTION("""COMPUTED_VALUE"""),"Introduction to industrial microorganisms. Roles of bacteria, alga and fungi for life and the environment. Microbial culture, growth and control. Bioactive agents and genetic engineering. Applications of microbes in medicine, industry, agriculture, waste "&amp;"treatment and biodegradation of pollutants. Microbial processes   in production of food, drinks, dairy products and bioactive agents (pharmaceutical and non pharmaceuticals).")</f>
        <v>Introduction to industrial microorganisms. Roles of bacteria, alga and fungi for life and the environment. Microbial culture, growth and control. Bioactive agents and genetic engineering. Applications of microbes in medicine, industry, agriculture, waste treatment and biodegradation of pollutants. Microbial processes   in production of food, drinks, dairy products and bioactive agents (pharmaceutical and non pharmaceuticals).</v>
      </c>
      <c r="T367" s="12"/>
      <c r="U367" s="12"/>
      <c r="V367" s="12"/>
      <c r="W367" s="12"/>
      <c r="X367" s="12"/>
      <c r="Y367" s="12"/>
      <c r="Z367" s="12"/>
      <c r="AA367" s="12"/>
      <c r="AB367" s="12"/>
      <c r="AC367" s="12"/>
    </row>
    <row r="368" ht="22.5" customHeight="1">
      <c r="A368" s="22">
        <f>IFERROR(__xludf.DUMMYFUNCTION("""COMPUTED_VALUE"""),367.0)</f>
        <v>367</v>
      </c>
      <c r="B368" s="12">
        <f>IFERROR(__xludf.DUMMYFUNCTION("""COMPUTED_VALUE"""),1367.0)</f>
        <v>1367</v>
      </c>
      <c r="C368" s="12" t="str">
        <f>IFERROR(__xludf.DUMMYFUNCTION("""COMPUTED_VALUE"""),"ISC1367")</f>
        <v>ISC1367</v>
      </c>
      <c r="D368" s="12" t="str">
        <f>IFERROR(__xludf.DUMMYFUNCTION("""COMPUTED_VALUE"""),"FS")</f>
        <v>FS</v>
      </c>
      <c r="E368" s="15" t="str">
        <f>IFERROR(__xludf.DUMMYFUNCTION("""COMPUTED_VALUE"""),"SCIENCE")</f>
        <v>SCIENCE</v>
      </c>
      <c r="F368" s="12" t="str">
        <f>IFERROR(__xludf.DUMMYFUNCTION("""COMPUTED_VALUE"""),"SIO2006")</f>
        <v>SIO2006</v>
      </c>
      <c r="G368" s="16" t="str">
        <f>IFERROR(__xludf.DUMMYFUNCTION("""COMPUTED_VALUE"""),"Oral Communication and Scientific Writing")</f>
        <v>Oral Communication and Scientific Writing</v>
      </c>
      <c r="H368" s="12" t="str">
        <f>IFERROR(__xludf.DUMMYFUNCTION("""COMPUTED_VALUE"""),"SIO2006")</f>
        <v>SIO2006</v>
      </c>
      <c r="I368" s="12">
        <f>IFERROR(__xludf.DUMMYFUNCTION("""COMPUTED_VALUE"""),2.0)</f>
        <v>2</v>
      </c>
      <c r="J368" s="12" t="str">
        <f>IFERROR(__xludf.DUMMYFUNCTION("""COMPUTED_VALUE"""),"Semester 1")</f>
        <v>Semester 1</v>
      </c>
      <c r="K368" s="12" t="str">
        <f>IFERROR(__xludf.DUMMYFUNCTION("""COMPUTED_VALUE"""),"Semester 1")</f>
        <v>Semester 1</v>
      </c>
      <c r="L368" s="12" t="str">
        <f>IFERROR(__xludf.DUMMYFUNCTION("""COMPUTED_VALUE"""),"English")</f>
        <v>English</v>
      </c>
      <c r="M368" s="12" t="str">
        <f>IFERROR(__xludf.DUMMYFUNCTION("""COMPUTED_VALUE"""),"Not Applicable")</f>
        <v>Not Applicable</v>
      </c>
      <c r="N368" s="18" t="str">
        <f>IFERROR(__xludf.DUMMYFUNCTION("""COMPUTED_VALUE"""),"NA")</f>
        <v>NA</v>
      </c>
      <c r="O368" s="22" t="str">
        <f>IFERROR(__xludf.DUMMYFUNCTION("""COMPUTED_VALUE"""),"Not Applicable")</f>
        <v>Not Applicable</v>
      </c>
      <c r="P368" s="12" t="str">
        <f>IFERROR(__xludf.DUMMYFUNCTION("""COMPUTED_VALUE"""),"Undergraduate")</f>
        <v>Undergraduate</v>
      </c>
      <c r="Q368" s="19" t="str">
        <f>IFERROR(__xludf.DUMMYFUNCTION("""COMPUTED_VALUE"""),"")</f>
        <v/>
      </c>
      <c r="R368" s="20">
        <f>IFERROR(__xludf.DUMMYFUNCTION("""COMPUTED_VALUE"""),5.0)</f>
        <v>5</v>
      </c>
      <c r="S368" s="21" t="str">
        <f>IFERROR(__xludf.DUMMYFUNCTION("""COMPUTED_VALUE"""),"Lessons will include learning the steps and rules of writing, understanding a scientific article and writing other related important documents pertaining to working requirements. The communication part will include basic skills in communications, differen"&amp;"t styles of speech such as public speaking, impromptu speech, prepared speech and debate.")</f>
        <v>Lessons will include learning the steps and rules of writing, understanding a scientific article and writing other related important documents pertaining to working requirements. The communication part will include basic skills in communications, different styles of speech such as public speaking, impromptu speech, prepared speech and debate.</v>
      </c>
      <c r="T368" s="12"/>
      <c r="U368" s="12"/>
      <c r="V368" s="12"/>
      <c r="W368" s="12"/>
      <c r="X368" s="12"/>
      <c r="Y368" s="12"/>
      <c r="Z368" s="12"/>
      <c r="AA368" s="12"/>
      <c r="AB368" s="12"/>
      <c r="AC368" s="12"/>
    </row>
    <row r="369" ht="22.5" customHeight="1">
      <c r="A369" s="22">
        <f>IFERROR(__xludf.DUMMYFUNCTION("""COMPUTED_VALUE"""),368.0)</f>
        <v>368</v>
      </c>
      <c r="B369" s="12">
        <f>IFERROR(__xludf.DUMMYFUNCTION("""COMPUTED_VALUE"""),1368.0)</f>
        <v>1368</v>
      </c>
      <c r="C369" s="12" t="str">
        <f>IFERROR(__xludf.DUMMYFUNCTION("""COMPUTED_VALUE"""),"ISC1368")</f>
        <v>ISC1368</v>
      </c>
      <c r="D369" s="12" t="str">
        <f>IFERROR(__xludf.DUMMYFUNCTION("""COMPUTED_VALUE"""),"FS")</f>
        <v>FS</v>
      </c>
      <c r="E369" s="15" t="str">
        <f>IFERROR(__xludf.DUMMYFUNCTION("""COMPUTED_VALUE"""),"SCIENCE")</f>
        <v>SCIENCE</v>
      </c>
      <c r="F369" s="12" t="str">
        <f>IFERROR(__xludf.DUMMYFUNCTION("""COMPUTED_VALUE"""),"SIO2010")</f>
        <v>SIO2010</v>
      </c>
      <c r="G369" s="16" t="str">
        <f>IFERROR(__xludf.DUMMYFUNCTION("""COMPUTED_VALUE"""),"Post-Harvest Process Engineering and Technology")</f>
        <v>Post-Harvest Process Engineering and Technology</v>
      </c>
      <c r="H369" s="12" t="str">
        <f>IFERROR(__xludf.DUMMYFUNCTION("""COMPUTED_VALUE"""),"SIO2010")</f>
        <v>SIO2010</v>
      </c>
      <c r="I369" s="12">
        <f>IFERROR(__xludf.DUMMYFUNCTION("""COMPUTED_VALUE"""),3.0)</f>
        <v>3</v>
      </c>
      <c r="J369" s="12" t="str">
        <f>IFERROR(__xludf.DUMMYFUNCTION("""COMPUTED_VALUE"""),"Semester 1")</f>
        <v>Semester 1</v>
      </c>
      <c r="K369" s="12" t="str">
        <f>IFERROR(__xludf.DUMMYFUNCTION("""COMPUTED_VALUE"""),"Semester 1")</f>
        <v>Semester 1</v>
      </c>
      <c r="L369" s="12" t="str">
        <f>IFERROR(__xludf.DUMMYFUNCTION("""COMPUTED_VALUE"""),"English")</f>
        <v>English</v>
      </c>
      <c r="M369" s="12" t="str">
        <f>IFERROR(__xludf.DUMMYFUNCTION("""COMPUTED_VALUE"""),"Not Applicable")</f>
        <v>Not Applicable</v>
      </c>
      <c r="N369" s="18" t="str">
        <f>IFERROR(__xludf.DUMMYFUNCTION("""COMPUTED_VALUE"""),"NA")</f>
        <v>NA</v>
      </c>
      <c r="O369" s="22" t="str">
        <f>IFERROR(__xludf.DUMMYFUNCTION("""COMPUTED_VALUE"""),"Not Applicable")</f>
        <v>Not Applicable</v>
      </c>
      <c r="P369" s="12" t="str">
        <f>IFERROR(__xludf.DUMMYFUNCTION("""COMPUTED_VALUE"""),"Undergraduate")</f>
        <v>Undergraduate</v>
      </c>
      <c r="Q369" s="19" t="str">
        <f>IFERROR(__xludf.DUMMYFUNCTION("""COMPUTED_VALUE"""),"")</f>
        <v/>
      </c>
      <c r="R369" s="20">
        <f>IFERROR(__xludf.DUMMYFUNCTION("""COMPUTED_VALUE"""),5.0)</f>
        <v>5</v>
      </c>
      <c r="S369" s="21" t="str">
        <f>IFERROR(__xludf.DUMMYFUNCTION("""COMPUTED_VALUE"""),"This course is designed to expose students to the importance of postharvest biotechnology in horticulture. It covers the physiological processes involved and the use of biotechnology to address postharvest problems. It also gives an overview of  processes"&amp;" involved from the time of harvest until the time the produce reaches the market.")</f>
        <v>This course is designed to expose students to the importance of postharvest biotechnology in horticulture. It covers the physiological processes involved and the use of biotechnology to address postharvest problems. It also gives an overview of  processes involved from the time of harvest until the time the produce reaches the market.</v>
      </c>
      <c r="T369" s="12"/>
      <c r="U369" s="12"/>
      <c r="V369" s="12"/>
      <c r="W369" s="12"/>
      <c r="X369" s="12"/>
      <c r="Y369" s="12"/>
      <c r="Z369" s="12"/>
      <c r="AA369" s="12"/>
      <c r="AB369" s="12"/>
      <c r="AC369" s="12"/>
    </row>
    <row r="370" ht="22.5" customHeight="1">
      <c r="A370" s="22">
        <f>IFERROR(__xludf.DUMMYFUNCTION("""COMPUTED_VALUE"""),369.0)</f>
        <v>369</v>
      </c>
      <c r="B370" s="12">
        <f>IFERROR(__xludf.DUMMYFUNCTION("""COMPUTED_VALUE"""),1369.0)</f>
        <v>1369</v>
      </c>
      <c r="C370" s="12" t="str">
        <f>IFERROR(__xludf.DUMMYFUNCTION("""COMPUTED_VALUE"""),"ISC1369")</f>
        <v>ISC1369</v>
      </c>
      <c r="D370" s="12" t="str">
        <f>IFERROR(__xludf.DUMMYFUNCTION("""COMPUTED_VALUE"""),"FS")</f>
        <v>FS</v>
      </c>
      <c r="E370" s="15" t="str">
        <f>IFERROR(__xludf.DUMMYFUNCTION("""COMPUTED_VALUE"""),"SCIENCE")</f>
        <v>SCIENCE</v>
      </c>
      <c r="F370" s="12" t="str">
        <f>IFERROR(__xludf.DUMMYFUNCTION("""COMPUTED_VALUE"""),"SIO2011")</f>
        <v>SIO2011</v>
      </c>
      <c r="G370" s="16" t="str">
        <f>IFERROR(__xludf.DUMMYFUNCTION("""COMPUTED_VALUE"""),"Plant Breeding")</f>
        <v>Plant Breeding</v>
      </c>
      <c r="H370" s="12" t="str">
        <f>IFERROR(__xludf.DUMMYFUNCTION("""COMPUTED_VALUE"""),"SIO2011")</f>
        <v>SIO2011</v>
      </c>
      <c r="I370" s="12">
        <f>IFERROR(__xludf.DUMMYFUNCTION("""COMPUTED_VALUE"""),3.0)</f>
        <v>3</v>
      </c>
      <c r="J370" s="12" t="str">
        <f>IFERROR(__xludf.DUMMYFUNCTION("""COMPUTED_VALUE"""),"Semester 1")</f>
        <v>Semester 1</v>
      </c>
      <c r="K370" s="12" t="str">
        <f>IFERROR(__xludf.DUMMYFUNCTION("""COMPUTED_VALUE"""),"Semester 1")</f>
        <v>Semester 1</v>
      </c>
      <c r="L370" s="12" t="str">
        <f>IFERROR(__xludf.DUMMYFUNCTION("""COMPUTED_VALUE"""),"English")</f>
        <v>English</v>
      </c>
      <c r="M370" s="12" t="str">
        <f>IFERROR(__xludf.DUMMYFUNCTION("""COMPUTED_VALUE"""),"Not Applicable")</f>
        <v>Not Applicable</v>
      </c>
      <c r="N370" s="18" t="str">
        <f>IFERROR(__xludf.DUMMYFUNCTION("""COMPUTED_VALUE"""),"NA")</f>
        <v>NA</v>
      </c>
      <c r="O370" s="22" t="str">
        <f>IFERROR(__xludf.DUMMYFUNCTION("""COMPUTED_VALUE"""),"Not Applicable")</f>
        <v>Not Applicable</v>
      </c>
      <c r="P370" s="12" t="str">
        <f>IFERROR(__xludf.DUMMYFUNCTION("""COMPUTED_VALUE"""),"Undergraduate")</f>
        <v>Undergraduate</v>
      </c>
      <c r="Q370" s="19" t="str">
        <f>IFERROR(__xludf.DUMMYFUNCTION("""COMPUTED_VALUE"""),"")</f>
        <v/>
      </c>
      <c r="R370" s="20">
        <f>IFERROR(__xludf.DUMMYFUNCTION("""COMPUTED_VALUE"""),5.0)</f>
        <v>5</v>
      </c>
      <c r="S370" s="21" t="str">
        <f>IFERROR(__xludf.DUMMYFUNCTION("""COMPUTED_VALUE"""),"The objective of this course is to introduce the principles of genetics and basic techniques in plant breeding. It covers  sexual reproduction systems in plants, self-pollinated and cross-polinated crops, techniques in plant breeding, techniques in breedi"&amp;"ng for disease resistance and the development of hybrids.
")</f>
        <v>The objective of this course is to introduce the principles of genetics and basic techniques in plant breeding. It covers  sexual reproduction systems in plants, self-pollinated and cross-polinated crops, techniques in plant breeding, techniques in breeding for disease resistance and the development of hybrids.
</v>
      </c>
      <c r="T370" s="12"/>
      <c r="U370" s="12"/>
      <c r="V370" s="12"/>
      <c r="W370" s="12"/>
      <c r="X370" s="12"/>
      <c r="Y370" s="12"/>
      <c r="Z370" s="12"/>
      <c r="AA370" s="12"/>
      <c r="AB370" s="12"/>
      <c r="AC370" s="12"/>
    </row>
    <row r="371" ht="22.5" customHeight="1">
      <c r="A371" s="22">
        <f>IFERROR(__xludf.DUMMYFUNCTION("""COMPUTED_VALUE"""),370.0)</f>
        <v>370</v>
      </c>
      <c r="B371" s="12">
        <f>IFERROR(__xludf.DUMMYFUNCTION("""COMPUTED_VALUE"""),1370.0)</f>
        <v>1370</v>
      </c>
      <c r="C371" s="12" t="str">
        <f>IFERROR(__xludf.DUMMYFUNCTION("""COMPUTED_VALUE"""),"ISC1370")</f>
        <v>ISC1370</v>
      </c>
      <c r="D371" s="12" t="str">
        <f>IFERROR(__xludf.DUMMYFUNCTION("""COMPUTED_VALUE"""),"FS")</f>
        <v>FS</v>
      </c>
      <c r="E371" s="15" t="str">
        <f>IFERROR(__xludf.DUMMYFUNCTION("""COMPUTED_VALUE"""),"SCIENCE")</f>
        <v>SCIENCE</v>
      </c>
      <c r="F371" s="12" t="str">
        <f>IFERROR(__xludf.DUMMYFUNCTION("""COMPUTED_VALUE"""),"SIR2010")</f>
        <v>SIR2010</v>
      </c>
      <c r="G371" s="16" t="str">
        <f>IFERROR(__xludf.DUMMYFUNCTION("""COMPUTED_VALUE"""),"Immunology")</f>
        <v>Immunology</v>
      </c>
      <c r="H371" s="12" t="str">
        <f>IFERROR(__xludf.DUMMYFUNCTION("""COMPUTED_VALUE"""),"SIR2010")</f>
        <v>SIR2010</v>
      </c>
      <c r="I371" s="12">
        <f>IFERROR(__xludf.DUMMYFUNCTION("""COMPUTED_VALUE"""),3.0)</f>
        <v>3</v>
      </c>
      <c r="J371" s="12" t="str">
        <f>IFERROR(__xludf.DUMMYFUNCTION("""COMPUTED_VALUE"""),"Semester 1")</f>
        <v>Semester 1</v>
      </c>
      <c r="K371" s="12" t="str">
        <f>IFERROR(__xludf.DUMMYFUNCTION("""COMPUTED_VALUE"""),"Semester 1")</f>
        <v>Semester 1</v>
      </c>
      <c r="L371" s="12" t="str">
        <f>IFERROR(__xludf.DUMMYFUNCTION("""COMPUTED_VALUE"""),"English")</f>
        <v>English</v>
      </c>
      <c r="M371" s="12" t="str">
        <f>IFERROR(__xludf.DUMMYFUNCTION("""COMPUTED_VALUE"""),"Not Applicable")</f>
        <v>Not Applicable</v>
      </c>
      <c r="N371" s="18" t="str">
        <f>IFERROR(__xludf.DUMMYFUNCTION("""COMPUTED_VALUE"""),"NA")</f>
        <v>NA</v>
      </c>
      <c r="O371" s="22" t="str">
        <f>IFERROR(__xludf.DUMMYFUNCTION("""COMPUTED_VALUE"""),"Not Applicable")</f>
        <v>Not Applicable</v>
      </c>
      <c r="P371" s="12" t="str">
        <f>IFERROR(__xludf.DUMMYFUNCTION("""COMPUTED_VALUE"""),"Undergraduate")</f>
        <v>Undergraduate</v>
      </c>
      <c r="Q371" s="19" t="str">
        <f>IFERROR(__xludf.DUMMYFUNCTION("""COMPUTED_VALUE"""),"")</f>
        <v/>
      </c>
      <c r="R371" s="20">
        <f>IFERROR(__xludf.DUMMYFUNCTION("""COMPUTED_VALUE"""),5.0)</f>
        <v>5</v>
      </c>
      <c r="S371" s="21" t="str">
        <f>IFERROR(__xludf.DUMMYFUNCTION("""COMPUTED_VALUE"""),"The course gives an understanding on the importance of the immune system in ensuring immunity. The introduction is a discussion on the cells involved in the innate and adaptive systems. An in depth explanation on the clonal selection theory, rearrangement"&amp;" process of the receptors, T cell thymic education, B cell selection and production of antibodies/immunoglobulins will be given. The role of the major histocompatibilty complex in processing and presentation of antigens; activation and signal transduction"&amp;" of T and B cells and importance of cytokines regulation in immune resposes will be discussed. Important immune and effector mechanisms in inflammation, phagositosis and complement would be given the main focus. The last section of the course would give a"&amp;"n overview of how each component signals the downstream components in a cascade to generate an immune response with the cytokines as regulators, and helper T cells in their central function with the complement system as the main effector component.
")</f>
        <v>The course gives an understanding on the importance of the immune system in ensuring immunity. The introduction is a discussion on the cells involved in the innate and adaptive systems. An in depth explanation on the clonal selection theory, rearrangement process of the receptors, T cell thymic education, B cell selection and production of antibodies/immunoglobulins will be given. The role of the major histocompatibilty complex in processing and presentation of antigens; activation and signal transduction of T and B cells and importance of cytokines regulation in immune resposes will be discussed. Important immune and effector mechanisms in inflammation, phagositosis and complement would be given the main focus. The last section of the course would give an overview of how each component signals the downstream components in a cascade to generate an immune response with the cytokines as regulators, and helper T cells in their central function with the complement system as the main effector component.
</v>
      </c>
      <c r="T371" s="12"/>
      <c r="U371" s="12"/>
      <c r="V371" s="12"/>
      <c r="W371" s="12"/>
      <c r="X371" s="12"/>
      <c r="Y371" s="12"/>
      <c r="Z371" s="12"/>
      <c r="AA371" s="12"/>
      <c r="AB371" s="12"/>
      <c r="AC371" s="12"/>
    </row>
    <row r="372" ht="22.5" customHeight="1">
      <c r="A372" s="22">
        <f>IFERROR(__xludf.DUMMYFUNCTION("""COMPUTED_VALUE"""),371.0)</f>
        <v>371</v>
      </c>
      <c r="B372" s="12">
        <f>IFERROR(__xludf.DUMMYFUNCTION("""COMPUTED_VALUE"""),1371.0)</f>
        <v>1371</v>
      </c>
      <c r="C372" s="12" t="str">
        <f>IFERROR(__xludf.DUMMYFUNCTION("""COMPUTED_VALUE"""),"ISC1371")</f>
        <v>ISC1371</v>
      </c>
      <c r="D372" s="12" t="str">
        <f>IFERROR(__xludf.DUMMYFUNCTION("""COMPUTED_VALUE"""),"FS")</f>
        <v>FS</v>
      </c>
      <c r="E372" s="15" t="str">
        <f>IFERROR(__xludf.DUMMYFUNCTION("""COMPUTED_VALUE"""),"SCIENCE")</f>
        <v>SCIENCE</v>
      </c>
      <c r="F372" s="12" t="str">
        <f>IFERROR(__xludf.DUMMYFUNCTION("""COMPUTED_VALUE"""),"SIV2001")</f>
        <v>SIV2001</v>
      </c>
      <c r="G372" s="16" t="str">
        <f>IFERROR(__xludf.DUMMYFUNCTION("""COMPUTED_VALUE"""),"Fundamentals of Bioinformatics")</f>
        <v>Fundamentals of Bioinformatics</v>
      </c>
      <c r="H372" s="12" t="str">
        <f>IFERROR(__xludf.DUMMYFUNCTION("""COMPUTED_VALUE"""),"SIV2001")</f>
        <v>SIV2001</v>
      </c>
      <c r="I372" s="12">
        <f>IFERROR(__xludf.DUMMYFUNCTION("""COMPUTED_VALUE"""),3.0)</f>
        <v>3</v>
      </c>
      <c r="J372" s="12" t="str">
        <f>IFERROR(__xludf.DUMMYFUNCTION("""COMPUTED_VALUE"""),"Semester 1")</f>
        <v>Semester 1</v>
      </c>
      <c r="K372" s="12" t="str">
        <f>IFERROR(__xludf.DUMMYFUNCTION("""COMPUTED_VALUE"""),"Semester 1")</f>
        <v>Semester 1</v>
      </c>
      <c r="L372" s="12" t="str">
        <f>IFERROR(__xludf.DUMMYFUNCTION("""COMPUTED_VALUE"""),"English")</f>
        <v>English</v>
      </c>
      <c r="M372" s="12" t="str">
        <f>IFERROR(__xludf.DUMMYFUNCTION("""COMPUTED_VALUE"""),"Not Applicable")</f>
        <v>Not Applicable</v>
      </c>
      <c r="N372" s="18" t="str">
        <f>IFERROR(__xludf.DUMMYFUNCTION("""COMPUTED_VALUE"""),"NA")</f>
        <v>NA</v>
      </c>
      <c r="O372" s="22" t="str">
        <f>IFERROR(__xludf.DUMMYFUNCTION("""COMPUTED_VALUE"""),"Not Applicable")</f>
        <v>Not Applicable</v>
      </c>
      <c r="P372" s="12" t="str">
        <f>IFERROR(__xludf.DUMMYFUNCTION("""COMPUTED_VALUE"""),"Undergraduate")</f>
        <v>Undergraduate</v>
      </c>
      <c r="Q372" s="19" t="str">
        <f>IFERROR(__xludf.DUMMYFUNCTION("""COMPUTED_VALUE"""),"")</f>
        <v/>
      </c>
      <c r="R372" s="20">
        <f>IFERROR(__xludf.DUMMYFUNCTION("""COMPUTED_VALUE"""),5.0)</f>
        <v>5</v>
      </c>
      <c r="S372" s="21" t="str">
        <f>IFERROR(__xludf.DUMMYFUNCTION("""COMPUTED_VALUE"""),"This course aims to give an overview of fundamental concepts in bioinformatics. It covers the utilization of internet biological databases to extract and analyse genomic, proteomic and protein structural data. The importance of ontology in bioinformatics "&amp;"will also be emphasized. Various bioinformatics problems and issues will be discussed on bioinformatics applications.")</f>
        <v>This course aims to give an overview of fundamental concepts in bioinformatics. It covers the utilization of internet biological databases to extract and analyse genomic, proteomic and protein structural data. The importance of ontology in bioinformatics will also be emphasized. Various bioinformatics problems and issues will be discussed on bioinformatics applications.</v>
      </c>
      <c r="T372" s="12"/>
      <c r="U372" s="12"/>
      <c r="V372" s="12"/>
      <c r="W372" s="12"/>
      <c r="X372" s="12"/>
      <c r="Y372" s="12"/>
      <c r="Z372" s="12"/>
      <c r="AA372" s="12"/>
      <c r="AB372" s="12"/>
      <c r="AC372" s="12"/>
    </row>
    <row r="373" ht="22.5" customHeight="1">
      <c r="A373" s="22">
        <f>IFERROR(__xludf.DUMMYFUNCTION("""COMPUTED_VALUE"""),372.0)</f>
        <v>372</v>
      </c>
      <c r="B373" s="12">
        <f>IFERROR(__xludf.DUMMYFUNCTION("""COMPUTED_VALUE"""),1372.0)</f>
        <v>1372</v>
      </c>
      <c r="C373" s="12" t="str">
        <f>IFERROR(__xludf.DUMMYFUNCTION("""COMPUTED_VALUE"""),"ISC1372")</f>
        <v>ISC1372</v>
      </c>
      <c r="D373" s="12" t="str">
        <f>IFERROR(__xludf.DUMMYFUNCTION("""COMPUTED_VALUE"""),"FS")</f>
        <v>FS</v>
      </c>
      <c r="E373" s="15" t="str">
        <f>IFERROR(__xludf.DUMMYFUNCTION("""COMPUTED_VALUE"""),"SCIENCE")</f>
        <v>SCIENCE</v>
      </c>
      <c r="F373" s="12" t="str">
        <f>IFERROR(__xludf.DUMMYFUNCTION("""COMPUTED_VALUE"""),"SIV2002")</f>
        <v>SIV2002</v>
      </c>
      <c r="G373" s="16" t="str">
        <f>IFERROR(__xludf.DUMMYFUNCTION("""COMPUTED_VALUE"""),"Biological Systems and Processes")</f>
        <v>Biological Systems and Processes</v>
      </c>
      <c r="H373" s="12" t="str">
        <f>IFERROR(__xludf.DUMMYFUNCTION("""COMPUTED_VALUE"""),"SIV2002")</f>
        <v>SIV2002</v>
      </c>
      <c r="I373" s="12">
        <f>IFERROR(__xludf.DUMMYFUNCTION("""COMPUTED_VALUE"""),2.0)</f>
        <v>2</v>
      </c>
      <c r="J373" s="12" t="str">
        <f>IFERROR(__xludf.DUMMYFUNCTION("""COMPUTED_VALUE"""),"Semester 1")</f>
        <v>Semester 1</v>
      </c>
      <c r="K373" s="12" t="str">
        <f>IFERROR(__xludf.DUMMYFUNCTION("""COMPUTED_VALUE"""),"Semester 1")</f>
        <v>Semester 1</v>
      </c>
      <c r="L373" s="12" t="str">
        <f>IFERROR(__xludf.DUMMYFUNCTION("""COMPUTED_VALUE"""),"English")</f>
        <v>English</v>
      </c>
      <c r="M373" s="12" t="str">
        <f>IFERROR(__xludf.DUMMYFUNCTION("""COMPUTED_VALUE"""),"Not Applicable")</f>
        <v>Not Applicable</v>
      </c>
      <c r="N373" s="18" t="str">
        <f>IFERROR(__xludf.DUMMYFUNCTION("""COMPUTED_VALUE"""),"NA")</f>
        <v>NA</v>
      </c>
      <c r="O373" s="22" t="str">
        <f>IFERROR(__xludf.DUMMYFUNCTION("""COMPUTED_VALUE"""),"Not Applicable")</f>
        <v>Not Applicable</v>
      </c>
      <c r="P373" s="12" t="str">
        <f>IFERROR(__xludf.DUMMYFUNCTION("""COMPUTED_VALUE"""),"Undergraduate")</f>
        <v>Undergraduate</v>
      </c>
      <c r="Q373" s="19" t="str">
        <f>IFERROR(__xludf.DUMMYFUNCTION("""COMPUTED_VALUE"""),"")</f>
        <v/>
      </c>
      <c r="R373" s="20">
        <f>IFERROR(__xludf.DUMMYFUNCTION("""COMPUTED_VALUE"""),5.0)</f>
        <v>5</v>
      </c>
      <c r="S373" s="21" t="str">
        <f>IFERROR(__xludf.DUMMYFUNCTION("""COMPUTED_VALUE"""),"The course includes the metabolism process of carbohydrate, glycogen, penthose phosphate pathway, gluconeogenesis, lipid and amino acid metabolism, photosynthesis, stomata opening, plant transportation, ecology, mechanism of muscle contraction, vertebrate"&amp;" endocrine system, transportation of oxygen and carbon dioxide in blood.")</f>
        <v>The course includes the metabolism process of carbohydrate, glycogen, penthose phosphate pathway, gluconeogenesis, lipid and amino acid metabolism, photosynthesis, stomata opening, plant transportation, ecology, mechanism of muscle contraction, vertebrate endocrine system, transportation of oxygen and carbon dioxide in blood.</v>
      </c>
      <c r="T373" s="12"/>
      <c r="U373" s="12"/>
      <c r="V373" s="12"/>
      <c r="W373" s="12"/>
      <c r="X373" s="12"/>
      <c r="Y373" s="12"/>
      <c r="Z373" s="12"/>
      <c r="AA373" s="12"/>
      <c r="AB373" s="12"/>
      <c r="AC373" s="12"/>
    </row>
    <row r="374" ht="22.5" customHeight="1">
      <c r="A374" s="22">
        <f>IFERROR(__xludf.DUMMYFUNCTION("""COMPUTED_VALUE"""),373.0)</f>
        <v>373</v>
      </c>
      <c r="B374" s="12">
        <f>IFERROR(__xludf.DUMMYFUNCTION("""COMPUTED_VALUE"""),1373.0)</f>
        <v>1373</v>
      </c>
      <c r="C374" s="12" t="str">
        <f>IFERROR(__xludf.DUMMYFUNCTION("""COMPUTED_VALUE"""),"ISC1373")</f>
        <v>ISC1373</v>
      </c>
      <c r="D374" s="12" t="str">
        <f>IFERROR(__xludf.DUMMYFUNCTION("""COMPUTED_VALUE"""),"FS")</f>
        <v>FS</v>
      </c>
      <c r="E374" s="15" t="str">
        <f>IFERROR(__xludf.DUMMYFUNCTION("""COMPUTED_VALUE"""),"SCIENCE")</f>
        <v>SCIENCE</v>
      </c>
      <c r="F374" s="12" t="str">
        <f>IFERROR(__xludf.DUMMYFUNCTION("""COMPUTED_VALUE"""),"SIV2003")</f>
        <v>SIV2003</v>
      </c>
      <c r="G374" s="16" t="str">
        <f>IFERROR(__xludf.DUMMYFUNCTION("""COMPUTED_VALUE"""),"Computer Operating System")</f>
        <v>Computer Operating System</v>
      </c>
      <c r="H374" s="12" t="str">
        <f>IFERROR(__xludf.DUMMYFUNCTION("""COMPUTED_VALUE"""),"SIV2003")</f>
        <v>SIV2003</v>
      </c>
      <c r="I374" s="12">
        <f>IFERROR(__xludf.DUMMYFUNCTION("""COMPUTED_VALUE"""),3.0)</f>
        <v>3</v>
      </c>
      <c r="J374" s="12" t="str">
        <f>IFERROR(__xludf.DUMMYFUNCTION("""COMPUTED_VALUE"""),"Semester 1")</f>
        <v>Semester 1</v>
      </c>
      <c r="K374" s="12" t="str">
        <f>IFERROR(__xludf.DUMMYFUNCTION("""COMPUTED_VALUE"""),"Semester 1")</f>
        <v>Semester 1</v>
      </c>
      <c r="L374" s="12" t="str">
        <f>IFERROR(__xludf.DUMMYFUNCTION("""COMPUTED_VALUE"""),"English")</f>
        <v>English</v>
      </c>
      <c r="M374" s="12" t="str">
        <f>IFERROR(__xludf.DUMMYFUNCTION("""COMPUTED_VALUE"""),"Not Applicable")</f>
        <v>Not Applicable</v>
      </c>
      <c r="N374" s="18" t="str">
        <f>IFERROR(__xludf.DUMMYFUNCTION("""COMPUTED_VALUE"""),"NA")</f>
        <v>NA</v>
      </c>
      <c r="O374" s="22" t="str">
        <f>IFERROR(__xludf.DUMMYFUNCTION("""COMPUTED_VALUE"""),"Not Applicable")</f>
        <v>Not Applicable</v>
      </c>
      <c r="P374" s="12" t="str">
        <f>IFERROR(__xludf.DUMMYFUNCTION("""COMPUTED_VALUE"""),"Undergraduate")</f>
        <v>Undergraduate</v>
      </c>
      <c r="Q374" s="19" t="str">
        <f>IFERROR(__xludf.DUMMYFUNCTION("""COMPUTED_VALUE"""),"")</f>
        <v/>
      </c>
      <c r="R374" s="20">
        <f>IFERROR(__xludf.DUMMYFUNCTION("""COMPUTED_VALUE"""),5.0)</f>
        <v>5</v>
      </c>
      <c r="S374" s="21" t="str">
        <f>IFERROR(__xludf.DUMMYFUNCTION("""COMPUTED_VALUE"""),"The syllabus of this course concepts, structure and mechanisms of Operating Systems, design principals of modern operating systems reinforced with real world examples.
")</f>
        <v>The syllabus of this course concepts, structure and mechanisms of Operating Systems, design principals of modern operating systems reinforced with real world examples.
</v>
      </c>
      <c r="T374" s="12"/>
      <c r="U374" s="12"/>
      <c r="V374" s="12"/>
      <c r="W374" s="12"/>
      <c r="X374" s="12"/>
      <c r="Y374" s="12"/>
      <c r="Z374" s="12"/>
      <c r="AA374" s="12"/>
      <c r="AB374" s="12"/>
      <c r="AC374" s="12"/>
    </row>
    <row r="375" ht="22.5" customHeight="1">
      <c r="A375" s="22">
        <f>IFERROR(__xludf.DUMMYFUNCTION("""COMPUTED_VALUE"""),374.0)</f>
        <v>374</v>
      </c>
      <c r="B375" s="12">
        <f>IFERROR(__xludf.DUMMYFUNCTION("""COMPUTED_VALUE"""),1374.0)</f>
        <v>1374</v>
      </c>
      <c r="C375" s="12" t="str">
        <f>IFERROR(__xludf.DUMMYFUNCTION("""COMPUTED_VALUE"""),"ISC1374")</f>
        <v>ISC1374</v>
      </c>
      <c r="D375" s="12" t="str">
        <f>IFERROR(__xludf.DUMMYFUNCTION("""COMPUTED_VALUE"""),"FS")</f>
        <v>FS</v>
      </c>
      <c r="E375" s="15" t="str">
        <f>IFERROR(__xludf.DUMMYFUNCTION("""COMPUTED_VALUE"""),"SCIENCE")</f>
        <v>SCIENCE</v>
      </c>
      <c r="F375" s="12" t="str">
        <f>IFERROR(__xludf.DUMMYFUNCTION("""COMPUTED_VALUE"""),"SIV2004")</f>
        <v>SIV2004</v>
      </c>
      <c r="G375" s="16" t="str">
        <f>IFERROR(__xludf.DUMMYFUNCTION("""COMPUTED_VALUE"""),"Computer Perogramming")</f>
        <v>Computer Perogramming</v>
      </c>
      <c r="H375" s="12" t="str">
        <f>IFERROR(__xludf.DUMMYFUNCTION("""COMPUTED_VALUE"""),"SIV2004")</f>
        <v>SIV2004</v>
      </c>
      <c r="I375" s="12">
        <f>IFERROR(__xludf.DUMMYFUNCTION("""COMPUTED_VALUE"""),3.0)</f>
        <v>3</v>
      </c>
      <c r="J375" s="12" t="str">
        <f>IFERROR(__xludf.DUMMYFUNCTION("""COMPUTED_VALUE"""),"Semester 1")</f>
        <v>Semester 1</v>
      </c>
      <c r="K375" s="12" t="str">
        <f>IFERROR(__xludf.DUMMYFUNCTION("""COMPUTED_VALUE"""),"Semester 1")</f>
        <v>Semester 1</v>
      </c>
      <c r="L375" s="12" t="str">
        <f>IFERROR(__xludf.DUMMYFUNCTION("""COMPUTED_VALUE"""),"English")</f>
        <v>English</v>
      </c>
      <c r="M375" s="12" t="str">
        <f>IFERROR(__xludf.DUMMYFUNCTION("""COMPUTED_VALUE"""),"Not Applicable")</f>
        <v>Not Applicable</v>
      </c>
      <c r="N375" s="18" t="str">
        <f>IFERROR(__xludf.DUMMYFUNCTION("""COMPUTED_VALUE"""),"NA")</f>
        <v>NA</v>
      </c>
      <c r="O375" s="22" t="str">
        <f>IFERROR(__xludf.DUMMYFUNCTION("""COMPUTED_VALUE"""),"Not Applicable")</f>
        <v>Not Applicable</v>
      </c>
      <c r="P375" s="12" t="str">
        <f>IFERROR(__xludf.DUMMYFUNCTION("""COMPUTED_VALUE"""),"Undergraduate")</f>
        <v>Undergraduate</v>
      </c>
      <c r="Q375" s="19" t="str">
        <f>IFERROR(__xludf.DUMMYFUNCTION("""COMPUTED_VALUE"""),"")</f>
        <v/>
      </c>
      <c r="R375" s="20">
        <f>IFERROR(__xludf.DUMMYFUNCTION("""COMPUTED_VALUE"""),5.0)</f>
        <v>5</v>
      </c>
      <c r="S375" s="21" t="str">
        <f>IFERROR(__xludf.DUMMYFUNCTION("""COMPUTED_VALUE"""),"This course is intended as a first introduction to programming computers using the C++ programming language. It provides an overview of programming concepts, design and an introduction to coding using the C++ language. The course has a focus on creating w"&amp;"orking computer programs in C++. This course will address fundamental concepts of analysis, design, testing and code development. It includes flowcharts, Boolean logic, control flow, data types and structures, variables, arrays, and functions.")</f>
        <v>This course is intended as a first introduction to programming computers using the C++ programming language. It provides an overview of programming concepts, design and an introduction to coding using the C++ language. The course has a focus on creating working computer programs in C++. This course will address fundamental concepts of analysis, design, testing and code development. It includes flowcharts, Boolean logic, control flow, data types and structures, variables, arrays, and functions.</v>
      </c>
      <c r="T375" s="12"/>
      <c r="U375" s="12"/>
      <c r="V375" s="12"/>
      <c r="W375" s="12"/>
      <c r="X375" s="12"/>
      <c r="Y375" s="12"/>
      <c r="Z375" s="12"/>
      <c r="AA375" s="12"/>
      <c r="AB375" s="12"/>
      <c r="AC375" s="12"/>
    </row>
    <row r="376" ht="22.5" customHeight="1">
      <c r="A376" s="22">
        <f>IFERROR(__xludf.DUMMYFUNCTION("""COMPUTED_VALUE"""),375.0)</f>
        <v>375</v>
      </c>
      <c r="B376" s="12">
        <f>IFERROR(__xludf.DUMMYFUNCTION("""COMPUTED_VALUE"""),1375.0)</f>
        <v>1375</v>
      </c>
      <c r="C376" s="12" t="str">
        <f>IFERROR(__xludf.DUMMYFUNCTION("""COMPUTED_VALUE"""),"ISC1375")</f>
        <v>ISC1375</v>
      </c>
      <c r="D376" s="12" t="str">
        <f>IFERROR(__xludf.DUMMYFUNCTION("""COMPUTED_VALUE"""),"FS")</f>
        <v>FS</v>
      </c>
      <c r="E376" s="15" t="str">
        <f>IFERROR(__xludf.DUMMYFUNCTION("""COMPUTED_VALUE"""),"SCIENCE")</f>
        <v>SCIENCE</v>
      </c>
      <c r="F376" s="12" t="str">
        <f>IFERROR(__xludf.DUMMYFUNCTION("""COMPUTED_VALUE"""),"SIV2005")</f>
        <v>SIV2005</v>
      </c>
      <c r="G376" s="16" t="str">
        <f>IFERROR(__xludf.DUMMYFUNCTION("""COMPUTED_VALUE"""),"Biophysics in Bioinformatics")</f>
        <v>Biophysics in Bioinformatics</v>
      </c>
      <c r="H376" s="12" t="str">
        <f>IFERROR(__xludf.DUMMYFUNCTION("""COMPUTED_VALUE"""),"SIV2005")</f>
        <v>SIV2005</v>
      </c>
      <c r="I376" s="12">
        <f>IFERROR(__xludf.DUMMYFUNCTION("""COMPUTED_VALUE"""),2.0)</f>
        <v>2</v>
      </c>
      <c r="J376" s="12" t="str">
        <f>IFERROR(__xludf.DUMMYFUNCTION("""COMPUTED_VALUE"""),"Semester 1")</f>
        <v>Semester 1</v>
      </c>
      <c r="K376" s="12" t="str">
        <f>IFERROR(__xludf.DUMMYFUNCTION("""COMPUTED_VALUE"""),"Semester 1")</f>
        <v>Semester 1</v>
      </c>
      <c r="L376" s="12" t="str">
        <f>IFERROR(__xludf.DUMMYFUNCTION("""COMPUTED_VALUE"""),"English")</f>
        <v>English</v>
      </c>
      <c r="M376" s="12" t="str">
        <f>IFERROR(__xludf.DUMMYFUNCTION("""COMPUTED_VALUE"""),"Not Applicable")</f>
        <v>Not Applicable</v>
      </c>
      <c r="N376" s="18" t="str">
        <f>IFERROR(__xludf.DUMMYFUNCTION("""COMPUTED_VALUE"""),"NA")</f>
        <v>NA</v>
      </c>
      <c r="O376" s="22" t="str">
        <f>IFERROR(__xludf.DUMMYFUNCTION("""COMPUTED_VALUE"""),"Not Applicable")</f>
        <v>Not Applicable</v>
      </c>
      <c r="P376" s="12" t="str">
        <f>IFERROR(__xludf.DUMMYFUNCTION("""COMPUTED_VALUE"""),"Undergraduate")</f>
        <v>Undergraduate</v>
      </c>
      <c r="Q376" s="19" t="str">
        <f>IFERROR(__xludf.DUMMYFUNCTION("""COMPUTED_VALUE"""),"")</f>
        <v/>
      </c>
      <c r="R376" s="20">
        <f>IFERROR(__xludf.DUMMYFUNCTION("""COMPUTED_VALUE"""),5.0)</f>
        <v>5</v>
      </c>
      <c r="S376" s="21" t="str">
        <f>IFERROR(__xludf.DUMMYFUNCTION("""COMPUTED_VALUE"""),"This course introduces students to the field of biophysics and its role in the life sciences. It covers diverse aspects of biophysical chemistry, including general concepts in thermodynamics and kinetics as well as topics more specific to biological macro"&amp;"molecules. Students will also be introduced to Physical techniques are central to the measurement of the atomic structure, dynamics and interactions of molecules that are a core foundation of modern molecular biology.")</f>
        <v>This course introduces students to the field of biophysics and its role in the life sciences. It covers diverse aspects of biophysical chemistry, including general concepts in thermodynamics and kinetics as well as topics more specific to biological macromolecules. Students will also be introduced to Physical techniques are central to the measurement of the atomic structure, dynamics and interactions of molecules that are a core foundation of modern molecular biology.</v>
      </c>
      <c r="T376" s="12"/>
      <c r="U376" s="12"/>
      <c r="V376" s="12"/>
      <c r="W376" s="12"/>
      <c r="X376" s="12"/>
      <c r="Y376" s="12"/>
      <c r="Z376" s="12"/>
      <c r="AA376" s="12"/>
      <c r="AB376" s="12"/>
      <c r="AC376" s="12"/>
    </row>
    <row r="377" ht="22.5" customHeight="1">
      <c r="A377" s="22">
        <f>IFERROR(__xludf.DUMMYFUNCTION("""COMPUTED_VALUE"""),376.0)</f>
        <v>376</v>
      </c>
      <c r="B377" s="12">
        <f>IFERROR(__xludf.DUMMYFUNCTION("""COMPUTED_VALUE"""),1376.0)</f>
        <v>1376</v>
      </c>
      <c r="C377" s="12" t="str">
        <f>IFERROR(__xludf.DUMMYFUNCTION("""COMPUTED_VALUE"""),"ISC1376")</f>
        <v>ISC1376</v>
      </c>
      <c r="D377" s="12" t="str">
        <f>IFERROR(__xludf.DUMMYFUNCTION("""COMPUTED_VALUE"""),"FS")</f>
        <v>FS</v>
      </c>
      <c r="E377" s="15" t="str">
        <f>IFERROR(__xludf.DUMMYFUNCTION("""COMPUTED_VALUE"""),"SCIENCE")</f>
        <v>SCIENCE</v>
      </c>
      <c r="F377" s="12" t="str">
        <f>IFERROR(__xludf.DUMMYFUNCTION("""COMPUTED_VALUE"""),"SIV2012")</f>
        <v>SIV2012</v>
      </c>
      <c r="G377" s="16" t="str">
        <f>IFERROR(__xludf.DUMMYFUNCTION("""COMPUTED_VALUE"""),"Bioimage Processing and Analysis")</f>
        <v>Bioimage Processing and Analysis</v>
      </c>
      <c r="H377" s="12" t="str">
        <f>IFERROR(__xludf.DUMMYFUNCTION("""COMPUTED_VALUE"""),"SIV2012")</f>
        <v>SIV2012</v>
      </c>
      <c r="I377" s="12">
        <f>IFERROR(__xludf.DUMMYFUNCTION("""COMPUTED_VALUE"""),3.0)</f>
        <v>3</v>
      </c>
      <c r="J377" s="12" t="str">
        <f>IFERROR(__xludf.DUMMYFUNCTION("""COMPUTED_VALUE"""),"Semester 1")</f>
        <v>Semester 1</v>
      </c>
      <c r="K377" s="18" t="str">
        <f>IFERROR(__xludf.DUMMYFUNCTION("""COMPUTED_VALUE"""),"Semester 1")</f>
        <v>Semester 1</v>
      </c>
      <c r="L377" s="12" t="str">
        <f>IFERROR(__xludf.DUMMYFUNCTION("""COMPUTED_VALUE"""),"English")</f>
        <v>English</v>
      </c>
      <c r="M377" s="12" t="str">
        <f>IFERROR(__xludf.DUMMYFUNCTION("""COMPUTED_VALUE"""),"Not Applicable")</f>
        <v>Not Applicable</v>
      </c>
      <c r="N377" s="18" t="str">
        <f>IFERROR(__xludf.DUMMYFUNCTION("""COMPUTED_VALUE"""),"NA")</f>
        <v>NA</v>
      </c>
      <c r="O377" s="22" t="str">
        <f>IFERROR(__xludf.DUMMYFUNCTION("""COMPUTED_VALUE"""),"Not Applicable")</f>
        <v>Not Applicable</v>
      </c>
      <c r="P377" s="12" t="str">
        <f>IFERROR(__xludf.DUMMYFUNCTION("""COMPUTED_VALUE"""),"Undergraduate")</f>
        <v>Undergraduate</v>
      </c>
      <c r="Q377" s="19" t="str">
        <f>IFERROR(__xludf.DUMMYFUNCTION("""COMPUTED_VALUE"""),"")</f>
        <v/>
      </c>
      <c r="R377" s="20">
        <f>IFERROR(__xludf.DUMMYFUNCTION("""COMPUTED_VALUE"""),5.0)</f>
        <v>5</v>
      </c>
      <c r="S377" s="21" t="str">
        <f>IFERROR(__xludf.DUMMYFUNCTION("""COMPUTED_VALUE"""),"This course aims to introduce the concepts in image processing and analysis, specifically on biological images. It covers the introduction of the digital image representation, processing and analysis. Various problems related to biological images are cons"&amp;"idered to be solved using programming language such as Matlab and C++, as well as image processing and analysis software such as ImageJ and Adobe Photoshop.
")</f>
        <v>This course aims to introduce the concepts in image processing and analysis, specifically on biological images. It covers the introduction of the digital image representation, processing and analysis. Various problems related to biological images are considered to be solved using programming language such as Matlab and C++, as well as image processing and analysis software such as ImageJ and Adobe Photoshop.
</v>
      </c>
      <c r="T377" s="12"/>
      <c r="U377" s="12"/>
      <c r="V377" s="12"/>
      <c r="W377" s="12"/>
      <c r="X377" s="12"/>
      <c r="Y377" s="12"/>
      <c r="Z377" s="12"/>
      <c r="AA377" s="12"/>
      <c r="AB377" s="12"/>
      <c r="AC377" s="12"/>
    </row>
    <row r="378" ht="22.5" customHeight="1">
      <c r="A378" s="22">
        <f>IFERROR(__xludf.DUMMYFUNCTION("""COMPUTED_VALUE"""),377.0)</f>
        <v>377</v>
      </c>
      <c r="B378" s="12">
        <f>IFERROR(__xludf.DUMMYFUNCTION("""COMPUTED_VALUE"""),1377.0)</f>
        <v>1377</v>
      </c>
      <c r="C378" s="12" t="str">
        <f>IFERROR(__xludf.DUMMYFUNCTION("""COMPUTED_VALUE"""),"ISC1377")</f>
        <v>ISC1377</v>
      </c>
      <c r="D378" s="12" t="str">
        <f>IFERROR(__xludf.DUMMYFUNCTION("""COMPUTED_VALUE"""),"FS")</f>
        <v>FS</v>
      </c>
      <c r="E378" s="15" t="str">
        <f>IFERROR(__xludf.DUMMYFUNCTION("""COMPUTED_VALUE"""),"SCIENCE")</f>
        <v>SCIENCE</v>
      </c>
      <c r="F378" s="12" t="str">
        <f>IFERROR(__xludf.DUMMYFUNCTION("""COMPUTED_VALUE"""),"SIE2006")</f>
        <v>SIE2006</v>
      </c>
      <c r="G378" s="16" t="str">
        <f>IFERROR(__xludf.DUMMYFUNCTION("""COMPUTED_VALUE"""),"Phycology")</f>
        <v>Phycology</v>
      </c>
      <c r="H378" s="12" t="str">
        <f>IFERROR(__xludf.DUMMYFUNCTION("""COMPUTED_VALUE"""),"SIE2006")</f>
        <v>SIE2006</v>
      </c>
      <c r="I378" s="12">
        <f>IFERROR(__xludf.DUMMYFUNCTION("""COMPUTED_VALUE"""),3.0)</f>
        <v>3</v>
      </c>
      <c r="J378" s="12" t="str">
        <f>IFERROR(__xludf.DUMMYFUNCTION("""COMPUTED_VALUE"""),"Semester 2")</f>
        <v>Semester 2</v>
      </c>
      <c r="K378" s="18" t="str">
        <f>IFERROR(__xludf.DUMMYFUNCTION("""COMPUTED_VALUE"""),"Semester 2")</f>
        <v>Semester 2</v>
      </c>
      <c r="L378" s="12" t="str">
        <f>IFERROR(__xludf.DUMMYFUNCTION("""COMPUTED_VALUE"""),"English")</f>
        <v>English</v>
      </c>
      <c r="M378" s="12" t="str">
        <f>IFERROR(__xludf.DUMMYFUNCTION("""COMPUTED_VALUE"""),"Not Applicable")</f>
        <v>Not Applicable</v>
      </c>
      <c r="N378" s="18" t="str">
        <f>IFERROR(__xludf.DUMMYFUNCTION("""COMPUTED_VALUE"""),"NA")</f>
        <v>NA</v>
      </c>
      <c r="O378" s="22" t="str">
        <f>IFERROR(__xludf.DUMMYFUNCTION("""COMPUTED_VALUE"""),"Not Applicable")</f>
        <v>Not Applicable</v>
      </c>
      <c r="P378" s="12" t="str">
        <f>IFERROR(__xludf.DUMMYFUNCTION("""COMPUTED_VALUE"""),"Undergraduate")</f>
        <v>Undergraduate</v>
      </c>
      <c r="Q378" s="19" t="str">
        <f>IFERROR(__xludf.DUMMYFUNCTION("""COMPUTED_VALUE"""),"")</f>
        <v/>
      </c>
      <c r="R378" s="20">
        <f>IFERROR(__xludf.DUMMYFUNCTION("""COMPUTED_VALUE"""),5.0)</f>
        <v>5</v>
      </c>
      <c r="S378" s="21" t="str">
        <f>IFERROR(__xludf.DUMMYFUNCTION("""COMPUTED_VALUE"""),"Introduction to phycology. The water industry, management and hydrological cycle will be discussed followed by the examination of factors affecting algal growth and water pollution. The potential of algae as economic resources, medicinal value, animal foo"&amp;"d and biofertilizers are also discussed.
")</f>
        <v>Introduction to phycology. The water industry, management and hydrological cycle will be discussed followed by the examination of factors affecting algal growth and water pollution. The potential of algae as economic resources, medicinal value, animal food and biofertilizers are also discussed.
</v>
      </c>
      <c r="T378" s="12"/>
      <c r="U378" s="12"/>
      <c r="V378" s="12"/>
      <c r="W378" s="12"/>
      <c r="X378" s="12"/>
      <c r="Y378" s="12"/>
      <c r="Z378" s="12"/>
      <c r="AA378" s="12"/>
      <c r="AB378" s="12"/>
      <c r="AC378" s="12"/>
    </row>
    <row r="379" ht="22.5" customHeight="1">
      <c r="A379" s="22">
        <f>IFERROR(__xludf.DUMMYFUNCTION("""COMPUTED_VALUE"""),378.0)</f>
        <v>378</v>
      </c>
      <c r="B379" s="12">
        <f>IFERROR(__xludf.DUMMYFUNCTION("""COMPUTED_VALUE"""),1378.0)</f>
        <v>1378</v>
      </c>
      <c r="C379" s="12" t="str">
        <f>IFERROR(__xludf.DUMMYFUNCTION("""COMPUTED_VALUE"""),"ISC1378")</f>
        <v>ISC1378</v>
      </c>
      <c r="D379" s="12" t="str">
        <f>IFERROR(__xludf.DUMMYFUNCTION("""COMPUTED_VALUE"""),"FS")</f>
        <v>FS</v>
      </c>
      <c r="E379" s="15" t="str">
        <f>IFERROR(__xludf.DUMMYFUNCTION("""COMPUTED_VALUE"""),"SCIENCE")</f>
        <v>SCIENCE</v>
      </c>
      <c r="F379" s="12" t="str">
        <f>IFERROR(__xludf.DUMMYFUNCTION("""COMPUTED_VALUE"""),"SIE2009")</f>
        <v>SIE2009</v>
      </c>
      <c r="G379" s="16" t="str">
        <f>IFERROR(__xludf.DUMMYFUNCTION("""COMPUTED_VALUE"""),"Animal Structure, Function and Physiology")</f>
        <v>Animal Structure, Function and Physiology</v>
      </c>
      <c r="H379" s="12" t="str">
        <f>IFERROR(__xludf.DUMMYFUNCTION("""COMPUTED_VALUE"""),"SIE2009")</f>
        <v>SIE2009</v>
      </c>
      <c r="I379" s="12">
        <f>IFERROR(__xludf.DUMMYFUNCTION("""COMPUTED_VALUE"""),3.0)</f>
        <v>3</v>
      </c>
      <c r="J379" s="12" t="str">
        <f>IFERROR(__xludf.DUMMYFUNCTION("""COMPUTED_VALUE"""),"Semester 2")</f>
        <v>Semester 2</v>
      </c>
      <c r="K379" s="18" t="str">
        <f>IFERROR(__xludf.DUMMYFUNCTION("""COMPUTED_VALUE"""),"Semester 2")</f>
        <v>Semester 2</v>
      </c>
      <c r="L379" s="12" t="str">
        <f>IFERROR(__xludf.DUMMYFUNCTION("""COMPUTED_VALUE"""),"English")</f>
        <v>English</v>
      </c>
      <c r="M379" s="12" t="str">
        <f>IFERROR(__xludf.DUMMYFUNCTION("""COMPUTED_VALUE"""),"Not Applicable")</f>
        <v>Not Applicable</v>
      </c>
      <c r="N379" s="18" t="str">
        <f>IFERROR(__xludf.DUMMYFUNCTION("""COMPUTED_VALUE"""),"NA")</f>
        <v>NA</v>
      </c>
      <c r="O379" s="22" t="str">
        <f>IFERROR(__xludf.DUMMYFUNCTION("""COMPUTED_VALUE"""),"Not Applicable")</f>
        <v>Not Applicable</v>
      </c>
      <c r="P379" s="12" t="str">
        <f>IFERROR(__xludf.DUMMYFUNCTION("""COMPUTED_VALUE"""),"Undergraduate")</f>
        <v>Undergraduate</v>
      </c>
      <c r="Q379" s="19" t="str">
        <f>IFERROR(__xludf.DUMMYFUNCTION("""COMPUTED_VALUE"""),"")</f>
        <v/>
      </c>
      <c r="R379" s="20">
        <f>IFERROR(__xludf.DUMMYFUNCTION("""COMPUTED_VALUE"""),5.0)</f>
        <v>5</v>
      </c>
      <c r="S379" s="21" t="str">
        <f>IFERROR(__xludf.DUMMYFUNCTION("""COMPUTED_VALUE"""),"This involves the animal study of the anatomy and physiology of a wide range of species including humans that enable them to meet their need to survive and reproduce. To do this, animals acquire, process and use energy to cope with internal and external c"&amp;"hallenges through a variety of physiological, morphological and behavioural adaptations. An integrated approach is taken to combine microanatomy, gross anatomy and physiology in learning of the body systems. Concepts and theories in lectures are expanded "&amp;"and developed in interactive laboratories and explorative practicals.
")</f>
        <v>This involves the animal study of the anatomy and physiology of a wide range of species including humans that enable them to meet their need to survive and reproduce. To do this, animals acquire, process and use energy to cope with internal and external challenges through a variety of physiological, morphological and behavioural adaptations. An integrated approach is taken to combine microanatomy, gross anatomy and physiology in learning of the body systems. Concepts and theories in lectures are expanded and developed in interactive laboratories and explorative practicals.
</v>
      </c>
      <c r="T379" s="12"/>
      <c r="U379" s="12"/>
      <c r="V379" s="12"/>
      <c r="W379" s="12"/>
      <c r="X379" s="12"/>
      <c r="Y379" s="12"/>
      <c r="Z379" s="12"/>
      <c r="AA379" s="12"/>
      <c r="AB379" s="12"/>
      <c r="AC379" s="12"/>
    </row>
    <row r="380" ht="22.5" customHeight="1">
      <c r="A380" s="22">
        <f>IFERROR(__xludf.DUMMYFUNCTION("""COMPUTED_VALUE"""),379.0)</f>
        <v>379</v>
      </c>
      <c r="B380" s="12">
        <f>IFERROR(__xludf.DUMMYFUNCTION("""COMPUTED_VALUE"""),1379.0)</f>
        <v>1379</v>
      </c>
      <c r="C380" s="12" t="str">
        <f>IFERROR(__xludf.DUMMYFUNCTION("""COMPUTED_VALUE"""),"ISC1379")</f>
        <v>ISC1379</v>
      </c>
      <c r="D380" s="12" t="str">
        <f>IFERROR(__xludf.DUMMYFUNCTION("""COMPUTED_VALUE"""),"FS")</f>
        <v>FS</v>
      </c>
      <c r="E380" s="15" t="str">
        <f>IFERROR(__xludf.DUMMYFUNCTION("""COMPUTED_VALUE"""),"SCIENCE")</f>
        <v>SCIENCE</v>
      </c>
      <c r="F380" s="12" t="str">
        <f>IFERROR(__xludf.DUMMYFUNCTION("""COMPUTED_VALUE"""),"SIE2012")</f>
        <v>SIE2012</v>
      </c>
      <c r="G380" s="16" t="str">
        <f>IFERROR(__xludf.DUMMYFUNCTION("""COMPUTED_VALUE"""),"Aquatic Ecology")</f>
        <v>Aquatic Ecology</v>
      </c>
      <c r="H380" s="12" t="str">
        <f>IFERROR(__xludf.DUMMYFUNCTION("""COMPUTED_VALUE"""),"SIE2012")</f>
        <v>SIE2012</v>
      </c>
      <c r="I380" s="12">
        <f>IFERROR(__xludf.DUMMYFUNCTION("""COMPUTED_VALUE"""),3.0)</f>
        <v>3</v>
      </c>
      <c r="J380" s="12" t="str">
        <f>IFERROR(__xludf.DUMMYFUNCTION("""COMPUTED_VALUE"""),"Semester 2")</f>
        <v>Semester 2</v>
      </c>
      <c r="K380" s="18" t="str">
        <f>IFERROR(__xludf.DUMMYFUNCTION("""COMPUTED_VALUE"""),"Semester 2")</f>
        <v>Semester 2</v>
      </c>
      <c r="L380" s="12" t="str">
        <f>IFERROR(__xludf.DUMMYFUNCTION("""COMPUTED_VALUE"""),"English")</f>
        <v>English</v>
      </c>
      <c r="M380" s="12" t="str">
        <f>IFERROR(__xludf.DUMMYFUNCTION("""COMPUTED_VALUE"""),"Not Applicable")</f>
        <v>Not Applicable</v>
      </c>
      <c r="N380" s="18" t="str">
        <f>IFERROR(__xludf.DUMMYFUNCTION("""COMPUTED_VALUE"""),"NA")</f>
        <v>NA</v>
      </c>
      <c r="O380" s="22" t="str">
        <f>IFERROR(__xludf.DUMMYFUNCTION("""COMPUTED_VALUE"""),"Not Applicable")</f>
        <v>Not Applicable</v>
      </c>
      <c r="P380" s="12" t="str">
        <f>IFERROR(__xludf.DUMMYFUNCTION("""COMPUTED_VALUE"""),"Undergraduate")</f>
        <v>Undergraduate</v>
      </c>
      <c r="Q380" s="19" t="str">
        <f>IFERROR(__xludf.DUMMYFUNCTION("""COMPUTED_VALUE"""),"")</f>
        <v/>
      </c>
      <c r="R380" s="20">
        <f>IFERROR(__xludf.DUMMYFUNCTION("""COMPUTED_VALUE"""),10.0)</f>
        <v>10</v>
      </c>
      <c r="S380" s="21" t="str">
        <f>IFERROR(__xludf.DUMMYFUNCTION("""COMPUTED_VALUE"""),"Introduction to the physical and chemical aspects of aquatic systems, and their influence on aquatic organisms.  Survey of marine and freshwater organisms with focus on their ecological roles.  The basic principles of aquatic ecology are discussed at the "&amp;"community and ecosystem levels, followed by more detailed discussion of the major marine and freshwater ecosystems.  Types and exploitation of aquatic resources.  Human impacts on aquatic ecosystems.
")</f>
        <v>Introduction to the physical and chemical aspects of aquatic systems, and their influence on aquatic organisms.  Survey of marine and freshwater organisms with focus on their ecological roles.  The basic principles of aquatic ecology are discussed at the community and ecosystem levels, followed by more detailed discussion of the major marine and freshwater ecosystems.  Types and exploitation of aquatic resources.  Human impacts on aquatic ecosystems.
</v>
      </c>
      <c r="T380" s="12"/>
      <c r="U380" s="12"/>
      <c r="V380" s="12"/>
      <c r="W380" s="12"/>
      <c r="X380" s="12"/>
      <c r="Y380" s="12"/>
      <c r="Z380" s="12"/>
      <c r="AA380" s="12"/>
      <c r="AB380" s="12"/>
      <c r="AC380" s="12"/>
    </row>
    <row r="381" ht="22.5" customHeight="1">
      <c r="A381" s="22">
        <f>IFERROR(__xludf.DUMMYFUNCTION("""COMPUTED_VALUE"""),380.0)</f>
        <v>380</v>
      </c>
      <c r="B381" s="12">
        <f>IFERROR(__xludf.DUMMYFUNCTION("""COMPUTED_VALUE"""),1380.0)</f>
        <v>1380</v>
      </c>
      <c r="C381" s="12" t="str">
        <f>IFERROR(__xludf.DUMMYFUNCTION("""COMPUTED_VALUE"""),"ISC1380")</f>
        <v>ISC1380</v>
      </c>
      <c r="D381" s="12" t="str">
        <f>IFERROR(__xludf.DUMMYFUNCTION("""COMPUTED_VALUE"""),"FS")</f>
        <v>FS</v>
      </c>
      <c r="E381" s="15" t="str">
        <f>IFERROR(__xludf.DUMMYFUNCTION("""COMPUTED_VALUE"""),"SCIENCE")</f>
        <v>SCIENCE</v>
      </c>
      <c r="F381" s="12" t="str">
        <f>IFERROR(__xludf.DUMMYFUNCTION("""COMPUTED_VALUE"""),"SIH2002")</f>
        <v>SIH2002</v>
      </c>
      <c r="G381" s="16" t="str">
        <f>IFERROR(__xludf.DUMMYFUNCTION("""COMPUTED_VALUE"""),"Scientific Writing Method")</f>
        <v>Scientific Writing Method</v>
      </c>
      <c r="H381" s="12" t="str">
        <f>IFERROR(__xludf.DUMMYFUNCTION("""COMPUTED_VALUE"""),"SIH2002")</f>
        <v>SIH2002</v>
      </c>
      <c r="I381" s="12">
        <f>IFERROR(__xludf.DUMMYFUNCTION("""COMPUTED_VALUE"""),2.0)</f>
        <v>2</v>
      </c>
      <c r="J381" s="12" t="str">
        <f>IFERROR(__xludf.DUMMYFUNCTION("""COMPUTED_VALUE"""),"Semester 2")</f>
        <v>Semester 2</v>
      </c>
      <c r="K381" s="18" t="str">
        <f>IFERROR(__xludf.DUMMYFUNCTION("""COMPUTED_VALUE"""),"Semester 2")</f>
        <v>Semester 2</v>
      </c>
      <c r="L381" s="12" t="str">
        <f>IFERROR(__xludf.DUMMYFUNCTION("""COMPUTED_VALUE"""),"English")</f>
        <v>English</v>
      </c>
      <c r="M381" s="12" t="str">
        <f>IFERROR(__xludf.DUMMYFUNCTION("""COMPUTED_VALUE"""),"Not Applicable")</f>
        <v>Not Applicable</v>
      </c>
      <c r="N381" s="18" t="str">
        <f>IFERROR(__xludf.DUMMYFUNCTION("""COMPUTED_VALUE"""),"NA")</f>
        <v>NA</v>
      </c>
      <c r="O381" s="22" t="str">
        <f>IFERROR(__xludf.DUMMYFUNCTION("""COMPUTED_VALUE"""),"Not Applicable")</f>
        <v>Not Applicable</v>
      </c>
      <c r="P381" s="12" t="str">
        <f>IFERROR(__xludf.DUMMYFUNCTION("""COMPUTED_VALUE"""),"Undergraduate")</f>
        <v>Undergraduate</v>
      </c>
      <c r="Q381" s="19" t="str">
        <f>IFERROR(__xludf.DUMMYFUNCTION("""COMPUTED_VALUE"""),"")</f>
        <v/>
      </c>
      <c r="R381" s="20">
        <f>IFERROR(__xludf.DUMMYFUNCTION("""COMPUTED_VALUE"""),5.0)</f>
        <v>5</v>
      </c>
      <c r="S381" s="21" t="str">
        <f>IFERROR(__xludf.DUMMYFUNCTION("""COMPUTED_VALUE"""),"Introduction to acquisition of suitable scientific literatures. Guidelines on scientific writing skills and editing particularly for literature review, scientific papers, poster, theses, dissertations and critique of research papers. Techniques of oral an"&amp;"d poster presentation will be presented. 
")</f>
        <v>Introduction to acquisition of suitable scientific literatures. Guidelines on scientific writing skills and editing particularly for literature review, scientific papers, poster, theses, dissertations and critique of research papers. Techniques of oral and poster presentation will be presented. 
</v>
      </c>
      <c r="T381" s="12"/>
      <c r="U381" s="12"/>
      <c r="V381" s="12"/>
      <c r="W381" s="12"/>
      <c r="X381" s="12"/>
      <c r="Y381" s="12"/>
      <c r="Z381" s="12"/>
      <c r="AA381" s="12"/>
      <c r="AB381" s="12"/>
      <c r="AC381" s="12"/>
    </row>
    <row r="382" ht="22.5" customHeight="1">
      <c r="A382" s="22">
        <f>IFERROR(__xludf.DUMMYFUNCTION("""COMPUTED_VALUE"""),381.0)</f>
        <v>381</v>
      </c>
      <c r="B382" s="12">
        <f>IFERROR(__xludf.DUMMYFUNCTION("""COMPUTED_VALUE"""),1381.0)</f>
        <v>1381</v>
      </c>
      <c r="C382" s="12" t="str">
        <f>IFERROR(__xludf.DUMMYFUNCTION("""COMPUTED_VALUE"""),"ISC1381")</f>
        <v>ISC1381</v>
      </c>
      <c r="D382" s="12" t="str">
        <f>IFERROR(__xludf.DUMMYFUNCTION("""COMPUTED_VALUE"""),"FS")</f>
        <v>FS</v>
      </c>
      <c r="E382" s="15" t="str">
        <f>IFERROR(__xludf.DUMMYFUNCTION("""COMPUTED_VALUE"""),"SCIENCE")</f>
        <v>SCIENCE</v>
      </c>
      <c r="F382" s="12" t="str">
        <f>IFERROR(__xludf.DUMMYFUNCTION("""COMPUTED_VALUE"""),"SIH2005")</f>
        <v>SIH2005</v>
      </c>
      <c r="G382" s="16" t="str">
        <f>IFERROR(__xludf.DUMMYFUNCTION("""COMPUTED_VALUE"""),"Instrumentation for Environmental Chemical Analysis")</f>
        <v>Instrumentation for Environmental Chemical Analysis</v>
      </c>
      <c r="H382" s="12" t="str">
        <f>IFERROR(__xludf.DUMMYFUNCTION("""COMPUTED_VALUE"""),"SIH2005")</f>
        <v>SIH2005</v>
      </c>
      <c r="I382" s="12">
        <f>IFERROR(__xludf.DUMMYFUNCTION("""COMPUTED_VALUE"""),2.0)</f>
        <v>2</v>
      </c>
      <c r="J382" s="12" t="str">
        <f>IFERROR(__xludf.DUMMYFUNCTION("""COMPUTED_VALUE"""),"Semester 2")</f>
        <v>Semester 2</v>
      </c>
      <c r="K382" s="18" t="str">
        <f>IFERROR(__xludf.DUMMYFUNCTION("""COMPUTED_VALUE"""),"Semester 2")</f>
        <v>Semester 2</v>
      </c>
      <c r="L382" s="12" t="str">
        <f>IFERROR(__xludf.DUMMYFUNCTION("""COMPUTED_VALUE"""),"English")</f>
        <v>English</v>
      </c>
      <c r="M382" s="12" t="str">
        <f>IFERROR(__xludf.DUMMYFUNCTION("""COMPUTED_VALUE"""),"Not Applicable")</f>
        <v>Not Applicable</v>
      </c>
      <c r="N382" s="18" t="str">
        <f>IFERROR(__xludf.DUMMYFUNCTION("""COMPUTED_VALUE"""),"NA")</f>
        <v>NA</v>
      </c>
      <c r="O382" s="22" t="str">
        <f>IFERROR(__xludf.DUMMYFUNCTION("""COMPUTED_VALUE"""),"Not Applicable")</f>
        <v>Not Applicable</v>
      </c>
      <c r="P382" s="12" t="str">
        <f>IFERROR(__xludf.DUMMYFUNCTION("""COMPUTED_VALUE"""),"Undergraduate")</f>
        <v>Undergraduate</v>
      </c>
      <c r="Q382" s="19" t="str">
        <f>IFERROR(__xludf.DUMMYFUNCTION("""COMPUTED_VALUE"""),"")</f>
        <v/>
      </c>
      <c r="R382" s="20">
        <f>IFERROR(__xludf.DUMMYFUNCTION("""COMPUTED_VALUE"""),5.0)</f>
        <v>5</v>
      </c>
      <c r="S382" s="21" t="str">
        <f>IFERROR(__xludf.DUMMYFUNCTION("""COMPUTED_VALUE"""),"This course addresses knowledge and understanding of the separation, analytical spectroscopy and chromatography techniques used in environmental chemical analysis. It will help the students to understand the principles, applications and limitations of ana"&amp;"lytical techniques such as gas chromatography, high performance liquid, ion, potentiometric, amperometric, coulometric, electrogravimetric, voltametric, refractive index and birefringence measurements.   
")</f>
        <v>This course addresses knowledge and understanding of the separation, analytical spectroscopy and chromatography techniques used in environmental chemical analysis. It will help the students to understand the principles, applications and limitations of analytical techniques such as gas chromatography, high performance liquid, ion, potentiometric, amperometric, coulometric, electrogravimetric, voltametric, refractive index and birefringence measurements.   
</v>
      </c>
      <c r="T382" s="12"/>
      <c r="U382" s="12"/>
      <c r="V382" s="12"/>
      <c r="W382" s="12"/>
      <c r="X382" s="12"/>
      <c r="Y382" s="12"/>
      <c r="Z382" s="12"/>
      <c r="AA382" s="12"/>
      <c r="AB382" s="12"/>
      <c r="AC382" s="12"/>
    </row>
    <row r="383" ht="22.5" customHeight="1">
      <c r="A383" s="22">
        <f>IFERROR(__xludf.DUMMYFUNCTION("""COMPUTED_VALUE"""),382.0)</f>
        <v>382</v>
      </c>
      <c r="B383" s="12">
        <f>IFERROR(__xludf.DUMMYFUNCTION("""COMPUTED_VALUE"""),1382.0)</f>
        <v>1382</v>
      </c>
      <c r="C383" s="12" t="str">
        <f>IFERROR(__xludf.DUMMYFUNCTION("""COMPUTED_VALUE"""),"ISC1382")</f>
        <v>ISC1382</v>
      </c>
      <c r="D383" s="12" t="str">
        <f>IFERROR(__xludf.DUMMYFUNCTION("""COMPUTED_VALUE"""),"FS")</f>
        <v>FS</v>
      </c>
      <c r="E383" s="15" t="str">
        <f>IFERROR(__xludf.DUMMYFUNCTION("""COMPUTED_VALUE"""),"SCIENCE")</f>
        <v>SCIENCE</v>
      </c>
      <c r="F383" s="12" t="str">
        <f>IFERROR(__xludf.DUMMYFUNCTION("""COMPUTED_VALUE"""),"SIH2008")</f>
        <v>SIH2008</v>
      </c>
      <c r="G383" s="16" t="str">
        <f>IFERROR(__xludf.DUMMYFUNCTION("""COMPUTED_VALUE"""),"Environmental Health and Safety")</f>
        <v>Environmental Health and Safety</v>
      </c>
      <c r="H383" s="12" t="str">
        <f>IFERROR(__xludf.DUMMYFUNCTION("""COMPUTED_VALUE"""),"SIH2008")</f>
        <v>SIH2008</v>
      </c>
      <c r="I383" s="12">
        <f>IFERROR(__xludf.DUMMYFUNCTION("""COMPUTED_VALUE"""),2.0)</f>
        <v>2</v>
      </c>
      <c r="J383" s="12" t="str">
        <f>IFERROR(__xludf.DUMMYFUNCTION("""COMPUTED_VALUE"""),"Semester 2")</f>
        <v>Semester 2</v>
      </c>
      <c r="K383" s="18" t="str">
        <f>IFERROR(__xludf.DUMMYFUNCTION("""COMPUTED_VALUE"""),"Semester 2")</f>
        <v>Semester 2</v>
      </c>
      <c r="L383" s="12" t="str">
        <f>IFERROR(__xludf.DUMMYFUNCTION("""COMPUTED_VALUE"""),"English")</f>
        <v>English</v>
      </c>
      <c r="M383" s="12" t="str">
        <f>IFERROR(__xludf.DUMMYFUNCTION("""COMPUTED_VALUE"""),"Not Applicable")</f>
        <v>Not Applicable</v>
      </c>
      <c r="N383" s="18" t="str">
        <f>IFERROR(__xludf.DUMMYFUNCTION("""COMPUTED_VALUE"""),"NA")</f>
        <v>NA</v>
      </c>
      <c r="O383" s="22" t="str">
        <f>IFERROR(__xludf.DUMMYFUNCTION("""COMPUTED_VALUE"""),"Not Applicable")</f>
        <v>Not Applicable</v>
      </c>
      <c r="P383" s="12" t="str">
        <f>IFERROR(__xludf.DUMMYFUNCTION("""COMPUTED_VALUE"""),"Undergraduate")</f>
        <v>Undergraduate</v>
      </c>
      <c r="Q383" s="19" t="str">
        <f>IFERROR(__xludf.DUMMYFUNCTION("""COMPUTED_VALUE"""),"")</f>
        <v/>
      </c>
      <c r="R383" s="20">
        <f>IFERROR(__xludf.DUMMYFUNCTION("""COMPUTED_VALUE"""),5.0)</f>
        <v>5</v>
      </c>
      <c r="S383" s="21" t="str">
        <f>IFERROR(__xludf.DUMMYFUNCTION("""COMPUTED_VALUE"""),"Introduction to the concept of occupational health, safety and environment. Identification, assessment and control of hazards at workplace, accident investigation method at workplace, safety process management and risk assessment. Knowledge and calculatio"&amp;"n of TLVs (Threshold Limit Values) for safe working environment. Visit to laboratories in order to observe health and safety procedures are being practised will be carried out.")</f>
        <v>Introduction to the concept of occupational health, safety and environment. Identification, assessment and control of hazards at workplace, accident investigation method at workplace, safety process management and risk assessment. Knowledge and calculation of TLVs (Threshold Limit Values) for safe working environment. Visit to laboratories in order to observe health and safety procedures are being practised will be carried out.</v>
      </c>
      <c r="T383" s="12"/>
      <c r="U383" s="12"/>
      <c r="V383" s="12"/>
      <c r="W383" s="12"/>
      <c r="X383" s="12"/>
      <c r="Y383" s="12"/>
      <c r="Z383" s="12"/>
      <c r="AA383" s="12"/>
      <c r="AB383" s="12"/>
      <c r="AC383" s="12"/>
    </row>
    <row r="384" ht="22.5" customHeight="1">
      <c r="A384" s="22">
        <f>IFERROR(__xludf.DUMMYFUNCTION("""COMPUTED_VALUE"""),383.0)</f>
        <v>383</v>
      </c>
      <c r="B384" s="12">
        <f>IFERROR(__xludf.DUMMYFUNCTION("""COMPUTED_VALUE"""),1383.0)</f>
        <v>1383</v>
      </c>
      <c r="C384" s="12" t="str">
        <f>IFERROR(__xludf.DUMMYFUNCTION("""COMPUTED_VALUE"""),"ISC1383")</f>
        <v>ISC1383</v>
      </c>
      <c r="D384" s="12" t="str">
        <f>IFERROR(__xludf.DUMMYFUNCTION("""COMPUTED_VALUE"""),"FS")</f>
        <v>FS</v>
      </c>
      <c r="E384" s="15" t="str">
        <f>IFERROR(__xludf.DUMMYFUNCTION("""COMPUTED_VALUE"""),"SCIENCE")</f>
        <v>SCIENCE</v>
      </c>
      <c r="F384" s="12" t="str">
        <f>IFERROR(__xludf.DUMMYFUNCTION("""COMPUTED_VALUE"""),"SIH2009")</f>
        <v>SIH2009</v>
      </c>
      <c r="G384" s="16" t="str">
        <f>IFERROR(__xludf.DUMMYFUNCTION("""COMPUTED_VALUE"""),"Introduction to Geographic Information System")</f>
        <v>Introduction to Geographic Information System</v>
      </c>
      <c r="H384" s="12" t="str">
        <f>IFERROR(__xludf.DUMMYFUNCTION("""COMPUTED_VALUE"""),"SIH2009")</f>
        <v>SIH2009</v>
      </c>
      <c r="I384" s="12">
        <f>IFERROR(__xludf.DUMMYFUNCTION("""COMPUTED_VALUE"""),2.0)</f>
        <v>2</v>
      </c>
      <c r="J384" s="12" t="str">
        <f>IFERROR(__xludf.DUMMYFUNCTION("""COMPUTED_VALUE"""),"Semester 2")</f>
        <v>Semester 2</v>
      </c>
      <c r="K384" s="18" t="str">
        <f>IFERROR(__xludf.DUMMYFUNCTION("""COMPUTED_VALUE"""),"Semester 2")</f>
        <v>Semester 2</v>
      </c>
      <c r="L384" s="12" t="str">
        <f>IFERROR(__xludf.DUMMYFUNCTION("""COMPUTED_VALUE"""),"English")</f>
        <v>English</v>
      </c>
      <c r="M384" s="12" t="str">
        <f>IFERROR(__xludf.DUMMYFUNCTION("""COMPUTED_VALUE"""),"Not Applicable")</f>
        <v>Not Applicable</v>
      </c>
      <c r="N384" s="18" t="str">
        <f>IFERROR(__xludf.DUMMYFUNCTION("""COMPUTED_VALUE"""),"NA")</f>
        <v>NA</v>
      </c>
      <c r="O384" s="22" t="str">
        <f>IFERROR(__xludf.DUMMYFUNCTION("""COMPUTED_VALUE"""),"Not Applicable")</f>
        <v>Not Applicable</v>
      </c>
      <c r="P384" s="12" t="str">
        <f>IFERROR(__xludf.DUMMYFUNCTION("""COMPUTED_VALUE"""),"Undergraduate")</f>
        <v>Undergraduate</v>
      </c>
      <c r="Q384" s="19" t="str">
        <f>IFERROR(__xludf.DUMMYFUNCTION("""COMPUTED_VALUE"""),"")</f>
        <v/>
      </c>
      <c r="R384" s="20">
        <f>IFERROR(__xludf.DUMMYFUNCTION("""COMPUTED_VALUE"""),5.0)</f>
        <v>5</v>
      </c>
      <c r="S384" s="21" t="str">
        <f>IFERROR(__xludf.DUMMYFUNCTION("""COMPUTED_VALUE"""),"Thic course introduces student to concept,operation and application of GIS with some aspects of environmental management.It is focusing on GIS history,geograpic data structure,vector and raster data, area concept in GIS and implementation of atatistical a"&amp;"rea. Application of GPS as the basic technological tool will also be included.
")</f>
        <v>Thic course introduces student to concept,operation and application of GIS with some aspects of environmental management.It is focusing on GIS history,geograpic data structure,vector and raster data, area concept in GIS and implementation of atatistical area. Application of GPS as the basic technological tool will also be included.
</v>
      </c>
      <c r="T384" s="12"/>
      <c r="U384" s="12"/>
      <c r="V384" s="12"/>
      <c r="W384" s="12"/>
      <c r="X384" s="12"/>
      <c r="Y384" s="12"/>
      <c r="Z384" s="12"/>
      <c r="AA384" s="12"/>
      <c r="AB384" s="12"/>
      <c r="AC384" s="12"/>
    </row>
    <row r="385" ht="22.5" customHeight="1">
      <c r="A385" s="22">
        <f>IFERROR(__xludf.DUMMYFUNCTION("""COMPUTED_VALUE"""),384.0)</f>
        <v>384</v>
      </c>
      <c r="B385" s="12">
        <f>IFERROR(__xludf.DUMMYFUNCTION("""COMPUTED_VALUE"""),1384.0)</f>
        <v>1384</v>
      </c>
      <c r="C385" s="12" t="str">
        <f>IFERROR(__xludf.DUMMYFUNCTION("""COMPUTED_VALUE"""),"ISC1384")</f>
        <v>ISC1384</v>
      </c>
      <c r="D385" s="12" t="str">
        <f>IFERROR(__xludf.DUMMYFUNCTION("""COMPUTED_VALUE"""),"FS")</f>
        <v>FS</v>
      </c>
      <c r="E385" s="15" t="str">
        <f>IFERROR(__xludf.DUMMYFUNCTION("""COMPUTED_VALUE"""),"SCIENCE")</f>
        <v>SCIENCE</v>
      </c>
      <c r="F385" s="12" t="str">
        <f>IFERROR(__xludf.DUMMYFUNCTION("""COMPUTED_VALUE"""),"SIJ2004")</f>
        <v>SIJ2004</v>
      </c>
      <c r="G385" s="16" t="str">
        <f>IFERROR(__xludf.DUMMYFUNCTION("""COMPUTED_VALUE"""),"Metabolism and Regular of Amino Acids and Nucleic Acids")</f>
        <v>Metabolism and Regular of Amino Acids and Nucleic Acids</v>
      </c>
      <c r="H385" s="12" t="str">
        <f>IFERROR(__xludf.DUMMYFUNCTION("""COMPUTED_VALUE"""),"SIJ2004")</f>
        <v>SIJ2004</v>
      </c>
      <c r="I385" s="12">
        <f>IFERROR(__xludf.DUMMYFUNCTION("""COMPUTED_VALUE"""),2.0)</f>
        <v>2</v>
      </c>
      <c r="J385" s="12" t="str">
        <f>IFERROR(__xludf.DUMMYFUNCTION("""COMPUTED_VALUE"""),"Semester 2")</f>
        <v>Semester 2</v>
      </c>
      <c r="K385" s="18" t="str">
        <f>IFERROR(__xludf.DUMMYFUNCTION("""COMPUTED_VALUE"""),"Semester 2")</f>
        <v>Semester 2</v>
      </c>
      <c r="L385" s="12" t="str">
        <f>IFERROR(__xludf.DUMMYFUNCTION("""COMPUTED_VALUE"""),"English")</f>
        <v>English</v>
      </c>
      <c r="M385" s="12" t="str">
        <f>IFERROR(__xludf.DUMMYFUNCTION("""COMPUTED_VALUE"""),"Not Applicable")</f>
        <v>Not Applicable</v>
      </c>
      <c r="N385" s="18" t="str">
        <f>IFERROR(__xludf.DUMMYFUNCTION("""COMPUTED_VALUE"""),"NA")</f>
        <v>NA</v>
      </c>
      <c r="O385" s="22" t="str">
        <f>IFERROR(__xludf.DUMMYFUNCTION("""COMPUTED_VALUE"""),"Not Applicable")</f>
        <v>Not Applicable</v>
      </c>
      <c r="P385" s="12" t="str">
        <f>IFERROR(__xludf.DUMMYFUNCTION("""COMPUTED_VALUE"""),"Undergraduate")</f>
        <v>Undergraduate</v>
      </c>
      <c r="Q385" s="19" t="str">
        <f>IFERROR(__xludf.DUMMYFUNCTION("""COMPUTED_VALUE"""),"")</f>
        <v/>
      </c>
      <c r="R385" s="20">
        <f>IFERROR(__xludf.DUMMYFUNCTION("""COMPUTED_VALUE"""),5.0)</f>
        <v>5</v>
      </c>
      <c r="S385" s="21" t="str">
        <f>IFERROR(__xludf.DUMMYFUNCTION("""COMPUTED_VALUE"""),"The objectives and content of the course are designed to provide students with a comprehensive understanding of the metabolic pathways involving the amino acids and nucleotides; and the manner by which metabolism is regulated. This course stresses both th"&amp;"e normal metabolic function, and why disease states occur if normal metabolic processes are disrupted.
")</f>
        <v>The objectives and content of the course are designed to provide students with a comprehensive understanding of the metabolic pathways involving the amino acids and nucleotides; and the manner by which metabolism is regulated. This course stresses both the normal metabolic function, and why disease states occur if normal metabolic processes are disrupted.
</v>
      </c>
      <c r="T385" s="12"/>
      <c r="U385" s="12"/>
      <c r="V385" s="12"/>
      <c r="W385" s="12"/>
      <c r="X385" s="12"/>
      <c r="Y385" s="12"/>
      <c r="Z385" s="12"/>
      <c r="AA385" s="12"/>
      <c r="AB385" s="12"/>
      <c r="AC385" s="12"/>
    </row>
    <row r="386" ht="22.5" customHeight="1">
      <c r="A386" s="22">
        <f>IFERROR(__xludf.DUMMYFUNCTION("""COMPUTED_VALUE"""),385.0)</f>
        <v>385</v>
      </c>
      <c r="B386" s="12">
        <f>IFERROR(__xludf.DUMMYFUNCTION("""COMPUTED_VALUE"""),1385.0)</f>
        <v>1385</v>
      </c>
      <c r="C386" s="12" t="str">
        <f>IFERROR(__xludf.DUMMYFUNCTION("""COMPUTED_VALUE"""),"ISC1385")</f>
        <v>ISC1385</v>
      </c>
      <c r="D386" s="12" t="str">
        <f>IFERROR(__xludf.DUMMYFUNCTION("""COMPUTED_VALUE"""),"FS")</f>
        <v>FS</v>
      </c>
      <c r="E386" s="15" t="str">
        <f>IFERROR(__xludf.DUMMYFUNCTION("""COMPUTED_VALUE"""),"SCIENCE")</f>
        <v>SCIENCE</v>
      </c>
      <c r="F386" s="12" t="str">
        <f>IFERROR(__xludf.DUMMYFUNCTION("""COMPUTED_VALUE"""),"SIJ2011")</f>
        <v>SIJ2011</v>
      </c>
      <c r="G386" s="16" t="str">
        <f>IFERROR(__xludf.DUMMYFUNCTION("""COMPUTED_VALUE"""),"Environmental Biochemistry")</f>
        <v>Environmental Biochemistry</v>
      </c>
      <c r="H386" s="12" t="str">
        <f>IFERROR(__xludf.DUMMYFUNCTION("""COMPUTED_VALUE"""),"SIJ2011")</f>
        <v>SIJ2011</v>
      </c>
      <c r="I386" s="12">
        <f>IFERROR(__xludf.DUMMYFUNCTION("""COMPUTED_VALUE"""),3.0)</f>
        <v>3</v>
      </c>
      <c r="J386" s="12" t="str">
        <f>IFERROR(__xludf.DUMMYFUNCTION("""COMPUTED_VALUE"""),"Semester 2")</f>
        <v>Semester 2</v>
      </c>
      <c r="K386" s="18" t="str">
        <f>IFERROR(__xludf.DUMMYFUNCTION("""COMPUTED_VALUE"""),"Semester 2")</f>
        <v>Semester 2</v>
      </c>
      <c r="L386" s="12" t="str">
        <f>IFERROR(__xludf.DUMMYFUNCTION("""COMPUTED_VALUE"""),"English")</f>
        <v>English</v>
      </c>
      <c r="M386" s="12" t="str">
        <f>IFERROR(__xludf.DUMMYFUNCTION("""COMPUTED_VALUE"""),"Not Applicable")</f>
        <v>Not Applicable</v>
      </c>
      <c r="N386" s="18" t="str">
        <f>IFERROR(__xludf.DUMMYFUNCTION("""COMPUTED_VALUE"""),"NA")</f>
        <v>NA</v>
      </c>
      <c r="O386" s="22" t="str">
        <f>IFERROR(__xludf.DUMMYFUNCTION("""COMPUTED_VALUE"""),"Not Applicable")</f>
        <v>Not Applicable</v>
      </c>
      <c r="P386" s="12" t="str">
        <f>IFERROR(__xludf.DUMMYFUNCTION("""COMPUTED_VALUE"""),"Undergraduate")</f>
        <v>Undergraduate</v>
      </c>
      <c r="Q386" s="19" t="str">
        <f>IFERROR(__xludf.DUMMYFUNCTION("""COMPUTED_VALUE"""),"")</f>
        <v/>
      </c>
      <c r="R386" s="20">
        <f>IFERROR(__xludf.DUMMYFUNCTION("""COMPUTED_VALUE"""),5.0)</f>
        <v>5</v>
      </c>
      <c r="S386" s="21" t="str">
        <f>IFERROR(__xludf.DUMMYFUNCTION("""COMPUTED_VALUE"""),"The ecosystem: interaction between the biotic and abiotic components.  The energy concept and trophic levels.  Biogeochemical cycles for carbon, nitrogen, sulphur, phosphorus.  Petroleum industry, impacts of oil spills to the natural environment and biolo"&amp;"gical treatment.  Xenobiotics: benefits and impacts.  Bioconversion of polycyclic aromatic hydrocarbons (PAHs) and polychlorinated biphenyls (PCBs).  Environmental impacts of anthropogenic activities e.g. deforestation, urbanisation, monoculture farming, "&amp;"mining.")</f>
        <v>The ecosystem: interaction between the biotic and abiotic components.  The energy concept and trophic levels.  Biogeochemical cycles for carbon, nitrogen, sulphur, phosphorus.  Petroleum industry, impacts of oil spills to the natural environment and biological treatment.  Xenobiotics: benefits and impacts.  Bioconversion of polycyclic aromatic hydrocarbons (PAHs) and polychlorinated biphenyls (PCBs).  Environmental impacts of anthropogenic activities e.g. deforestation, urbanisation, monoculture farming, mining.</v>
      </c>
      <c r="T386" s="12"/>
      <c r="U386" s="12"/>
      <c r="V386" s="12"/>
      <c r="W386" s="12"/>
      <c r="X386" s="12"/>
      <c r="Y386" s="12"/>
      <c r="Z386" s="12"/>
      <c r="AA386" s="12"/>
      <c r="AB386" s="12"/>
      <c r="AC386" s="12"/>
    </row>
    <row r="387" ht="22.5" customHeight="1">
      <c r="A387" s="22">
        <f>IFERROR(__xludf.DUMMYFUNCTION("""COMPUTED_VALUE"""),386.0)</f>
        <v>386</v>
      </c>
      <c r="B387" s="12">
        <f>IFERROR(__xludf.DUMMYFUNCTION("""COMPUTED_VALUE"""),1386.0)</f>
        <v>1386</v>
      </c>
      <c r="C387" s="12" t="str">
        <f>IFERROR(__xludf.DUMMYFUNCTION("""COMPUTED_VALUE"""),"ISC1386")</f>
        <v>ISC1386</v>
      </c>
      <c r="D387" s="12" t="str">
        <f>IFERROR(__xludf.DUMMYFUNCTION("""COMPUTED_VALUE"""),"FS")</f>
        <v>FS</v>
      </c>
      <c r="E387" s="15" t="str">
        <f>IFERROR(__xludf.DUMMYFUNCTION("""COMPUTED_VALUE"""),"SCIENCE")</f>
        <v>SCIENCE</v>
      </c>
      <c r="F387" s="12" t="str">
        <f>IFERROR(__xludf.DUMMYFUNCTION("""COMPUTED_VALUE"""),"SIK2004")</f>
        <v>SIK2004</v>
      </c>
      <c r="G387" s="16" t="str">
        <f>IFERROR(__xludf.DUMMYFUNCTION("""COMPUTED_VALUE"""),"Human and Animal Physiology")</f>
        <v>Human and Animal Physiology</v>
      </c>
      <c r="H387" s="12" t="str">
        <f>IFERROR(__xludf.DUMMYFUNCTION("""COMPUTED_VALUE"""),"SIK2004")</f>
        <v>SIK2004</v>
      </c>
      <c r="I387" s="12">
        <f>IFERROR(__xludf.DUMMYFUNCTION("""COMPUTED_VALUE"""),3.0)</f>
        <v>3</v>
      </c>
      <c r="J387" s="12" t="str">
        <f>IFERROR(__xludf.DUMMYFUNCTION("""COMPUTED_VALUE"""),"Semester 2")</f>
        <v>Semester 2</v>
      </c>
      <c r="K387" s="18" t="str">
        <f>IFERROR(__xludf.DUMMYFUNCTION("""COMPUTED_VALUE"""),"Semester 2")</f>
        <v>Semester 2</v>
      </c>
      <c r="L387" s="12" t="str">
        <f>IFERROR(__xludf.DUMMYFUNCTION("""COMPUTED_VALUE"""),"English")</f>
        <v>English</v>
      </c>
      <c r="M387" s="12" t="str">
        <f>IFERROR(__xludf.DUMMYFUNCTION("""COMPUTED_VALUE"""),"Not Applicable")</f>
        <v>Not Applicable</v>
      </c>
      <c r="N387" s="18" t="str">
        <f>IFERROR(__xludf.DUMMYFUNCTION("""COMPUTED_VALUE"""),"NA")</f>
        <v>NA</v>
      </c>
      <c r="O387" s="22" t="str">
        <f>IFERROR(__xludf.DUMMYFUNCTION("""COMPUTED_VALUE"""),"Not Applicable")</f>
        <v>Not Applicable</v>
      </c>
      <c r="P387" s="12" t="str">
        <f>IFERROR(__xludf.DUMMYFUNCTION("""COMPUTED_VALUE"""),"Undergraduate")</f>
        <v>Undergraduate</v>
      </c>
      <c r="Q387" s="19" t="str">
        <f>IFERROR(__xludf.DUMMYFUNCTION("""COMPUTED_VALUE"""),"")</f>
        <v/>
      </c>
      <c r="R387" s="20">
        <f>IFERROR(__xludf.DUMMYFUNCTION("""COMPUTED_VALUE"""),5.0)</f>
        <v>5</v>
      </c>
      <c r="S387" s="21" t="str">
        <f>IFERROR(__xludf.DUMMYFUNCTION("""COMPUTED_VALUE"""),"Concept of osmoticity and tonicity; excretory system: anatomy; physiology and diseases of kidney; respiratory system: anatomy; physiology and diseases of lung; cardiovascular system: anatomy, physiology and diseases of heart; nutrition (digestive system b"&amp;"etween ruminant and non-ruminant; nutrition, exercise and healthy lifestyle); homeostasis: thermoregulation and neuronal model in thermoregulation; nervous system and brain: synapse, action potential, effect of drug, EEG, concept of the left and right bra"&amp;"in; physiology of the muscle and reproductive biotechnology.")</f>
        <v>Concept of osmoticity and tonicity; excretory system: anatomy; physiology and diseases of kidney; respiratory system: anatomy; physiology and diseases of lung; cardiovascular system: anatomy, physiology and diseases of heart; nutrition (digestive system between ruminant and non-ruminant; nutrition, exercise and healthy lifestyle); homeostasis: thermoregulation and neuronal model in thermoregulation; nervous system and brain: synapse, action potential, effect of drug, EEG, concept of the left and right brain; physiology of the muscle and reproductive biotechnology.</v>
      </c>
      <c r="T387" s="12"/>
      <c r="U387" s="12"/>
      <c r="V387" s="12"/>
      <c r="W387" s="12"/>
      <c r="X387" s="12"/>
      <c r="Y387" s="12"/>
      <c r="Z387" s="12"/>
      <c r="AA387" s="12"/>
      <c r="AB387" s="12"/>
      <c r="AC387" s="12"/>
    </row>
    <row r="388" ht="22.5" customHeight="1">
      <c r="A388" s="22">
        <f>IFERROR(__xludf.DUMMYFUNCTION("""COMPUTED_VALUE"""),387.0)</f>
        <v>387</v>
      </c>
      <c r="B388" s="12">
        <f>IFERROR(__xludf.DUMMYFUNCTION("""COMPUTED_VALUE"""),1387.0)</f>
        <v>1387</v>
      </c>
      <c r="C388" s="12" t="str">
        <f>IFERROR(__xludf.DUMMYFUNCTION("""COMPUTED_VALUE"""),"ISC1387")</f>
        <v>ISC1387</v>
      </c>
      <c r="D388" s="12" t="str">
        <f>IFERROR(__xludf.DUMMYFUNCTION("""COMPUTED_VALUE"""),"FS")</f>
        <v>FS</v>
      </c>
      <c r="E388" s="15" t="str">
        <f>IFERROR(__xludf.DUMMYFUNCTION("""COMPUTED_VALUE"""),"SCIENCE")</f>
        <v>SCIENCE</v>
      </c>
      <c r="F388" s="12" t="str">
        <f>IFERROR(__xludf.DUMMYFUNCTION("""COMPUTED_VALUE"""),"SIK2011")</f>
        <v>SIK2011</v>
      </c>
      <c r="G388" s="16" t="str">
        <f>IFERROR(__xludf.DUMMYFUNCTION("""COMPUTED_VALUE"""),"Ethnobotany")</f>
        <v>Ethnobotany</v>
      </c>
      <c r="H388" s="12" t="str">
        <f>IFERROR(__xludf.DUMMYFUNCTION("""COMPUTED_VALUE"""),"SIK2011")</f>
        <v>SIK2011</v>
      </c>
      <c r="I388" s="12">
        <f>IFERROR(__xludf.DUMMYFUNCTION("""COMPUTED_VALUE"""),3.0)</f>
        <v>3</v>
      </c>
      <c r="J388" s="12" t="str">
        <f>IFERROR(__xludf.DUMMYFUNCTION("""COMPUTED_VALUE"""),"Semester 2")</f>
        <v>Semester 2</v>
      </c>
      <c r="K388" s="18" t="str">
        <f>IFERROR(__xludf.DUMMYFUNCTION("""COMPUTED_VALUE"""),"Semester 2")</f>
        <v>Semester 2</v>
      </c>
      <c r="L388" s="12" t="str">
        <f>IFERROR(__xludf.DUMMYFUNCTION("""COMPUTED_VALUE"""),"English")</f>
        <v>English</v>
      </c>
      <c r="M388" s="12" t="str">
        <f>IFERROR(__xludf.DUMMYFUNCTION("""COMPUTED_VALUE"""),"Not Applicable")</f>
        <v>Not Applicable</v>
      </c>
      <c r="N388" s="18" t="str">
        <f>IFERROR(__xludf.DUMMYFUNCTION("""COMPUTED_VALUE"""),"NA")</f>
        <v>NA</v>
      </c>
      <c r="O388" s="22" t="str">
        <f>IFERROR(__xludf.DUMMYFUNCTION("""COMPUTED_VALUE"""),"Not Applicable")</f>
        <v>Not Applicable</v>
      </c>
      <c r="P388" s="12" t="str">
        <f>IFERROR(__xludf.DUMMYFUNCTION("""COMPUTED_VALUE"""),"Undergraduate")</f>
        <v>Undergraduate</v>
      </c>
      <c r="Q388" s="19" t="str">
        <f>IFERROR(__xludf.DUMMYFUNCTION("""COMPUTED_VALUE"""),"")</f>
        <v/>
      </c>
      <c r="R388" s="20">
        <f>IFERROR(__xludf.DUMMYFUNCTION("""COMPUTED_VALUE"""),5.0)</f>
        <v>5</v>
      </c>
      <c r="S388" s="21" t="str">
        <f>IFERROR(__xludf.DUMMYFUNCTION("""COMPUTED_VALUE"""),"Principles of ethnobotany; the different disciplines of ethnobotany; the roles of ethnobotany in modern society; plants and their origins; the role of taxonomy in ethnobotany; medicinal plants from ethnobotany; conservation and ethnobotany; evaluating eco"&amp;"nomic values of ethnobotany; use of ecology in ethnobotany.")</f>
        <v>Principles of ethnobotany; the different disciplines of ethnobotany; the roles of ethnobotany in modern society; plants and their origins; the role of taxonomy in ethnobotany; medicinal plants from ethnobotany; conservation and ethnobotany; evaluating economic values of ethnobotany; use of ecology in ethnobotany.</v>
      </c>
      <c r="T388" s="12"/>
      <c r="U388" s="12"/>
      <c r="V388" s="12"/>
      <c r="W388" s="12"/>
      <c r="X388" s="12"/>
      <c r="Y388" s="12"/>
      <c r="Z388" s="12"/>
      <c r="AA388" s="12"/>
      <c r="AB388" s="12"/>
      <c r="AC388" s="12"/>
    </row>
    <row r="389" ht="22.5" customHeight="1">
      <c r="A389" s="22">
        <f>IFERROR(__xludf.DUMMYFUNCTION("""COMPUTED_VALUE"""),388.0)</f>
        <v>388</v>
      </c>
      <c r="B389" s="12">
        <f>IFERROR(__xludf.DUMMYFUNCTION("""COMPUTED_VALUE"""),1388.0)</f>
        <v>1388</v>
      </c>
      <c r="C389" s="12" t="str">
        <f>IFERROR(__xludf.DUMMYFUNCTION("""COMPUTED_VALUE"""),"ISC1388")</f>
        <v>ISC1388</v>
      </c>
      <c r="D389" s="12" t="str">
        <f>IFERROR(__xludf.DUMMYFUNCTION("""COMPUTED_VALUE"""),"FS")</f>
        <v>FS</v>
      </c>
      <c r="E389" s="15" t="str">
        <f>IFERROR(__xludf.DUMMYFUNCTION("""COMPUTED_VALUE"""),"SCIENCE")</f>
        <v>SCIENCE</v>
      </c>
      <c r="F389" s="12" t="str">
        <f>IFERROR(__xludf.DUMMYFUNCTION("""COMPUTED_VALUE"""),"SIK2012")</f>
        <v>SIK2012</v>
      </c>
      <c r="G389" s="16" t="str">
        <f>IFERROR(__xludf.DUMMYFUNCTION("""COMPUTED_VALUE"""),"Medical Entomology")</f>
        <v>Medical Entomology</v>
      </c>
      <c r="H389" s="12" t="str">
        <f>IFERROR(__xludf.DUMMYFUNCTION("""COMPUTED_VALUE"""),"SIK2012")</f>
        <v>SIK2012</v>
      </c>
      <c r="I389" s="12">
        <f>IFERROR(__xludf.DUMMYFUNCTION("""COMPUTED_VALUE"""),2.0)</f>
        <v>2</v>
      </c>
      <c r="J389" s="12" t="str">
        <f>IFERROR(__xludf.DUMMYFUNCTION("""COMPUTED_VALUE"""),"Semester 2")</f>
        <v>Semester 2</v>
      </c>
      <c r="K389" s="18" t="str">
        <f>IFERROR(__xludf.DUMMYFUNCTION("""COMPUTED_VALUE"""),"Semester 2")</f>
        <v>Semester 2</v>
      </c>
      <c r="L389" s="12" t="str">
        <f>IFERROR(__xludf.DUMMYFUNCTION("""COMPUTED_VALUE"""),"English")</f>
        <v>English</v>
      </c>
      <c r="M389" s="12" t="str">
        <f>IFERROR(__xludf.DUMMYFUNCTION("""COMPUTED_VALUE"""),"Not Applicable")</f>
        <v>Not Applicable</v>
      </c>
      <c r="N389" s="18" t="str">
        <f>IFERROR(__xludf.DUMMYFUNCTION("""COMPUTED_VALUE"""),"NA")</f>
        <v>NA</v>
      </c>
      <c r="O389" s="22" t="str">
        <f>IFERROR(__xludf.DUMMYFUNCTION("""COMPUTED_VALUE"""),"Not Applicable")</f>
        <v>Not Applicable</v>
      </c>
      <c r="P389" s="12" t="str">
        <f>IFERROR(__xludf.DUMMYFUNCTION("""COMPUTED_VALUE"""),"Undergraduate")</f>
        <v>Undergraduate</v>
      </c>
      <c r="Q389" s="19" t="str">
        <f>IFERROR(__xludf.DUMMYFUNCTION("""COMPUTED_VALUE"""),"")</f>
        <v/>
      </c>
      <c r="R389" s="20">
        <f>IFERROR(__xludf.DUMMYFUNCTION("""COMPUTED_VALUE"""),5.0)</f>
        <v>5</v>
      </c>
      <c r="S389" s="21" t="str">
        <f>IFERROR(__xludf.DUMMYFUNCTION("""COMPUTED_VALUE"""),"Arthropods as agents and vectors of human diseases. The vector-parasite relationships.  Mechanical vectors and biological vectors. The biology, life-cycle, epidemiology of diseases caused by mosquitoes, flies, ticks, bugs, lice, fleas, mites, cockroaches "&amp;"bedbugs ; vector control.")</f>
        <v>Arthropods as agents and vectors of human diseases. The vector-parasite relationships.  Mechanical vectors and biological vectors. The biology, life-cycle, epidemiology of diseases caused by mosquitoes, flies, ticks, bugs, lice, fleas, mites, cockroaches bedbugs ; vector control.</v>
      </c>
      <c r="T389" s="12"/>
      <c r="U389" s="12"/>
      <c r="V389" s="12"/>
      <c r="W389" s="12"/>
      <c r="X389" s="12"/>
      <c r="Y389" s="12"/>
      <c r="Z389" s="12"/>
      <c r="AA389" s="12"/>
      <c r="AB389" s="12"/>
      <c r="AC389" s="12"/>
    </row>
    <row r="390" ht="22.5" customHeight="1">
      <c r="A390" s="22">
        <f>IFERROR(__xludf.DUMMYFUNCTION("""COMPUTED_VALUE"""),389.0)</f>
        <v>389</v>
      </c>
      <c r="B390" s="12">
        <f>IFERROR(__xludf.DUMMYFUNCTION("""COMPUTED_VALUE"""),1389.0)</f>
        <v>1389</v>
      </c>
      <c r="C390" s="12" t="str">
        <f>IFERROR(__xludf.DUMMYFUNCTION("""COMPUTED_VALUE"""),"ISC1389")</f>
        <v>ISC1389</v>
      </c>
      <c r="D390" s="12" t="str">
        <f>IFERROR(__xludf.DUMMYFUNCTION("""COMPUTED_VALUE"""),"FS")</f>
        <v>FS</v>
      </c>
      <c r="E390" s="15" t="str">
        <f>IFERROR(__xludf.DUMMYFUNCTION("""COMPUTED_VALUE"""),"SCIENCE")</f>
        <v>SCIENCE</v>
      </c>
      <c r="F390" s="12" t="str">
        <f>IFERROR(__xludf.DUMMYFUNCTION("""COMPUTED_VALUE"""),"SIK2016")</f>
        <v>SIK2016</v>
      </c>
      <c r="G390" s="16" t="str">
        <f>IFERROR(__xludf.DUMMYFUNCTION("""COMPUTED_VALUE"""),"Principles of Protein Structure")</f>
        <v>Principles of Protein Structure</v>
      </c>
      <c r="H390" s="12" t="str">
        <f>IFERROR(__xludf.DUMMYFUNCTION("""COMPUTED_VALUE"""),"SIK2016")</f>
        <v>SIK2016</v>
      </c>
      <c r="I390" s="12">
        <f>IFERROR(__xludf.DUMMYFUNCTION("""COMPUTED_VALUE"""),2.0)</f>
        <v>2</v>
      </c>
      <c r="J390" s="12" t="str">
        <f>IFERROR(__xludf.DUMMYFUNCTION("""COMPUTED_VALUE"""),"Semester 2")</f>
        <v>Semester 2</v>
      </c>
      <c r="K390" s="18" t="str">
        <f>IFERROR(__xludf.DUMMYFUNCTION("""COMPUTED_VALUE"""),"Semester 2")</f>
        <v>Semester 2</v>
      </c>
      <c r="L390" s="12" t="str">
        <f>IFERROR(__xludf.DUMMYFUNCTION("""COMPUTED_VALUE"""),"English")</f>
        <v>English</v>
      </c>
      <c r="M390" s="12" t="str">
        <f>IFERROR(__xludf.DUMMYFUNCTION("""COMPUTED_VALUE"""),"Not Applicable")</f>
        <v>Not Applicable</v>
      </c>
      <c r="N390" s="18" t="str">
        <f>IFERROR(__xludf.DUMMYFUNCTION("""COMPUTED_VALUE"""),"NA")</f>
        <v>NA</v>
      </c>
      <c r="O390" s="22" t="str">
        <f>IFERROR(__xludf.DUMMYFUNCTION("""COMPUTED_VALUE"""),"Not Applicable")</f>
        <v>Not Applicable</v>
      </c>
      <c r="P390" s="12" t="str">
        <f>IFERROR(__xludf.DUMMYFUNCTION("""COMPUTED_VALUE"""),"Undergraduate")</f>
        <v>Undergraduate</v>
      </c>
      <c r="Q390" s="19" t="str">
        <f>IFERROR(__xludf.DUMMYFUNCTION("""COMPUTED_VALUE"""),"")</f>
        <v/>
      </c>
      <c r="R390" s="20">
        <f>IFERROR(__xludf.DUMMYFUNCTION("""COMPUTED_VALUE"""),5.0)</f>
        <v>5</v>
      </c>
      <c r="S390" s="21" t="str">
        <f>IFERROR(__xludf.DUMMYFUNCTION("""COMPUTED_VALUE"""),"The course covers the properties of protein structures and  their classification. It describes in detail protein classification and its functions. Introduction to bioinformatics as tool to protein analysis.It also covers the life cycle of proteins in the "&amp;"cell.")</f>
        <v>The course covers the properties of protein structures and  their classification. It describes in detail protein classification and its functions. Introduction to bioinformatics as tool to protein analysis.It also covers the life cycle of proteins in the cell.</v>
      </c>
      <c r="T390" s="12"/>
      <c r="U390" s="12"/>
      <c r="V390" s="12"/>
      <c r="W390" s="12"/>
      <c r="X390" s="12"/>
      <c r="Y390" s="12"/>
      <c r="Z390" s="12"/>
      <c r="AA390" s="12"/>
      <c r="AB390" s="12"/>
      <c r="AC390" s="12"/>
    </row>
    <row r="391" ht="22.5" customHeight="1">
      <c r="A391" s="22">
        <f>IFERROR(__xludf.DUMMYFUNCTION("""COMPUTED_VALUE"""),390.0)</f>
        <v>390</v>
      </c>
      <c r="B391" s="12">
        <f>IFERROR(__xludf.DUMMYFUNCTION("""COMPUTED_VALUE"""),1390.0)</f>
        <v>1390</v>
      </c>
      <c r="C391" s="12" t="str">
        <f>IFERROR(__xludf.DUMMYFUNCTION("""COMPUTED_VALUE"""),"ISC1390")</f>
        <v>ISC1390</v>
      </c>
      <c r="D391" s="12" t="str">
        <f>IFERROR(__xludf.DUMMYFUNCTION("""COMPUTED_VALUE"""),"FS")</f>
        <v>FS</v>
      </c>
      <c r="E391" s="15" t="str">
        <f>IFERROR(__xludf.DUMMYFUNCTION("""COMPUTED_VALUE"""),"SCIENCE")</f>
        <v>SCIENCE</v>
      </c>
      <c r="F391" s="12" t="str">
        <f>IFERROR(__xludf.DUMMYFUNCTION("""COMPUTED_VALUE"""),"SIL2003")</f>
        <v>SIL2003</v>
      </c>
      <c r="G391" s="16" t="str">
        <f>IFERROR(__xludf.DUMMYFUNCTION("""COMPUTED_VALUE"""),"Microbial Genetics")</f>
        <v>Microbial Genetics</v>
      </c>
      <c r="H391" s="12" t="str">
        <f>IFERROR(__xludf.DUMMYFUNCTION("""COMPUTED_VALUE"""),"SIL2003")</f>
        <v>SIL2003</v>
      </c>
      <c r="I391" s="12">
        <f>IFERROR(__xludf.DUMMYFUNCTION("""COMPUTED_VALUE"""),3.0)</f>
        <v>3</v>
      </c>
      <c r="J391" s="12" t="str">
        <f>IFERROR(__xludf.DUMMYFUNCTION("""COMPUTED_VALUE"""),"Semester 2")</f>
        <v>Semester 2</v>
      </c>
      <c r="K391" s="18" t="str">
        <f>IFERROR(__xludf.DUMMYFUNCTION("""COMPUTED_VALUE"""),"Semester 2")</f>
        <v>Semester 2</v>
      </c>
      <c r="L391" s="12" t="str">
        <f>IFERROR(__xludf.DUMMYFUNCTION("""COMPUTED_VALUE"""),"English")</f>
        <v>English</v>
      </c>
      <c r="M391" s="12" t="str">
        <f>IFERROR(__xludf.DUMMYFUNCTION("""COMPUTED_VALUE"""),"Not Applicable")</f>
        <v>Not Applicable</v>
      </c>
      <c r="N391" s="18" t="str">
        <f>IFERROR(__xludf.DUMMYFUNCTION("""COMPUTED_VALUE"""),"NA")</f>
        <v>NA</v>
      </c>
      <c r="O391" s="22" t="str">
        <f>IFERROR(__xludf.DUMMYFUNCTION("""COMPUTED_VALUE"""),"Not Applicable")</f>
        <v>Not Applicable</v>
      </c>
      <c r="P391" s="12" t="str">
        <f>IFERROR(__xludf.DUMMYFUNCTION("""COMPUTED_VALUE"""),"Undergraduate")</f>
        <v>Undergraduate</v>
      </c>
      <c r="Q391" s="19" t="str">
        <f>IFERROR(__xludf.DUMMYFUNCTION("""COMPUTED_VALUE"""),"")</f>
        <v/>
      </c>
      <c r="R391" s="20">
        <f>IFERROR(__xludf.DUMMYFUNCTION("""COMPUTED_VALUE"""),5.0)</f>
        <v>5</v>
      </c>
      <c r="S391" s="21" t="str">
        <f>IFERROR(__xludf.DUMMYFUNCTION("""COMPUTED_VALUE"""),"This introductory course on the genetics of fungi, bacteria, and bacterial viruses will cover theory and techniques related to the study of microbial genetics. Fungal Genetics: Life cycle of Fungi; Genetic crosses; ordered tetrad analysis, unordered tetra"&amp;"d analysis, random ascospores; sexual and parasexual cycle; Formation of Heterokaryon, mitotic recombination; Haploidization. Bacterial Genetics: Organization of bacterial genomes; Recombination in bacteria; Transformation, Conjugation, General and specia"&amp;"lised transduction; Mapping of Bacterial genomes. Bacteriophage Genetics: Life cycle of temperate and virulent phages; lysogeny and genetic regulation of life cycle; One step growth experiments; single burst experiments.
")</f>
        <v>This introductory course on the genetics of fungi, bacteria, and bacterial viruses will cover theory and techniques related to the study of microbial genetics. Fungal Genetics: Life cycle of Fungi; Genetic crosses; ordered tetrad analysis, unordered tetrad analysis, random ascospores; sexual and parasexual cycle; Formation of Heterokaryon, mitotic recombination; Haploidization. Bacterial Genetics: Organization of bacterial genomes; Recombination in bacteria; Transformation, Conjugation, General and specialised transduction; Mapping of Bacterial genomes. Bacteriophage Genetics: Life cycle of temperate and virulent phages; lysogeny and genetic regulation of life cycle; One step growth experiments; single burst experiments.
</v>
      </c>
      <c r="T391" s="12"/>
      <c r="U391" s="12"/>
      <c r="V391" s="12"/>
      <c r="W391" s="12"/>
      <c r="X391" s="12"/>
      <c r="Y391" s="12"/>
      <c r="Z391" s="12"/>
      <c r="AA391" s="12"/>
      <c r="AB391" s="12"/>
      <c r="AC391" s="12"/>
    </row>
    <row r="392" ht="22.5" customHeight="1">
      <c r="A392" s="22">
        <f>IFERROR(__xludf.DUMMYFUNCTION("""COMPUTED_VALUE"""),391.0)</f>
        <v>391</v>
      </c>
      <c r="B392" s="12">
        <f>IFERROR(__xludf.DUMMYFUNCTION("""COMPUTED_VALUE"""),1391.0)</f>
        <v>1391</v>
      </c>
      <c r="C392" s="12" t="str">
        <f>IFERROR(__xludf.DUMMYFUNCTION("""COMPUTED_VALUE"""),"ISC1391")</f>
        <v>ISC1391</v>
      </c>
      <c r="D392" s="12" t="str">
        <f>IFERROR(__xludf.DUMMYFUNCTION("""COMPUTED_VALUE"""),"FS")</f>
        <v>FS</v>
      </c>
      <c r="E392" s="15" t="str">
        <f>IFERROR(__xludf.DUMMYFUNCTION("""COMPUTED_VALUE"""),"SCIENCE")</f>
        <v>SCIENCE</v>
      </c>
      <c r="F392" s="12" t="str">
        <f>IFERROR(__xludf.DUMMYFUNCTION("""COMPUTED_VALUE"""),"SIL2005")</f>
        <v>SIL2005</v>
      </c>
      <c r="G392" s="16" t="str">
        <f>IFERROR(__xludf.DUMMYFUNCTION("""COMPUTED_VALUE"""),"Evolutionary Genetics")</f>
        <v>Evolutionary Genetics</v>
      </c>
      <c r="H392" s="12" t="str">
        <f>IFERROR(__xludf.DUMMYFUNCTION("""COMPUTED_VALUE"""),"SIL2005")</f>
        <v>SIL2005</v>
      </c>
      <c r="I392" s="12">
        <f>IFERROR(__xludf.DUMMYFUNCTION("""COMPUTED_VALUE"""),3.0)</f>
        <v>3</v>
      </c>
      <c r="J392" s="12" t="str">
        <f>IFERROR(__xludf.DUMMYFUNCTION("""COMPUTED_VALUE"""),"Semester 2")</f>
        <v>Semester 2</v>
      </c>
      <c r="K392" s="18" t="str">
        <f>IFERROR(__xludf.DUMMYFUNCTION("""COMPUTED_VALUE"""),"Semester 2")</f>
        <v>Semester 2</v>
      </c>
      <c r="L392" s="12" t="str">
        <f>IFERROR(__xludf.DUMMYFUNCTION("""COMPUTED_VALUE"""),"English")</f>
        <v>English</v>
      </c>
      <c r="M392" s="12" t="str">
        <f>IFERROR(__xludf.DUMMYFUNCTION("""COMPUTED_VALUE"""),"Not Applicable")</f>
        <v>Not Applicable</v>
      </c>
      <c r="N392" s="18" t="str">
        <f>IFERROR(__xludf.DUMMYFUNCTION("""COMPUTED_VALUE"""),"NA")</f>
        <v>NA</v>
      </c>
      <c r="O392" s="22" t="str">
        <f>IFERROR(__xludf.DUMMYFUNCTION("""COMPUTED_VALUE"""),"Not Applicable")</f>
        <v>Not Applicable</v>
      </c>
      <c r="P392" s="12" t="str">
        <f>IFERROR(__xludf.DUMMYFUNCTION("""COMPUTED_VALUE"""),"Undergraduate")</f>
        <v>Undergraduate</v>
      </c>
      <c r="Q392" s="19" t="str">
        <f>IFERROR(__xludf.DUMMYFUNCTION("""COMPUTED_VALUE"""),"")</f>
        <v/>
      </c>
      <c r="R392" s="20">
        <f>IFERROR(__xludf.DUMMYFUNCTION("""COMPUTED_VALUE"""),5.0)</f>
        <v>5</v>
      </c>
      <c r="S392" s="21" t="str">
        <f>IFERROR(__xludf.DUMMYFUNCTION("""COMPUTED_VALUE"""),"This course introduces population genetics theory as the basis of the genetic model of evolutionary change; microevolution; macroevolution and the evolution of genetic systems. Topics  include evolutionary processes in populations, molecular clocks, neutr"&amp;"al theory, coalescent theory, species concept, speciation, co-evolution, evolution of genomes and evolution of genetic systems.")</f>
        <v>This course introduces population genetics theory as the basis of the genetic model of evolutionary change; microevolution; macroevolution and the evolution of genetic systems. Topics  include evolutionary processes in populations, molecular clocks, neutral theory, coalescent theory, species concept, speciation, co-evolution, evolution of genomes and evolution of genetic systems.</v>
      </c>
      <c r="T392" s="12"/>
      <c r="U392" s="12"/>
      <c r="V392" s="12"/>
      <c r="W392" s="12"/>
      <c r="X392" s="12"/>
      <c r="Y392" s="12"/>
      <c r="Z392" s="12"/>
      <c r="AA392" s="12"/>
      <c r="AB392" s="12"/>
      <c r="AC392" s="12"/>
    </row>
    <row r="393" ht="22.5" customHeight="1">
      <c r="A393" s="22">
        <f>IFERROR(__xludf.DUMMYFUNCTION("""COMPUTED_VALUE"""),392.0)</f>
        <v>392</v>
      </c>
      <c r="B393" s="12">
        <f>IFERROR(__xludf.DUMMYFUNCTION("""COMPUTED_VALUE"""),1392.0)</f>
        <v>1392</v>
      </c>
      <c r="C393" s="12" t="str">
        <f>IFERROR(__xludf.DUMMYFUNCTION("""COMPUTED_VALUE"""),"ISC1392")</f>
        <v>ISC1392</v>
      </c>
      <c r="D393" s="12" t="str">
        <f>IFERROR(__xludf.DUMMYFUNCTION("""COMPUTED_VALUE"""),"FS")</f>
        <v>FS</v>
      </c>
      <c r="E393" s="15" t="str">
        <f>IFERROR(__xludf.DUMMYFUNCTION("""COMPUTED_VALUE"""),"SCIENCE")</f>
        <v>SCIENCE</v>
      </c>
      <c r="F393" s="12" t="str">
        <f>IFERROR(__xludf.DUMMYFUNCTION("""COMPUTED_VALUE"""),"SIO2002")</f>
        <v>SIO2002</v>
      </c>
      <c r="G393" s="16" t="str">
        <f>IFERROR(__xludf.DUMMYFUNCTION("""COMPUTED_VALUE"""),"Animal Biotechnology")</f>
        <v>Animal Biotechnology</v>
      </c>
      <c r="H393" s="12" t="str">
        <f>IFERROR(__xludf.DUMMYFUNCTION("""COMPUTED_VALUE"""),"SIO2002")</f>
        <v>SIO2002</v>
      </c>
      <c r="I393" s="12">
        <f>IFERROR(__xludf.DUMMYFUNCTION("""COMPUTED_VALUE"""),3.0)</f>
        <v>3</v>
      </c>
      <c r="J393" s="12" t="str">
        <f>IFERROR(__xludf.DUMMYFUNCTION("""COMPUTED_VALUE"""),"Semester 2")</f>
        <v>Semester 2</v>
      </c>
      <c r="K393" s="18" t="str">
        <f>IFERROR(__xludf.DUMMYFUNCTION("""COMPUTED_VALUE"""),"Semester 2")</f>
        <v>Semester 2</v>
      </c>
      <c r="L393" s="12" t="str">
        <f>IFERROR(__xludf.DUMMYFUNCTION("""COMPUTED_VALUE"""),"English")</f>
        <v>English</v>
      </c>
      <c r="M393" s="12" t="str">
        <f>IFERROR(__xludf.DUMMYFUNCTION("""COMPUTED_VALUE"""),"Not Applicable")</f>
        <v>Not Applicable</v>
      </c>
      <c r="N393" s="18" t="str">
        <f>IFERROR(__xludf.DUMMYFUNCTION("""COMPUTED_VALUE"""),"NA")</f>
        <v>NA</v>
      </c>
      <c r="O393" s="22" t="str">
        <f>IFERROR(__xludf.DUMMYFUNCTION("""COMPUTED_VALUE"""),"Not Applicable")</f>
        <v>Not Applicable</v>
      </c>
      <c r="P393" s="12" t="str">
        <f>IFERROR(__xludf.DUMMYFUNCTION("""COMPUTED_VALUE"""),"Undergraduate")</f>
        <v>Undergraduate</v>
      </c>
      <c r="Q393" s="19" t="str">
        <f>IFERROR(__xludf.DUMMYFUNCTION("""COMPUTED_VALUE"""),"")</f>
        <v/>
      </c>
      <c r="R393" s="20">
        <f>IFERROR(__xludf.DUMMYFUNCTION("""COMPUTED_VALUE"""),5.0)</f>
        <v>5</v>
      </c>
      <c r="S393" s="21" t="str">
        <f>IFERROR(__xludf.DUMMYFUNCTION("""COMPUTED_VALUE"""),"Introduction and defination of animal biotechnology in general related to animal reproductivity, artificial insemination techniques in livestock animal, sperm cryopreservation and production and application of vaccines.
")</f>
        <v>Introduction and defination of animal biotechnology in general related to animal reproductivity, artificial insemination techniques in livestock animal, sperm cryopreservation and production and application of vaccines.
</v>
      </c>
      <c r="T393" s="12"/>
      <c r="U393" s="12"/>
      <c r="V393" s="12"/>
      <c r="W393" s="12"/>
      <c r="X393" s="12"/>
      <c r="Y393" s="12"/>
      <c r="Z393" s="12"/>
      <c r="AA393" s="12"/>
      <c r="AB393" s="12"/>
      <c r="AC393" s="12"/>
    </row>
    <row r="394" ht="22.5" customHeight="1">
      <c r="A394" s="22">
        <f>IFERROR(__xludf.DUMMYFUNCTION("""COMPUTED_VALUE"""),393.0)</f>
        <v>393</v>
      </c>
      <c r="B394" s="12">
        <f>IFERROR(__xludf.DUMMYFUNCTION("""COMPUTED_VALUE"""),1393.0)</f>
        <v>1393</v>
      </c>
      <c r="C394" s="12" t="str">
        <f>IFERROR(__xludf.DUMMYFUNCTION("""COMPUTED_VALUE"""),"ISC1393")</f>
        <v>ISC1393</v>
      </c>
      <c r="D394" s="12" t="str">
        <f>IFERROR(__xludf.DUMMYFUNCTION("""COMPUTED_VALUE"""),"FS")</f>
        <v>FS</v>
      </c>
      <c r="E394" s="15" t="str">
        <f>IFERROR(__xludf.DUMMYFUNCTION("""COMPUTED_VALUE"""),"SCIENCE")</f>
        <v>SCIENCE</v>
      </c>
      <c r="F394" s="12" t="str">
        <f>IFERROR(__xludf.DUMMYFUNCTION("""COMPUTED_VALUE"""),"SIO2003")</f>
        <v>SIO2003</v>
      </c>
      <c r="G394" s="16" t="str">
        <f>IFERROR(__xludf.DUMMYFUNCTION("""COMPUTED_VALUE"""),"Higher Plant Physiology")</f>
        <v>Higher Plant Physiology</v>
      </c>
      <c r="H394" s="12" t="str">
        <f>IFERROR(__xludf.DUMMYFUNCTION("""COMPUTED_VALUE"""),"SIO2003")</f>
        <v>SIO2003</v>
      </c>
      <c r="I394" s="12">
        <f>IFERROR(__xludf.DUMMYFUNCTION("""COMPUTED_VALUE"""),3.0)</f>
        <v>3</v>
      </c>
      <c r="J394" s="12" t="str">
        <f>IFERROR(__xludf.DUMMYFUNCTION("""COMPUTED_VALUE"""),"Semester 2")</f>
        <v>Semester 2</v>
      </c>
      <c r="K394" s="18" t="str">
        <f>IFERROR(__xludf.DUMMYFUNCTION("""COMPUTED_VALUE"""),"Semester 2")</f>
        <v>Semester 2</v>
      </c>
      <c r="L394" s="12" t="str">
        <f>IFERROR(__xludf.DUMMYFUNCTION("""COMPUTED_VALUE"""),"English")</f>
        <v>English</v>
      </c>
      <c r="M394" s="12" t="str">
        <f>IFERROR(__xludf.DUMMYFUNCTION("""COMPUTED_VALUE"""),"Not Applicable")</f>
        <v>Not Applicable</v>
      </c>
      <c r="N394" s="18" t="str">
        <f>IFERROR(__xludf.DUMMYFUNCTION("""COMPUTED_VALUE"""),"NA")</f>
        <v>NA</v>
      </c>
      <c r="O394" s="22" t="str">
        <f>IFERROR(__xludf.DUMMYFUNCTION("""COMPUTED_VALUE"""),"Not Applicable")</f>
        <v>Not Applicable</v>
      </c>
      <c r="P394" s="12" t="str">
        <f>IFERROR(__xludf.DUMMYFUNCTION("""COMPUTED_VALUE"""),"Undergraduate")</f>
        <v>Undergraduate</v>
      </c>
      <c r="Q394" s="19" t="str">
        <f>IFERROR(__xludf.DUMMYFUNCTION("""COMPUTED_VALUE"""),"")</f>
        <v/>
      </c>
      <c r="R394" s="20">
        <f>IFERROR(__xludf.DUMMYFUNCTION("""COMPUTED_VALUE"""),5.0)</f>
        <v>5</v>
      </c>
      <c r="S394" s="21" t="str">
        <f>IFERROR(__xludf.DUMMYFUNCTION("""COMPUTED_VALUE"""),"This course cover explaination of how plants function and grow. Includes metabolism (photosynthesis, respiration, mineral nutrition), water relations, gas exchange, response to environmental stresses, growth and development in response to environmental cu"&amp;"es and biochemical control of growth.")</f>
        <v>This course cover explaination of how plants function and grow. Includes metabolism (photosynthesis, respiration, mineral nutrition), water relations, gas exchange, response to environmental stresses, growth and development in response to environmental cues and biochemical control of growth.</v>
      </c>
      <c r="T394" s="12"/>
      <c r="U394" s="12"/>
      <c r="V394" s="12"/>
      <c r="W394" s="12"/>
      <c r="X394" s="12"/>
      <c r="Y394" s="12"/>
      <c r="Z394" s="12"/>
      <c r="AA394" s="12"/>
      <c r="AB394" s="12"/>
      <c r="AC394" s="12"/>
    </row>
    <row r="395" ht="22.5" customHeight="1">
      <c r="A395" s="22">
        <f>IFERROR(__xludf.DUMMYFUNCTION("""COMPUTED_VALUE"""),394.0)</f>
        <v>394</v>
      </c>
      <c r="B395" s="12">
        <f>IFERROR(__xludf.DUMMYFUNCTION("""COMPUTED_VALUE"""),1394.0)</f>
        <v>1394</v>
      </c>
      <c r="C395" s="12" t="str">
        <f>IFERROR(__xludf.DUMMYFUNCTION("""COMPUTED_VALUE"""),"ISC1394")</f>
        <v>ISC1394</v>
      </c>
      <c r="D395" s="12" t="str">
        <f>IFERROR(__xludf.DUMMYFUNCTION("""COMPUTED_VALUE"""),"FS")</f>
        <v>FS</v>
      </c>
      <c r="E395" s="15" t="str">
        <f>IFERROR(__xludf.DUMMYFUNCTION("""COMPUTED_VALUE"""),"SCIENCE")</f>
        <v>SCIENCE</v>
      </c>
      <c r="F395" s="12" t="str">
        <f>IFERROR(__xludf.DUMMYFUNCTION("""COMPUTED_VALUE"""),"SIO2004")</f>
        <v>SIO2004</v>
      </c>
      <c r="G395" s="16" t="str">
        <f>IFERROR(__xludf.DUMMYFUNCTION("""COMPUTED_VALUE"""),"Cell and Tissue Culture")</f>
        <v>Cell and Tissue Culture</v>
      </c>
      <c r="H395" s="12" t="str">
        <f>IFERROR(__xludf.DUMMYFUNCTION("""COMPUTED_VALUE"""),"SIO2004")</f>
        <v>SIO2004</v>
      </c>
      <c r="I395" s="12">
        <f>IFERROR(__xludf.DUMMYFUNCTION("""COMPUTED_VALUE"""),3.0)</f>
        <v>3</v>
      </c>
      <c r="J395" s="12" t="str">
        <f>IFERROR(__xludf.DUMMYFUNCTION("""COMPUTED_VALUE"""),"Semester 2")</f>
        <v>Semester 2</v>
      </c>
      <c r="K395" s="18" t="str">
        <f>IFERROR(__xludf.DUMMYFUNCTION("""COMPUTED_VALUE"""),"Semester 2")</f>
        <v>Semester 2</v>
      </c>
      <c r="L395" s="12" t="str">
        <f>IFERROR(__xludf.DUMMYFUNCTION("""COMPUTED_VALUE"""),"English")</f>
        <v>English</v>
      </c>
      <c r="M395" s="12" t="str">
        <f>IFERROR(__xludf.DUMMYFUNCTION("""COMPUTED_VALUE"""),"Not Applicable")</f>
        <v>Not Applicable</v>
      </c>
      <c r="N395" s="18" t="str">
        <f>IFERROR(__xludf.DUMMYFUNCTION("""COMPUTED_VALUE"""),"NA")</f>
        <v>NA</v>
      </c>
      <c r="O395" s="22" t="str">
        <f>IFERROR(__xludf.DUMMYFUNCTION("""COMPUTED_VALUE"""),"Not Applicable")</f>
        <v>Not Applicable</v>
      </c>
      <c r="P395" s="12" t="str">
        <f>IFERROR(__xludf.DUMMYFUNCTION("""COMPUTED_VALUE"""),"Undergraduate")</f>
        <v>Undergraduate</v>
      </c>
      <c r="Q395" s="19" t="str">
        <f>IFERROR(__xludf.DUMMYFUNCTION("""COMPUTED_VALUE"""),"")</f>
        <v/>
      </c>
      <c r="R395" s="20">
        <f>IFERROR(__xludf.DUMMYFUNCTION("""COMPUTED_VALUE"""),5.0)</f>
        <v>5</v>
      </c>
      <c r="S395" s="21" t="str">
        <f>IFERROR(__xludf.DUMMYFUNCTION("""COMPUTED_VALUE"""),"Regeneration of complete plants from various cells, tissues and organs from tissue culture system. Media preparation and factors affecting cells, tissues and organs growth and ultimately plant regeneration.  Meristem culture and production of diseases fre"&amp;"e plants. Various types of cultures. Clonal propagation, somatic embryogenesis. Production of haploid and triploid plants. Production of secondary plant metabolites in vitro. Importance and contributions of tissue culture technique.  Cryopreservation. Ani"&amp;"mal tissue culture and biotechnology.")</f>
        <v>Regeneration of complete plants from various cells, tissues and organs from tissue culture system. Media preparation and factors affecting cells, tissues and organs growth and ultimately plant regeneration.  Meristem culture and production of diseases free plants. Various types of cultures. Clonal propagation, somatic embryogenesis. Production of haploid and triploid plants. Production of secondary plant metabolites in vitro. Importance and contributions of tissue culture technique.  Cryopreservation. Animal tissue culture and biotechnology.</v>
      </c>
      <c r="T395" s="12"/>
      <c r="U395" s="12"/>
      <c r="V395" s="12"/>
      <c r="W395" s="12"/>
      <c r="X395" s="12"/>
      <c r="Y395" s="12"/>
      <c r="Z395" s="12"/>
      <c r="AA395" s="12"/>
      <c r="AB395" s="12"/>
      <c r="AC395" s="12"/>
    </row>
    <row r="396" ht="22.5" customHeight="1">
      <c r="A396" s="22">
        <f>IFERROR(__xludf.DUMMYFUNCTION("""COMPUTED_VALUE"""),395.0)</f>
        <v>395</v>
      </c>
      <c r="B396" s="12">
        <f>IFERROR(__xludf.DUMMYFUNCTION("""COMPUTED_VALUE"""),1395.0)</f>
        <v>1395</v>
      </c>
      <c r="C396" s="12" t="str">
        <f>IFERROR(__xludf.DUMMYFUNCTION("""COMPUTED_VALUE"""),"ISC1395")</f>
        <v>ISC1395</v>
      </c>
      <c r="D396" s="12" t="str">
        <f>IFERROR(__xludf.DUMMYFUNCTION("""COMPUTED_VALUE"""),"FS")</f>
        <v>FS</v>
      </c>
      <c r="E396" s="15" t="str">
        <f>IFERROR(__xludf.DUMMYFUNCTION("""COMPUTED_VALUE"""),"SCIENCE")</f>
        <v>SCIENCE</v>
      </c>
      <c r="F396" s="12" t="str">
        <f>IFERROR(__xludf.DUMMYFUNCTION("""COMPUTED_VALUE"""),"SIO2005")</f>
        <v>SIO2005</v>
      </c>
      <c r="G396" s="16" t="str">
        <f>IFERROR(__xludf.DUMMYFUNCTION("""COMPUTED_VALUE"""),"Analytical Techniques in Biotechnology")</f>
        <v>Analytical Techniques in Biotechnology</v>
      </c>
      <c r="H396" s="12" t="str">
        <f>IFERROR(__xludf.DUMMYFUNCTION("""COMPUTED_VALUE"""),"SIO2005")</f>
        <v>SIO2005</v>
      </c>
      <c r="I396" s="12">
        <f>IFERROR(__xludf.DUMMYFUNCTION("""COMPUTED_VALUE"""),2.0)</f>
        <v>2</v>
      </c>
      <c r="J396" s="12" t="str">
        <f>IFERROR(__xludf.DUMMYFUNCTION("""COMPUTED_VALUE"""),"Semester 2")</f>
        <v>Semester 2</v>
      </c>
      <c r="K396" s="18" t="str">
        <f>IFERROR(__xludf.DUMMYFUNCTION("""COMPUTED_VALUE"""),"Semester 2")</f>
        <v>Semester 2</v>
      </c>
      <c r="L396" s="12" t="str">
        <f>IFERROR(__xludf.DUMMYFUNCTION("""COMPUTED_VALUE"""),"English")</f>
        <v>English</v>
      </c>
      <c r="M396" s="12" t="str">
        <f>IFERROR(__xludf.DUMMYFUNCTION("""COMPUTED_VALUE"""),"Not Applicable")</f>
        <v>Not Applicable</v>
      </c>
      <c r="N396" s="18" t="str">
        <f>IFERROR(__xludf.DUMMYFUNCTION("""COMPUTED_VALUE"""),"NA")</f>
        <v>NA</v>
      </c>
      <c r="O396" s="22" t="str">
        <f>IFERROR(__xludf.DUMMYFUNCTION("""COMPUTED_VALUE"""),"Not Applicable")</f>
        <v>Not Applicable</v>
      </c>
      <c r="P396" s="12" t="str">
        <f>IFERROR(__xludf.DUMMYFUNCTION("""COMPUTED_VALUE"""),"Undergraduate")</f>
        <v>Undergraduate</v>
      </c>
      <c r="Q396" s="19" t="str">
        <f>IFERROR(__xludf.DUMMYFUNCTION("""COMPUTED_VALUE"""),"")</f>
        <v/>
      </c>
      <c r="R396" s="20">
        <f>IFERROR(__xludf.DUMMYFUNCTION("""COMPUTED_VALUE"""),5.0)</f>
        <v>5</v>
      </c>
      <c r="S396" s="21" t="str">
        <f>IFERROR(__xludf.DUMMYFUNCTION("""COMPUTED_VALUE"""),"An introduction to the theory of basic laboratory techniques in molecular biology, with emphasis on basic laboratory functions and techniques. This course concentrates on DNA structure and function along with techniques of DNA analysis, including cloning,"&amp;" restriction digests, and polymerase chain reaction.")</f>
        <v>An introduction to the theory of basic laboratory techniques in molecular biology, with emphasis on basic laboratory functions and techniques. This course concentrates on DNA structure and function along with techniques of DNA analysis, including cloning, restriction digests, and polymerase chain reaction.</v>
      </c>
      <c r="T396" s="12"/>
      <c r="U396" s="12"/>
      <c r="V396" s="12"/>
      <c r="W396" s="12"/>
      <c r="X396" s="12"/>
      <c r="Y396" s="12"/>
      <c r="Z396" s="12"/>
      <c r="AA396" s="12"/>
      <c r="AB396" s="12"/>
      <c r="AC396" s="12"/>
    </row>
    <row r="397" ht="22.5" customHeight="1">
      <c r="A397" s="22">
        <f>IFERROR(__xludf.DUMMYFUNCTION("""COMPUTED_VALUE"""),396.0)</f>
        <v>396</v>
      </c>
      <c r="B397" s="12">
        <f>IFERROR(__xludf.DUMMYFUNCTION("""COMPUTED_VALUE"""),1396.0)</f>
        <v>1396</v>
      </c>
      <c r="C397" s="12" t="str">
        <f>IFERROR(__xludf.DUMMYFUNCTION("""COMPUTED_VALUE"""),"ISC1396")</f>
        <v>ISC1396</v>
      </c>
      <c r="D397" s="12" t="str">
        <f>IFERROR(__xludf.DUMMYFUNCTION("""COMPUTED_VALUE"""),"FS")</f>
        <v>FS</v>
      </c>
      <c r="E397" s="15" t="str">
        <f>IFERROR(__xludf.DUMMYFUNCTION("""COMPUTED_VALUE"""),"SCIENCE")</f>
        <v>SCIENCE</v>
      </c>
      <c r="F397" s="12" t="str">
        <f>IFERROR(__xludf.DUMMYFUNCTION("""COMPUTED_VALUE"""),"SIO2007")</f>
        <v>SIO2007</v>
      </c>
      <c r="G397" s="16" t="str">
        <f>IFERROR(__xludf.DUMMYFUNCTION("""COMPUTED_VALUE"""),"Molecular Biology and Genetic Engineering")</f>
        <v>Molecular Biology and Genetic Engineering</v>
      </c>
      <c r="H397" s="12" t="str">
        <f>IFERROR(__xludf.DUMMYFUNCTION("""COMPUTED_VALUE"""),"SIO2007")</f>
        <v>SIO2007</v>
      </c>
      <c r="I397" s="12">
        <f>IFERROR(__xludf.DUMMYFUNCTION("""COMPUTED_VALUE"""),3.0)</f>
        <v>3</v>
      </c>
      <c r="J397" s="12" t="str">
        <f>IFERROR(__xludf.DUMMYFUNCTION("""COMPUTED_VALUE"""),"Semester 2")</f>
        <v>Semester 2</v>
      </c>
      <c r="K397" s="18" t="str">
        <f>IFERROR(__xludf.DUMMYFUNCTION("""COMPUTED_VALUE"""),"Semester 2")</f>
        <v>Semester 2</v>
      </c>
      <c r="L397" s="12" t="str">
        <f>IFERROR(__xludf.DUMMYFUNCTION("""COMPUTED_VALUE"""),"English")</f>
        <v>English</v>
      </c>
      <c r="M397" s="12" t="str">
        <f>IFERROR(__xludf.DUMMYFUNCTION("""COMPUTED_VALUE"""),"Not Applicable")</f>
        <v>Not Applicable</v>
      </c>
      <c r="N397" s="18" t="str">
        <f>IFERROR(__xludf.DUMMYFUNCTION("""COMPUTED_VALUE"""),"NA")</f>
        <v>NA</v>
      </c>
      <c r="O397" s="22" t="str">
        <f>IFERROR(__xludf.DUMMYFUNCTION("""COMPUTED_VALUE"""),"Not Applicable")</f>
        <v>Not Applicable</v>
      </c>
      <c r="P397" s="12" t="str">
        <f>IFERROR(__xludf.DUMMYFUNCTION("""COMPUTED_VALUE"""),"Undergraduate")</f>
        <v>Undergraduate</v>
      </c>
      <c r="Q397" s="19" t="str">
        <f>IFERROR(__xludf.DUMMYFUNCTION("""COMPUTED_VALUE"""),"")</f>
        <v/>
      </c>
      <c r="R397" s="20">
        <f>IFERROR(__xludf.DUMMYFUNCTION("""COMPUTED_VALUE"""),5.0)</f>
        <v>5</v>
      </c>
      <c r="S397" s="21" t="str">
        <f>IFERROR(__xludf.DUMMYFUNCTION("""COMPUTED_VALUE"""),"The course include the  principles, systems and techniques that can be used in the genetics engineering of  microrganisms, plants and animals as well as methods of gene transfer. The lecture also discussed in depth the specific examples on how the technol"&amp;"ogy being used. It also discuss generally on the advantage and disadvantages of genetic engineering.")</f>
        <v>The course include the  principles, systems and techniques that can be used in the genetics engineering of  microrganisms, plants and animals as well as methods of gene transfer. The lecture also discussed in depth the specific examples on how the technology being used. It also discuss generally on the advantage and disadvantages of genetic engineering.</v>
      </c>
      <c r="T397" s="12"/>
      <c r="U397" s="12"/>
      <c r="V397" s="12"/>
      <c r="W397" s="12"/>
      <c r="X397" s="12"/>
      <c r="Y397" s="12"/>
      <c r="Z397" s="12"/>
      <c r="AA397" s="12"/>
      <c r="AB397" s="12"/>
      <c r="AC397" s="12"/>
    </row>
    <row r="398" ht="22.5" customHeight="1">
      <c r="A398" s="22">
        <f>IFERROR(__xludf.DUMMYFUNCTION("""COMPUTED_VALUE"""),397.0)</f>
        <v>397</v>
      </c>
      <c r="B398" s="12">
        <f>IFERROR(__xludf.DUMMYFUNCTION("""COMPUTED_VALUE"""),1397.0)</f>
        <v>1397</v>
      </c>
      <c r="C398" s="12" t="str">
        <f>IFERROR(__xludf.DUMMYFUNCTION("""COMPUTED_VALUE"""),"ISC1397")</f>
        <v>ISC1397</v>
      </c>
      <c r="D398" s="12" t="str">
        <f>IFERROR(__xludf.DUMMYFUNCTION("""COMPUTED_VALUE"""),"FS")</f>
        <v>FS</v>
      </c>
      <c r="E398" s="15" t="str">
        <f>IFERROR(__xludf.DUMMYFUNCTION("""COMPUTED_VALUE"""),"SCIENCE")</f>
        <v>SCIENCE</v>
      </c>
      <c r="F398" s="12" t="str">
        <f>IFERROR(__xludf.DUMMYFUNCTION("""COMPUTED_VALUE"""),"SIO2009")</f>
        <v>SIO2009</v>
      </c>
      <c r="G398" s="16" t="str">
        <f>IFERROR(__xludf.DUMMYFUNCTION("""COMPUTED_VALUE"""),"Metabolomics and Secondary Metabolites")</f>
        <v>Metabolomics and Secondary Metabolites</v>
      </c>
      <c r="H398" s="12" t="str">
        <f>IFERROR(__xludf.DUMMYFUNCTION("""COMPUTED_VALUE"""),"SIO2009")</f>
        <v>SIO2009</v>
      </c>
      <c r="I398" s="12">
        <f>IFERROR(__xludf.DUMMYFUNCTION("""COMPUTED_VALUE"""),3.0)</f>
        <v>3</v>
      </c>
      <c r="J398" s="12" t="str">
        <f>IFERROR(__xludf.DUMMYFUNCTION("""COMPUTED_VALUE"""),"Semester 2")</f>
        <v>Semester 2</v>
      </c>
      <c r="K398" s="18" t="str">
        <f>IFERROR(__xludf.DUMMYFUNCTION("""COMPUTED_VALUE"""),"Semester 2")</f>
        <v>Semester 2</v>
      </c>
      <c r="L398" s="12" t="str">
        <f>IFERROR(__xludf.DUMMYFUNCTION("""COMPUTED_VALUE"""),"English")</f>
        <v>English</v>
      </c>
      <c r="M398" s="12" t="str">
        <f>IFERROR(__xludf.DUMMYFUNCTION("""COMPUTED_VALUE"""),"Not Applicable")</f>
        <v>Not Applicable</v>
      </c>
      <c r="N398" s="18" t="str">
        <f>IFERROR(__xludf.DUMMYFUNCTION("""COMPUTED_VALUE"""),"NA")</f>
        <v>NA</v>
      </c>
      <c r="O398" s="22" t="str">
        <f>IFERROR(__xludf.DUMMYFUNCTION("""COMPUTED_VALUE"""),"Not Applicable")</f>
        <v>Not Applicable</v>
      </c>
      <c r="P398" s="12" t="str">
        <f>IFERROR(__xludf.DUMMYFUNCTION("""COMPUTED_VALUE"""),"Undergraduate")</f>
        <v>Undergraduate</v>
      </c>
      <c r="Q398" s="19" t="str">
        <f>IFERROR(__xludf.DUMMYFUNCTION("""COMPUTED_VALUE"""),"")</f>
        <v/>
      </c>
      <c r="R398" s="20">
        <f>IFERROR(__xludf.DUMMYFUNCTION("""COMPUTED_VALUE"""),5.0)</f>
        <v>5</v>
      </c>
      <c r="S398" s="21" t="str">
        <f>IFERROR(__xludf.DUMMYFUNCTION("""COMPUTED_VALUE"""),"This course covers biosynthesis, bioactivity and ecology of secondary metabolites (natural products), Major classes of secondary metabolites are explained according to elementary intermediate compounds where they are found, followed by elaboration of the "&amp;"pharmacological and toxicological traits of compounds found in insects, plants and microorganisms. This course ends with an introduction to the biotechnological exploitation of secondary metabolites.")</f>
        <v>This course covers biosynthesis, bioactivity and ecology of secondary metabolites (natural products), Major classes of secondary metabolites are explained according to elementary intermediate compounds where they are found, followed by elaboration of the pharmacological and toxicological traits of compounds found in insects, plants and microorganisms. This course ends with an introduction to the biotechnological exploitation of secondary metabolites.</v>
      </c>
      <c r="T398" s="12"/>
      <c r="U398" s="12"/>
      <c r="V398" s="12"/>
      <c r="W398" s="12"/>
      <c r="X398" s="12"/>
      <c r="Y398" s="12"/>
      <c r="Z398" s="12"/>
      <c r="AA398" s="12"/>
      <c r="AB398" s="12"/>
      <c r="AC398" s="12"/>
    </row>
    <row r="399" ht="22.5" customHeight="1">
      <c r="A399" s="22">
        <f>IFERROR(__xludf.DUMMYFUNCTION("""COMPUTED_VALUE"""),398.0)</f>
        <v>398</v>
      </c>
      <c r="B399" s="12">
        <f>IFERROR(__xludf.DUMMYFUNCTION("""COMPUTED_VALUE"""),1398.0)</f>
        <v>1398</v>
      </c>
      <c r="C399" s="12" t="str">
        <f>IFERROR(__xludf.DUMMYFUNCTION("""COMPUTED_VALUE"""),"ISC1398")</f>
        <v>ISC1398</v>
      </c>
      <c r="D399" s="12" t="str">
        <f>IFERROR(__xludf.DUMMYFUNCTION("""COMPUTED_VALUE"""),"FS")</f>
        <v>FS</v>
      </c>
      <c r="E399" s="15" t="str">
        <f>IFERROR(__xludf.DUMMYFUNCTION("""COMPUTED_VALUE"""),"SCIENCE")</f>
        <v>SCIENCE</v>
      </c>
      <c r="F399" s="12" t="str">
        <f>IFERROR(__xludf.DUMMYFUNCTION("""COMPUTED_VALUE"""),"SIV2009")</f>
        <v>SIV2009</v>
      </c>
      <c r="G399" s="16" t="str">
        <f>IFERROR(__xludf.DUMMYFUNCTION("""COMPUTED_VALUE"""),"Analysis of Organismal Systematics")</f>
        <v>Analysis of Organismal Systematics</v>
      </c>
      <c r="H399" s="12" t="str">
        <f>IFERROR(__xludf.DUMMYFUNCTION("""COMPUTED_VALUE"""),"SIV2009")</f>
        <v>SIV2009</v>
      </c>
      <c r="I399" s="12">
        <f>IFERROR(__xludf.DUMMYFUNCTION("""COMPUTED_VALUE"""),2.0)</f>
        <v>2</v>
      </c>
      <c r="J399" s="12" t="str">
        <f>IFERROR(__xludf.DUMMYFUNCTION("""COMPUTED_VALUE"""),"Semester 2")</f>
        <v>Semester 2</v>
      </c>
      <c r="K399" s="18" t="str">
        <f>IFERROR(__xludf.DUMMYFUNCTION("""COMPUTED_VALUE"""),"Semester 2")</f>
        <v>Semester 2</v>
      </c>
      <c r="L399" s="12" t="str">
        <f>IFERROR(__xludf.DUMMYFUNCTION("""COMPUTED_VALUE"""),"English")</f>
        <v>English</v>
      </c>
      <c r="M399" s="12" t="str">
        <f>IFERROR(__xludf.DUMMYFUNCTION("""COMPUTED_VALUE"""),"Not Applicable")</f>
        <v>Not Applicable</v>
      </c>
      <c r="N399" s="18" t="str">
        <f>IFERROR(__xludf.DUMMYFUNCTION("""COMPUTED_VALUE"""),"NA")</f>
        <v>NA</v>
      </c>
      <c r="O399" s="22" t="str">
        <f>IFERROR(__xludf.DUMMYFUNCTION("""COMPUTED_VALUE"""),"Not Applicable")</f>
        <v>Not Applicable</v>
      </c>
      <c r="P399" s="12" t="str">
        <f>IFERROR(__xludf.DUMMYFUNCTION("""COMPUTED_VALUE"""),"Undergraduate")</f>
        <v>Undergraduate</v>
      </c>
      <c r="Q399" s="19" t="str">
        <f>IFERROR(__xludf.DUMMYFUNCTION("""COMPUTED_VALUE"""),"")</f>
        <v/>
      </c>
      <c r="R399" s="20">
        <f>IFERROR(__xludf.DUMMYFUNCTION("""COMPUTED_VALUE"""),5.0)</f>
        <v>5</v>
      </c>
      <c r="S399" s="21" t="str">
        <f>IFERROR(__xludf.DUMMYFUNCTION("""COMPUTED_VALUE"""),"Introduction to systematics and biodiversity, Role and importance of systematics, Concepts and important characteristics of systematics, Discuss the analysis used in phylogenetics. Introduction to the evolutionary concepts and mechanisms. Aplication of se"&amp;"veral phylogenetic softwares to reconstruct phylogenetic trees and interpret their relationships.")</f>
        <v>Introduction to systematics and biodiversity, Role and importance of systematics, Concepts and important characteristics of systematics, Discuss the analysis used in phylogenetics. Introduction to the evolutionary concepts and mechanisms. Aplication of several phylogenetic softwares to reconstruct phylogenetic trees and interpret their relationships.</v>
      </c>
      <c r="T399" s="12"/>
      <c r="U399" s="12"/>
      <c r="V399" s="12"/>
      <c r="W399" s="12"/>
      <c r="X399" s="12"/>
      <c r="Y399" s="12"/>
      <c r="Z399" s="12"/>
      <c r="AA399" s="12"/>
      <c r="AB399" s="12"/>
      <c r="AC399" s="12"/>
    </row>
    <row r="400" ht="22.5" customHeight="1">
      <c r="A400" s="22">
        <f>IFERROR(__xludf.DUMMYFUNCTION("""COMPUTED_VALUE"""),399.0)</f>
        <v>399</v>
      </c>
      <c r="B400" s="12">
        <f>IFERROR(__xludf.DUMMYFUNCTION("""COMPUTED_VALUE"""),1399.0)</f>
        <v>1399</v>
      </c>
      <c r="C400" s="12" t="str">
        <f>IFERROR(__xludf.DUMMYFUNCTION("""COMPUTED_VALUE"""),"ISC1399")</f>
        <v>ISC1399</v>
      </c>
      <c r="D400" s="12" t="str">
        <f>IFERROR(__xludf.DUMMYFUNCTION("""COMPUTED_VALUE"""),"FS")</f>
        <v>FS</v>
      </c>
      <c r="E400" s="15" t="str">
        <f>IFERROR(__xludf.DUMMYFUNCTION("""COMPUTED_VALUE"""),"SCIENCE")</f>
        <v>SCIENCE</v>
      </c>
      <c r="F400" s="12" t="str">
        <f>IFERROR(__xludf.DUMMYFUNCTION("""COMPUTED_VALUE"""),"SIV2010")</f>
        <v>SIV2010</v>
      </c>
      <c r="G400" s="16" t="str">
        <f>IFERROR(__xludf.DUMMYFUNCTION("""COMPUTED_VALUE"""),"Mathematics in Biology")</f>
        <v>Mathematics in Biology</v>
      </c>
      <c r="H400" s="12" t="str">
        <f>IFERROR(__xludf.DUMMYFUNCTION("""COMPUTED_VALUE"""),"SIV2010")</f>
        <v>SIV2010</v>
      </c>
      <c r="I400" s="12">
        <f>IFERROR(__xludf.DUMMYFUNCTION("""COMPUTED_VALUE"""),2.0)</f>
        <v>2</v>
      </c>
      <c r="J400" s="12" t="str">
        <f>IFERROR(__xludf.DUMMYFUNCTION("""COMPUTED_VALUE"""),"Semester 2")</f>
        <v>Semester 2</v>
      </c>
      <c r="K400" s="18" t="str">
        <f>IFERROR(__xludf.DUMMYFUNCTION("""COMPUTED_VALUE"""),"Semester 2")</f>
        <v>Semester 2</v>
      </c>
      <c r="L400" s="12" t="str">
        <f>IFERROR(__xludf.DUMMYFUNCTION("""COMPUTED_VALUE"""),"English")</f>
        <v>English</v>
      </c>
      <c r="M400" s="12" t="str">
        <f>IFERROR(__xludf.DUMMYFUNCTION("""COMPUTED_VALUE"""),"Not Applicable")</f>
        <v>Not Applicable</v>
      </c>
      <c r="N400" s="18" t="str">
        <f>IFERROR(__xludf.DUMMYFUNCTION("""COMPUTED_VALUE"""),"NA")</f>
        <v>NA</v>
      </c>
      <c r="O400" s="22" t="str">
        <f>IFERROR(__xludf.DUMMYFUNCTION("""COMPUTED_VALUE"""),"Not Applicable")</f>
        <v>Not Applicable</v>
      </c>
      <c r="P400" s="12" t="str">
        <f>IFERROR(__xludf.DUMMYFUNCTION("""COMPUTED_VALUE"""),"Undergraduate")</f>
        <v>Undergraduate</v>
      </c>
      <c r="Q400" s="19" t="str">
        <f>IFERROR(__xludf.DUMMYFUNCTION("""COMPUTED_VALUE"""),"")</f>
        <v/>
      </c>
      <c r="R400" s="20">
        <f>IFERROR(__xludf.DUMMYFUNCTION("""COMPUTED_VALUE"""),5.0)</f>
        <v>5</v>
      </c>
      <c r="S400" s="21" t="str">
        <f>IFERROR(__xludf.DUMMYFUNCTION("""COMPUTED_VALUE"""),"Basic mathematics, calculus, molecular mechanics, differentiation, differential equations and programming. Application of mathematics in biology using appropriate examples.
")</f>
        <v>Basic mathematics, calculus, molecular mechanics, differentiation, differential equations and programming. Application of mathematics in biology using appropriate examples.
</v>
      </c>
      <c r="T400" s="12"/>
      <c r="U400" s="12"/>
      <c r="V400" s="12"/>
      <c r="W400" s="12"/>
      <c r="X400" s="12"/>
      <c r="Y400" s="12"/>
      <c r="Z400" s="12"/>
      <c r="AA400" s="12"/>
      <c r="AB400" s="12"/>
      <c r="AC400" s="12"/>
    </row>
    <row r="401" ht="22.5" customHeight="1">
      <c r="A401" s="22">
        <f>IFERROR(__xludf.DUMMYFUNCTION("""COMPUTED_VALUE"""),400.0)</f>
        <v>400</v>
      </c>
      <c r="B401" s="12">
        <f>IFERROR(__xludf.DUMMYFUNCTION("""COMPUTED_VALUE"""),1400.0)</f>
        <v>1400</v>
      </c>
      <c r="C401" s="12" t="str">
        <f>IFERROR(__xludf.DUMMYFUNCTION("""COMPUTED_VALUE"""),"ISC1400")</f>
        <v>ISC1400</v>
      </c>
      <c r="D401" s="12" t="str">
        <f>IFERROR(__xludf.DUMMYFUNCTION("""COMPUTED_VALUE"""),"FSKTM")</f>
        <v>FSKTM</v>
      </c>
      <c r="E401" s="15" t="str">
        <f>IFERROR(__xludf.DUMMYFUNCTION("""COMPUTED_VALUE"""),"COMPUTER SCIENCE &amp; INFORMATION TECHNOLOGY")</f>
        <v>COMPUTER SCIENCE &amp; INFORMATION TECHNOLOGY</v>
      </c>
      <c r="F401" s="12" t="str">
        <f>IFERROR(__xludf.DUMMYFUNCTION("""COMPUTED_VALUE"""),"WIC3004")</f>
        <v>WIC3004</v>
      </c>
      <c r="G401" s="16" t="str">
        <f>IFERROR(__xludf.DUMMYFUNCTION("""COMPUTED_VALUE"""),"Computer Penetration")</f>
        <v>Computer Penetration</v>
      </c>
      <c r="H401" s="12" t="str">
        <f>IFERROR(__xludf.DUMMYFUNCTION("""COMPUTED_VALUE"""),"NIL")</f>
        <v>NIL</v>
      </c>
      <c r="I401" s="12">
        <f>IFERROR(__xludf.DUMMYFUNCTION("""COMPUTED_VALUE"""),3.0)</f>
        <v>3</v>
      </c>
      <c r="J401" s="12" t="str">
        <f>IFERROR(__xludf.DUMMYFUNCTION("""COMPUTED_VALUE"""),"Semester 1")</f>
        <v>Semester 1</v>
      </c>
      <c r="K401" s="18" t="str">
        <f>IFERROR(__xludf.DUMMYFUNCTION("""COMPUTED_VALUE"""),"Semester 1")</f>
        <v>Semester 1</v>
      </c>
      <c r="L401" s="12" t="str">
        <f>IFERROR(__xludf.DUMMYFUNCTION("""COMPUTED_VALUE"""),"English")</f>
        <v>English</v>
      </c>
      <c r="M401" s="12" t="str">
        <f>IFERROR(__xludf.DUMMYFUNCTION("""COMPUTED_VALUE"""),"Not Applicable")</f>
        <v>Not Applicable</v>
      </c>
      <c r="N401" s="18" t="str">
        <f>IFERROR(__xludf.DUMMYFUNCTION("""COMPUTED_VALUE"""),"NA")</f>
        <v>NA</v>
      </c>
      <c r="O401" s="22" t="str">
        <f>IFERROR(__xludf.DUMMYFUNCTION("""COMPUTED_VALUE"""),"Not Applicable")</f>
        <v>Not Applicable</v>
      </c>
      <c r="P401" s="12" t="str">
        <f>IFERROR(__xludf.DUMMYFUNCTION("""COMPUTED_VALUE"""),"Undergraduate")</f>
        <v>Undergraduate</v>
      </c>
      <c r="Q401" s="19" t="str">
        <f>IFERROR(__xludf.DUMMYFUNCTION("""COMPUTED_VALUE"""),"")</f>
        <v/>
      </c>
      <c r="R401" s="20">
        <f>IFERROR(__xludf.DUMMYFUNCTION("""COMPUTED_VALUE"""),10.0)</f>
        <v>10</v>
      </c>
      <c r="S401" s="21" t="str">
        <f>IFERROR(__xludf.DUMMYFUNCTION("""COMPUTED_VALUE"""),"This course provides the students with basic principles and approaches of financial management in a business entity. It encompasses basic accounting, financial concepts as well as short- and long-term investment and financing.")</f>
        <v>This course provides the students with basic principles and approaches of financial management in a business entity. It encompasses basic accounting, financial concepts as well as short- and long-term investment and financing.</v>
      </c>
      <c r="T401" s="12"/>
      <c r="U401" s="12"/>
      <c r="V401" s="12"/>
      <c r="W401" s="12"/>
      <c r="X401" s="12"/>
      <c r="Y401" s="12"/>
      <c r="Z401" s="12"/>
      <c r="AA401" s="12"/>
      <c r="AB401" s="12"/>
      <c r="AC401" s="12"/>
    </row>
    <row r="402" ht="22.5" customHeight="1">
      <c r="A402" s="22">
        <f>IFERROR(__xludf.DUMMYFUNCTION("""COMPUTED_VALUE"""),401.0)</f>
        <v>401</v>
      </c>
      <c r="B402" s="12">
        <f>IFERROR(__xludf.DUMMYFUNCTION("""COMPUTED_VALUE"""),1401.0)</f>
        <v>1401</v>
      </c>
      <c r="C402" s="12" t="str">
        <f>IFERROR(__xludf.DUMMYFUNCTION("""COMPUTED_VALUE"""),"ISC1401")</f>
        <v>ISC1401</v>
      </c>
      <c r="D402" s="12" t="str">
        <f>IFERROR(__xludf.DUMMYFUNCTION("""COMPUTED_VALUE"""),"FSKTM")</f>
        <v>FSKTM</v>
      </c>
      <c r="E402" s="15" t="str">
        <f>IFERROR(__xludf.DUMMYFUNCTION("""COMPUTED_VALUE"""),"COMPUTER SCIENCE &amp; INFORMATION TECHNOLOGY")</f>
        <v>COMPUTER SCIENCE &amp; INFORMATION TECHNOLOGY</v>
      </c>
      <c r="F402" s="12" t="str">
        <f>IFERROR(__xludf.DUMMYFUNCTION("""COMPUTED_VALUE"""),"WIE3007")</f>
        <v>WIE3007</v>
      </c>
      <c r="G402" s="16" t="str">
        <f>IFERROR(__xludf.DUMMYFUNCTION("""COMPUTED_VALUE"""),"Data Mining and Warehousing")</f>
        <v>Data Mining and Warehousing</v>
      </c>
      <c r="H402" s="12" t="str">
        <f>IFERROR(__xludf.DUMMYFUNCTION("""COMPUTED_VALUE"""),"NIL")</f>
        <v>NIL</v>
      </c>
      <c r="I402" s="12">
        <f>IFERROR(__xludf.DUMMYFUNCTION("""COMPUTED_VALUE"""),3.0)</f>
        <v>3</v>
      </c>
      <c r="J402" s="12" t="str">
        <f>IFERROR(__xludf.DUMMYFUNCTION("""COMPUTED_VALUE"""),"Semester 1")</f>
        <v>Semester 1</v>
      </c>
      <c r="K402" s="18" t="str">
        <f>IFERROR(__xludf.DUMMYFUNCTION("""COMPUTED_VALUE"""),"Semester 1")</f>
        <v>Semester 1</v>
      </c>
      <c r="L402" s="12" t="str">
        <f>IFERROR(__xludf.DUMMYFUNCTION("""COMPUTED_VALUE"""),"English")</f>
        <v>English</v>
      </c>
      <c r="M402" s="12" t="str">
        <f>IFERROR(__xludf.DUMMYFUNCTION("""COMPUTED_VALUE"""),"Not Applicable")</f>
        <v>Not Applicable</v>
      </c>
      <c r="N402" s="18" t="str">
        <f>IFERROR(__xludf.DUMMYFUNCTION("""COMPUTED_VALUE"""),"NA")</f>
        <v>NA</v>
      </c>
      <c r="O402" s="22" t="str">
        <f>IFERROR(__xludf.DUMMYFUNCTION("""COMPUTED_VALUE"""),"Not Applicable")</f>
        <v>Not Applicable</v>
      </c>
      <c r="P402" s="12" t="str">
        <f>IFERROR(__xludf.DUMMYFUNCTION("""COMPUTED_VALUE"""),"Undergraduate")</f>
        <v>Undergraduate</v>
      </c>
      <c r="Q402" s="19" t="str">
        <f>IFERROR(__xludf.DUMMYFUNCTION("""COMPUTED_VALUE"""),"")</f>
        <v/>
      </c>
      <c r="R402" s="20">
        <f>IFERROR(__xludf.DUMMYFUNCTION("""COMPUTED_VALUE"""),10.0)</f>
        <v>10</v>
      </c>
      <c r="S402" s="21" t="str">
        <f>IFERROR(__xludf.DUMMYFUNCTION("""COMPUTED_VALUE"""),"The course starts with an introduction to the principles of economics and followed by topics on microeconomic principles that can be applied in decision making. Topics include demand and supply, market equilibrium, elasticity of demand and elasticity of s"&amp;"upply, consumer and producer surplus, government policies, welfare cost of taxation, gains from international trade, public goods, externalities, cost of production, perfect competition, monopoly, oligopoly and monopolistic competition.")</f>
        <v>The course starts with an introduction to the principles of economics and followed by topics on microeconomic principles that can be applied in decision making. Topics include demand and supply, market equilibrium, elasticity of demand and elasticity of supply, consumer and producer surplus, government policies, welfare cost of taxation, gains from international trade, public goods, externalities, cost of production, perfect competition, monopoly, oligopoly and monopolistic competition.</v>
      </c>
      <c r="T402" s="12"/>
      <c r="U402" s="12"/>
      <c r="V402" s="12"/>
      <c r="W402" s="12"/>
      <c r="X402" s="12"/>
      <c r="Y402" s="12"/>
      <c r="Z402" s="12"/>
      <c r="AA402" s="12"/>
      <c r="AB402" s="12"/>
      <c r="AC402" s="12"/>
    </row>
    <row r="403" ht="22.5" customHeight="1">
      <c r="A403" s="22">
        <f>IFERROR(__xludf.DUMMYFUNCTION("""COMPUTED_VALUE"""),402.0)</f>
        <v>402</v>
      </c>
      <c r="B403" s="12">
        <f>IFERROR(__xludf.DUMMYFUNCTION("""COMPUTED_VALUE"""),1402.0)</f>
        <v>1402</v>
      </c>
      <c r="C403" s="12" t="str">
        <f>IFERROR(__xludf.DUMMYFUNCTION("""COMPUTED_VALUE"""),"ISC1402")</f>
        <v>ISC1402</v>
      </c>
      <c r="D403" s="12" t="str">
        <f>IFERROR(__xludf.DUMMYFUNCTION("""COMPUTED_VALUE"""),"FSKTM")</f>
        <v>FSKTM</v>
      </c>
      <c r="E403" s="15" t="str">
        <f>IFERROR(__xludf.DUMMYFUNCTION("""COMPUTED_VALUE"""),"COMPUTER SCIENCE &amp; INFORMATION TECHNOLOGY")</f>
        <v>COMPUTER SCIENCE &amp; INFORMATION TECHNOLOGY</v>
      </c>
      <c r="F403" s="12" t="str">
        <f>IFERROR(__xludf.DUMMYFUNCTION("""COMPUTED_VALUE"""),"WIF3008")</f>
        <v>WIF3008</v>
      </c>
      <c r="G403" s="16" t="str">
        <f>IFERROR(__xludf.DUMMYFUNCTION("""COMPUTED_VALUE"""),"Real Time Systems")</f>
        <v>Real Time Systems</v>
      </c>
      <c r="H403" s="12" t="str">
        <f>IFERROR(__xludf.DUMMYFUNCTION("""COMPUTED_VALUE"""),"NIL")</f>
        <v>NIL</v>
      </c>
      <c r="I403" s="12">
        <f>IFERROR(__xludf.DUMMYFUNCTION("""COMPUTED_VALUE"""),3.0)</f>
        <v>3</v>
      </c>
      <c r="J403" s="12" t="str">
        <f>IFERROR(__xludf.DUMMYFUNCTION("""COMPUTED_VALUE"""),"Semester 1")</f>
        <v>Semester 1</v>
      </c>
      <c r="K403" s="18" t="str">
        <f>IFERROR(__xludf.DUMMYFUNCTION("""COMPUTED_VALUE"""),"Semester 1")</f>
        <v>Semester 1</v>
      </c>
      <c r="L403" s="12" t="str">
        <f>IFERROR(__xludf.DUMMYFUNCTION("""COMPUTED_VALUE"""),"English")</f>
        <v>English</v>
      </c>
      <c r="M403" s="12" t="str">
        <f>IFERROR(__xludf.DUMMYFUNCTION("""COMPUTED_VALUE"""),"Not Applicable")</f>
        <v>Not Applicable</v>
      </c>
      <c r="N403" s="18" t="str">
        <f>IFERROR(__xludf.DUMMYFUNCTION("""COMPUTED_VALUE"""),"NA")</f>
        <v>NA</v>
      </c>
      <c r="O403" s="22" t="str">
        <f>IFERROR(__xludf.DUMMYFUNCTION("""COMPUTED_VALUE"""),"Not Applicable")</f>
        <v>Not Applicable</v>
      </c>
      <c r="P403" s="12" t="str">
        <f>IFERROR(__xludf.DUMMYFUNCTION("""COMPUTED_VALUE"""),"Undergraduate")</f>
        <v>Undergraduate</v>
      </c>
      <c r="Q403" s="19" t="str">
        <f>IFERROR(__xludf.DUMMYFUNCTION("""COMPUTED_VALUE"""),"")</f>
        <v/>
      </c>
      <c r="R403" s="20">
        <f>IFERROR(__xludf.DUMMYFUNCTION("""COMPUTED_VALUE"""),10.0)</f>
        <v>10</v>
      </c>
      <c r="S403" s="21" t="str">
        <f>IFERROR(__xludf.DUMMYFUNCTION("""COMPUTED_VALUE"""),"This course is divided into two parts. Part one discusses macroeconomic issues and problems, national income concepts and accounting and income determination model in closed and open economy. Part two discusses the derivation of the IS-LM curve, aggregate"&amp;" demand and aggregate supply curve, equilibrium in open economy and effectiveness of fiscal and monetary policy in the economy.")</f>
        <v>This course is divided into two parts. Part one discusses macroeconomic issues and problems, national income concepts and accounting and income determination model in closed and open economy. Part two discusses the derivation of the IS-LM curve, aggregate demand and aggregate supply curve, equilibrium in open economy and effectiveness of fiscal and monetary policy in the economy.</v>
      </c>
      <c r="T403" s="12"/>
      <c r="U403" s="12"/>
      <c r="V403" s="12"/>
      <c r="W403" s="12"/>
      <c r="X403" s="12"/>
      <c r="Y403" s="12"/>
      <c r="Z403" s="12"/>
      <c r="AA403" s="12"/>
      <c r="AB403" s="12"/>
      <c r="AC403" s="12"/>
    </row>
    <row r="404" ht="22.5" customHeight="1">
      <c r="A404" s="22">
        <f>IFERROR(__xludf.DUMMYFUNCTION("""COMPUTED_VALUE"""),403.0)</f>
        <v>403</v>
      </c>
      <c r="B404" s="12">
        <f>IFERROR(__xludf.DUMMYFUNCTION("""COMPUTED_VALUE"""),1403.0)</f>
        <v>1403</v>
      </c>
      <c r="C404" s="12" t="str">
        <f>IFERROR(__xludf.DUMMYFUNCTION("""COMPUTED_VALUE"""),"ISC1403")</f>
        <v>ISC1403</v>
      </c>
      <c r="D404" s="12" t="str">
        <f>IFERROR(__xludf.DUMMYFUNCTION("""COMPUTED_VALUE"""),"FSKTM")</f>
        <v>FSKTM</v>
      </c>
      <c r="E404" s="15" t="str">
        <f>IFERROR(__xludf.DUMMYFUNCTION("""COMPUTED_VALUE"""),"COMPUTER SCIENCE &amp; INFORMATION TECHNOLOGY")</f>
        <v>COMPUTER SCIENCE &amp; INFORMATION TECHNOLOGY</v>
      </c>
      <c r="F404" s="12" t="str">
        <f>IFERROR(__xludf.DUMMYFUNCTION("""COMPUTED_VALUE"""),"WIB2002")</f>
        <v>WIB2002</v>
      </c>
      <c r="G404" s="16" t="str">
        <f>IFERROR(__xludf.DUMMYFUNCTION("""COMPUTED_VALUE"""),"Interactive Design")</f>
        <v>Interactive Design</v>
      </c>
      <c r="H404" s="12" t="str">
        <f>IFERROR(__xludf.DUMMYFUNCTION("""COMPUTED_VALUE"""),"NIL")</f>
        <v>NIL</v>
      </c>
      <c r="I404" s="12">
        <f>IFERROR(__xludf.DUMMYFUNCTION("""COMPUTED_VALUE"""),3.0)</f>
        <v>3</v>
      </c>
      <c r="J404" s="12" t="str">
        <f>IFERROR(__xludf.DUMMYFUNCTION("""COMPUTED_VALUE"""),"Semester 1")</f>
        <v>Semester 1</v>
      </c>
      <c r="K404" s="18" t="str">
        <f>IFERROR(__xludf.DUMMYFUNCTION("""COMPUTED_VALUE"""),"Semester 1")</f>
        <v>Semester 1</v>
      </c>
      <c r="L404" s="12" t="str">
        <f>IFERROR(__xludf.DUMMYFUNCTION("""COMPUTED_VALUE"""),"English")</f>
        <v>English</v>
      </c>
      <c r="M404" s="12" t="str">
        <f>IFERROR(__xludf.DUMMYFUNCTION("""COMPUTED_VALUE"""),"Not Applicable")</f>
        <v>Not Applicable</v>
      </c>
      <c r="N404" s="18" t="str">
        <f>IFERROR(__xludf.DUMMYFUNCTION("""COMPUTED_VALUE"""),"NA")</f>
        <v>NA</v>
      </c>
      <c r="O404" s="22" t="str">
        <f>IFERROR(__xludf.DUMMYFUNCTION("""COMPUTED_VALUE"""),"Not Applicable")</f>
        <v>Not Applicable</v>
      </c>
      <c r="P404" s="12" t="str">
        <f>IFERROR(__xludf.DUMMYFUNCTION("""COMPUTED_VALUE"""),"Undergraduate")</f>
        <v>Undergraduate</v>
      </c>
      <c r="Q404" s="19" t="str">
        <f>IFERROR(__xludf.DUMMYFUNCTION("""COMPUTED_VALUE"""),"")</f>
        <v/>
      </c>
      <c r="R404" s="20">
        <f>IFERROR(__xludf.DUMMYFUNCTION("""COMPUTED_VALUE"""),10.0)</f>
        <v>10</v>
      </c>
      <c r="S404" s="21" t="str">
        <f>IFERROR(__xludf.DUMMYFUNCTION("""COMPUTED_VALUE"""),"The course covers basic concepts and their application various fields for the following topics:
1. Survey and sampling
2. Presentation of data
3. Numerical descriptive measures
4. Probability
5. Discrete probability distributions")</f>
        <v>The course covers basic concepts and their application various fields for the following topics:
1. Survey and sampling
2. Presentation of data
3. Numerical descriptive measures
4. Probability
5. Discrete probability distributions</v>
      </c>
      <c r="T404" s="12"/>
      <c r="U404" s="12"/>
      <c r="V404" s="12"/>
      <c r="W404" s="12"/>
      <c r="X404" s="12"/>
      <c r="Y404" s="12"/>
      <c r="Z404" s="12"/>
      <c r="AA404" s="12"/>
      <c r="AB404" s="12"/>
      <c r="AC404" s="12"/>
    </row>
    <row r="405" ht="22.5" customHeight="1">
      <c r="A405" s="22">
        <f>IFERROR(__xludf.DUMMYFUNCTION("""COMPUTED_VALUE"""),404.0)</f>
        <v>404</v>
      </c>
      <c r="B405" s="12">
        <f>IFERROR(__xludf.DUMMYFUNCTION("""COMPUTED_VALUE"""),1404.0)</f>
        <v>1404</v>
      </c>
      <c r="C405" s="12" t="str">
        <f>IFERROR(__xludf.DUMMYFUNCTION("""COMPUTED_VALUE"""),"ISC1404")</f>
        <v>ISC1404</v>
      </c>
      <c r="D405" s="12" t="str">
        <f>IFERROR(__xludf.DUMMYFUNCTION("""COMPUTED_VALUE"""),"FSKTM")</f>
        <v>FSKTM</v>
      </c>
      <c r="E405" s="15" t="str">
        <f>IFERROR(__xludf.DUMMYFUNCTION("""COMPUTED_VALUE"""),"COMPUTER SCIENCE &amp; INFORMATION TECHNOLOGY")</f>
        <v>COMPUTER SCIENCE &amp; INFORMATION TECHNOLOGY</v>
      </c>
      <c r="F405" s="12" t="str">
        <f>IFERROR(__xludf.DUMMYFUNCTION("""COMPUTED_VALUE"""),"WIC2004")</f>
        <v>WIC2004</v>
      </c>
      <c r="G405" s="16" t="str">
        <f>IFERROR(__xludf.DUMMYFUNCTION("""COMPUTED_VALUE"""),"Internet Technology")</f>
        <v>Internet Technology</v>
      </c>
      <c r="H405" s="12" t="str">
        <f>IFERROR(__xludf.DUMMYFUNCTION("""COMPUTED_VALUE"""),"NIL")</f>
        <v>NIL</v>
      </c>
      <c r="I405" s="12">
        <f>IFERROR(__xludf.DUMMYFUNCTION("""COMPUTED_VALUE"""),3.0)</f>
        <v>3</v>
      </c>
      <c r="J405" s="12" t="str">
        <f>IFERROR(__xludf.DUMMYFUNCTION("""COMPUTED_VALUE"""),"Semester 2")</f>
        <v>Semester 2</v>
      </c>
      <c r="K405" s="18" t="str">
        <f>IFERROR(__xludf.DUMMYFUNCTION("""COMPUTED_VALUE"""),"Semester 2")</f>
        <v>Semester 2</v>
      </c>
      <c r="L405" s="12" t="str">
        <f>IFERROR(__xludf.DUMMYFUNCTION("""COMPUTED_VALUE"""),"English")</f>
        <v>English</v>
      </c>
      <c r="M405" s="12" t="str">
        <f>IFERROR(__xludf.DUMMYFUNCTION("""COMPUTED_VALUE"""),"Not Applicable")</f>
        <v>Not Applicable</v>
      </c>
      <c r="N405" s="18" t="str">
        <f>IFERROR(__xludf.DUMMYFUNCTION("""COMPUTED_VALUE"""),"NA")</f>
        <v>NA</v>
      </c>
      <c r="O405" s="22" t="str">
        <f>IFERROR(__xludf.DUMMYFUNCTION("""COMPUTED_VALUE"""),"Not Applicable")</f>
        <v>Not Applicable</v>
      </c>
      <c r="P405" s="12" t="str">
        <f>IFERROR(__xludf.DUMMYFUNCTION("""COMPUTED_VALUE"""),"Undergraduate")</f>
        <v>Undergraduate</v>
      </c>
      <c r="Q405" s="19" t="str">
        <f>IFERROR(__xludf.DUMMYFUNCTION("""COMPUTED_VALUE"""),"")</f>
        <v/>
      </c>
      <c r="R405" s="20">
        <f>IFERROR(__xludf.DUMMYFUNCTION("""COMPUTED_VALUE"""),10.0)</f>
        <v>10</v>
      </c>
      <c r="S405" s="21" t="str">
        <f>IFERROR(__xludf.DUMMYFUNCTION("""COMPUTED_VALUE"""),"The course covers basic concepts and their application in business, economics and administration for the following topics:
1. Functions and graphs
2. Limits and continuity
3. Differentiation 
4. Integration
5. Matrix algebra")</f>
        <v>The course covers basic concepts and their application in business, economics and administration for the following topics:
1. Functions and graphs
2. Limits and continuity
3. Differentiation 
4. Integration
5. Matrix algebra</v>
      </c>
      <c r="T405" s="12"/>
      <c r="U405" s="12"/>
      <c r="V405" s="12"/>
      <c r="W405" s="12"/>
      <c r="X405" s="12"/>
      <c r="Y405" s="12"/>
      <c r="Z405" s="12"/>
      <c r="AA405" s="12"/>
      <c r="AB405" s="12"/>
      <c r="AC405" s="12"/>
    </row>
    <row r="406" ht="22.5" customHeight="1">
      <c r="A406" s="22">
        <f>IFERROR(__xludf.DUMMYFUNCTION("""COMPUTED_VALUE"""),405.0)</f>
        <v>405</v>
      </c>
      <c r="B406" s="12">
        <f>IFERROR(__xludf.DUMMYFUNCTION("""COMPUTED_VALUE"""),1405.0)</f>
        <v>1405</v>
      </c>
      <c r="C406" s="12" t="str">
        <f>IFERROR(__xludf.DUMMYFUNCTION("""COMPUTED_VALUE"""),"ISC1405")</f>
        <v>ISC1405</v>
      </c>
      <c r="D406" s="12" t="str">
        <f>IFERROR(__xludf.DUMMYFUNCTION("""COMPUTED_VALUE"""),"FSKTM")</f>
        <v>FSKTM</v>
      </c>
      <c r="E406" s="15" t="str">
        <f>IFERROR(__xludf.DUMMYFUNCTION("""COMPUTED_VALUE"""),"COMPUTER SCIENCE &amp; INFORMATION TECHNOLOGY")</f>
        <v>COMPUTER SCIENCE &amp; INFORMATION TECHNOLOGY</v>
      </c>
      <c r="F406" s="12" t="str">
        <f>IFERROR(__xludf.DUMMYFUNCTION("""COMPUTED_VALUE"""),"GIW1003")</f>
        <v>GIW1003</v>
      </c>
      <c r="G406" s="16" t="str">
        <f>IFERROR(__xludf.DUMMYFUNCTION("""COMPUTED_VALUE"""),"Fun with Robots")</f>
        <v>Fun with Robots</v>
      </c>
      <c r="H406" s="12" t="str">
        <f>IFERROR(__xludf.DUMMYFUNCTION("""COMPUTED_VALUE"""),"NIL")</f>
        <v>NIL</v>
      </c>
      <c r="I406" s="12">
        <f>IFERROR(__xludf.DUMMYFUNCTION("""COMPUTED_VALUE"""),2.0)</f>
        <v>2</v>
      </c>
      <c r="J406" s="12" t="str">
        <f>IFERROR(__xludf.DUMMYFUNCTION("""COMPUTED_VALUE"""),"Semester 2")</f>
        <v>Semester 2</v>
      </c>
      <c r="K406" s="18" t="str">
        <f>IFERROR(__xludf.DUMMYFUNCTION("""COMPUTED_VALUE"""),"Semester 2")</f>
        <v>Semester 2</v>
      </c>
      <c r="L406" s="12" t="str">
        <f>IFERROR(__xludf.DUMMYFUNCTION("""COMPUTED_VALUE"""),"English")</f>
        <v>English</v>
      </c>
      <c r="M406" s="12" t="str">
        <f>IFERROR(__xludf.DUMMYFUNCTION("""COMPUTED_VALUE"""),"Not Applicable")</f>
        <v>Not Applicable</v>
      </c>
      <c r="N406" s="18" t="str">
        <f>IFERROR(__xludf.DUMMYFUNCTION("""COMPUTED_VALUE"""),"NA")</f>
        <v>NA</v>
      </c>
      <c r="O406" s="22" t="str">
        <f>IFERROR(__xludf.DUMMYFUNCTION("""COMPUTED_VALUE"""),"Not Applicable")</f>
        <v>Not Applicable</v>
      </c>
      <c r="P406" s="12" t="str">
        <f>IFERROR(__xludf.DUMMYFUNCTION("""COMPUTED_VALUE"""),"Undergraduate")</f>
        <v>Undergraduate</v>
      </c>
      <c r="Q406" s="19" t="str">
        <f>IFERROR(__xludf.DUMMYFUNCTION("""COMPUTED_VALUE"""),"")</f>
        <v/>
      </c>
      <c r="R406" s="20">
        <f>IFERROR(__xludf.DUMMYFUNCTION("""COMPUTED_VALUE"""),10.0)</f>
        <v>10</v>
      </c>
      <c r="S406" s="21" t="str">
        <f>IFERROR(__xludf.DUMMYFUNCTION("""COMPUTED_VALUE"""),"The course focuses on issues which relate to the Malaysian economy. The discussion focuses on economic aspects of microeconomic and macroeconomic issues. Both internal and external factors that influence the economy will also be examined.")</f>
        <v>The course focuses on issues which relate to the Malaysian economy. The discussion focuses on economic aspects of microeconomic and macroeconomic issues. Both internal and external factors that influence the economy will also be examined.</v>
      </c>
      <c r="T406" s="12"/>
      <c r="U406" s="12"/>
      <c r="V406" s="12"/>
      <c r="W406" s="12"/>
      <c r="X406" s="12"/>
      <c r="Y406" s="12"/>
      <c r="Z406" s="12"/>
      <c r="AA406" s="12"/>
      <c r="AB406" s="12"/>
      <c r="AC406" s="12"/>
    </row>
    <row r="407" ht="22.5" customHeight="1">
      <c r="A407" s="22">
        <f>IFERROR(__xludf.DUMMYFUNCTION("""COMPUTED_VALUE"""),406.0)</f>
        <v>406</v>
      </c>
      <c r="B407" s="12">
        <f>IFERROR(__xludf.DUMMYFUNCTION("""COMPUTED_VALUE"""),1406.0)</f>
        <v>1406</v>
      </c>
      <c r="C407" s="12" t="str">
        <f>IFERROR(__xludf.DUMMYFUNCTION("""COMPUTED_VALUE"""),"ISC1406")</f>
        <v>ISC1406</v>
      </c>
      <c r="D407" s="12" t="str">
        <f>IFERROR(__xludf.DUMMYFUNCTION("""COMPUTED_VALUE"""),"FSKTM")</f>
        <v>FSKTM</v>
      </c>
      <c r="E407" s="15" t="str">
        <f>IFERROR(__xludf.DUMMYFUNCTION("""COMPUTED_VALUE"""),"COMPUTER SCIENCE &amp; INFORMATION TECHNOLOGY")</f>
        <v>COMPUTER SCIENCE &amp; INFORMATION TECHNOLOGY</v>
      </c>
      <c r="F407" s="12" t="str">
        <f>IFERROR(__xludf.DUMMYFUNCTION("""COMPUTED_VALUE"""),"WID2003")</f>
        <v>WID2003</v>
      </c>
      <c r="G407" s="16" t="str">
        <f>IFERROR(__xludf.DUMMYFUNCTION("""COMPUTED_VALUE"""),"Cognitive Science")</f>
        <v>Cognitive Science</v>
      </c>
      <c r="H407" s="12" t="str">
        <f>IFERROR(__xludf.DUMMYFUNCTION("""COMPUTED_VALUE"""),"NIL")</f>
        <v>NIL</v>
      </c>
      <c r="I407" s="12">
        <f>IFERROR(__xludf.DUMMYFUNCTION("""COMPUTED_VALUE"""),3.0)</f>
        <v>3</v>
      </c>
      <c r="J407" s="12" t="str">
        <f>IFERROR(__xludf.DUMMYFUNCTION("""COMPUTED_VALUE"""),"Semester 2")</f>
        <v>Semester 2</v>
      </c>
      <c r="K407" s="18" t="str">
        <f>IFERROR(__xludf.DUMMYFUNCTION("""COMPUTED_VALUE"""),"Semester 2")</f>
        <v>Semester 2</v>
      </c>
      <c r="L407" s="12" t="str">
        <f>IFERROR(__xludf.DUMMYFUNCTION("""COMPUTED_VALUE"""),"English")</f>
        <v>English</v>
      </c>
      <c r="M407" s="12" t="str">
        <f>IFERROR(__xludf.DUMMYFUNCTION("""COMPUTED_VALUE"""),"Not Applicable")</f>
        <v>Not Applicable</v>
      </c>
      <c r="N407" s="18" t="str">
        <f>IFERROR(__xludf.DUMMYFUNCTION("""COMPUTED_VALUE"""),"NA")</f>
        <v>NA</v>
      </c>
      <c r="O407" s="22" t="str">
        <f>IFERROR(__xludf.DUMMYFUNCTION("""COMPUTED_VALUE"""),"Not Applicable")</f>
        <v>Not Applicable</v>
      </c>
      <c r="P407" s="12" t="str">
        <f>IFERROR(__xludf.DUMMYFUNCTION("""COMPUTED_VALUE"""),"Undergraduate")</f>
        <v>Undergraduate</v>
      </c>
      <c r="Q407" s="19" t="str">
        <f>IFERROR(__xludf.DUMMYFUNCTION("""COMPUTED_VALUE"""),"")</f>
        <v/>
      </c>
      <c r="R407" s="20">
        <f>IFERROR(__xludf.DUMMYFUNCTION("""COMPUTED_VALUE"""),10.0)</f>
        <v>10</v>
      </c>
      <c r="S407" s="21" t="str">
        <f>IFERROR(__xludf.DUMMYFUNCTION("""COMPUTED_VALUE"""),"This course includes partial and general equilibrium model of demand and supply, linear model and matrix algebra, comparative static analysis (differentiation and integration), optimization problems, turning points, maximum and minimum, and input-output m"&amp;"odel.")</f>
        <v>This course includes partial and general equilibrium model of demand and supply, linear model and matrix algebra, comparative static analysis (differentiation and integration), optimization problems, turning points, maximum and minimum, and input-output model.</v>
      </c>
      <c r="T407" s="12"/>
      <c r="U407" s="12"/>
      <c r="V407" s="12"/>
      <c r="W407" s="12"/>
      <c r="X407" s="12"/>
      <c r="Y407" s="12"/>
      <c r="Z407" s="12"/>
      <c r="AA407" s="12"/>
      <c r="AB407" s="12"/>
      <c r="AC407" s="12"/>
    </row>
    <row r="408" ht="22.5" customHeight="1">
      <c r="A408" s="22">
        <f>IFERROR(__xludf.DUMMYFUNCTION("""COMPUTED_VALUE"""),407.0)</f>
        <v>407</v>
      </c>
      <c r="B408" s="12">
        <f>IFERROR(__xludf.DUMMYFUNCTION("""COMPUTED_VALUE"""),1407.0)</f>
        <v>1407</v>
      </c>
      <c r="C408" s="12" t="str">
        <f>IFERROR(__xludf.DUMMYFUNCTION("""COMPUTED_VALUE"""),"ISC1407")</f>
        <v>ISC1407</v>
      </c>
      <c r="D408" s="12" t="str">
        <f>IFERROR(__xludf.DUMMYFUNCTION("""COMPUTED_VALUE"""),"FSKTM")</f>
        <v>FSKTM</v>
      </c>
      <c r="E408" s="15" t="str">
        <f>IFERROR(__xludf.DUMMYFUNCTION("""COMPUTED_VALUE"""),"COMPUTER SCIENCE &amp; INFORMATION TECHNOLOGY")</f>
        <v>COMPUTER SCIENCE &amp; INFORMATION TECHNOLOGY</v>
      </c>
      <c r="F408" s="12" t="str">
        <f>IFERROR(__xludf.DUMMYFUNCTION("""COMPUTED_VALUE"""),"WIE2003")</f>
        <v>WIE2003</v>
      </c>
      <c r="G408" s="16" t="str">
        <f>IFERROR(__xludf.DUMMYFUNCTION("""COMPUTED_VALUE"""),"Introduction To Data Science")</f>
        <v>Introduction To Data Science</v>
      </c>
      <c r="H408" s="12" t="str">
        <f>IFERROR(__xludf.DUMMYFUNCTION("""COMPUTED_VALUE"""),"NIL")</f>
        <v>NIL</v>
      </c>
      <c r="I408" s="12">
        <f>IFERROR(__xludf.DUMMYFUNCTION("""COMPUTED_VALUE"""),3.0)</f>
        <v>3</v>
      </c>
      <c r="J408" s="12" t="str">
        <f>IFERROR(__xludf.DUMMYFUNCTION("""COMPUTED_VALUE"""),"Semester 2")</f>
        <v>Semester 2</v>
      </c>
      <c r="K408" s="18" t="str">
        <f>IFERROR(__xludf.DUMMYFUNCTION("""COMPUTED_VALUE"""),"Semester 2")</f>
        <v>Semester 2</v>
      </c>
      <c r="L408" s="12" t="str">
        <f>IFERROR(__xludf.DUMMYFUNCTION("""COMPUTED_VALUE"""),"English")</f>
        <v>English</v>
      </c>
      <c r="M408" s="12" t="str">
        <f>IFERROR(__xludf.DUMMYFUNCTION("""COMPUTED_VALUE"""),"Not Applicable")</f>
        <v>Not Applicable</v>
      </c>
      <c r="N408" s="18" t="str">
        <f>IFERROR(__xludf.DUMMYFUNCTION("""COMPUTED_VALUE"""),"NA")</f>
        <v>NA</v>
      </c>
      <c r="O408" s="22" t="str">
        <f>IFERROR(__xludf.DUMMYFUNCTION("""COMPUTED_VALUE"""),"Not Applicable")</f>
        <v>Not Applicable</v>
      </c>
      <c r="P408" s="12" t="str">
        <f>IFERROR(__xludf.DUMMYFUNCTION("""COMPUTED_VALUE"""),"Undergraduate")</f>
        <v>Undergraduate</v>
      </c>
      <c r="Q408" s="19" t="str">
        <f>IFERROR(__xludf.DUMMYFUNCTION("""COMPUTED_VALUE"""),"")</f>
        <v/>
      </c>
      <c r="R408" s="20">
        <f>IFERROR(__xludf.DUMMYFUNCTION("""COMPUTED_VALUE"""),10.0)</f>
        <v>10</v>
      </c>
      <c r="S408" s="21" t="str">
        <f>IFERROR(__xludf.DUMMYFUNCTION("""COMPUTED_VALUE"""),"The course provides a survey on the development of economic theories from Aristotle to Keynes.   Development of modern economic thought (after Keynes) is briefly addressed. Topics covered include: ancient Greeks, Arab-Muslim scholars and scholastics; merc"&amp;"antilism; physiocrats, classical political economics (Adam Smith; David Ricardo; Malthus; John Stuart Mill; Marx) and neoclassicalists. Aside from the direct knowledge and understanding of major contributions to economics, the course provides general insi"&amp;"ghts into economic methodology and reasoning, and helps to deepen understanding of modern economic analysis.")</f>
        <v>The course provides a survey on the development of economic theories from Aristotle to Keynes.   Development of modern economic thought (after Keynes) is briefly addressed. Topics covered include: ancient Greeks, Arab-Muslim scholars and scholastics; mercantilism; physiocrats, classical political economics (Adam Smith; David Ricardo; Malthus; John Stuart Mill; Marx) and neoclassicalists. Aside from the direct knowledge and understanding of major contributions to economics, the course provides general insights into economic methodology and reasoning, and helps to deepen understanding of modern economic analysis.</v>
      </c>
      <c r="T408" s="12"/>
      <c r="U408" s="12"/>
      <c r="V408" s="12"/>
      <c r="W408" s="12"/>
      <c r="X408" s="12"/>
      <c r="Y408" s="12"/>
      <c r="Z408" s="12"/>
      <c r="AA408" s="12"/>
      <c r="AB408" s="12"/>
      <c r="AC408" s="12"/>
    </row>
    <row r="409" ht="22.5" customHeight="1">
      <c r="A409" s="22">
        <f>IFERROR(__xludf.DUMMYFUNCTION("""COMPUTED_VALUE"""),408.0)</f>
        <v>408</v>
      </c>
      <c r="B409" s="12">
        <f>IFERROR(__xludf.DUMMYFUNCTION("""COMPUTED_VALUE"""),1408.0)</f>
        <v>1408</v>
      </c>
      <c r="C409" s="12" t="str">
        <f>IFERROR(__xludf.DUMMYFUNCTION("""COMPUTED_VALUE"""),"ISC1408")</f>
        <v>ISC1408</v>
      </c>
      <c r="D409" s="12" t="str">
        <f>IFERROR(__xludf.DUMMYFUNCTION("""COMPUTED_VALUE"""),"FSKTM")</f>
        <v>FSKTM</v>
      </c>
      <c r="E409" s="15" t="str">
        <f>IFERROR(__xludf.DUMMYFUNCTION("""COMPUTED_VALUE"""),"COMPUTER SCIENCE &amp; INFORMATION TECHNOLOGY")</f>
        <v>COMPUTER SCIENCE &amp; INFORMATION TECHNOLOGY</v>
      </c>
      <c r="F409" s="12" t="str">
        <f>IFERROR(__xludf.DUMMYFUNCTION("""COMPUTED_VALUE"""),"WIE3002")</f>
        <v>WIE3002</v>
      </c>
      <c r="G409" s="16" t="str">
        <f>IFERROR(__xludf.DUMMYFUNCTION("""COMPUTED_VALUE"""),"Electronic Commerce")</f>
        <v>Electronic Commerce</v>
      </c>
      <c r="H409" s="12" t="str">
        <f>IFERROR(__xludf.DUMMYFUNCTION("""COMPUTED_VALUE"""),"NIL")</f>
        <v>NIL</v>
      </c>
      <c r="I409" s="12">
        <f>IFERROR(__xludf.DUMMYFUNCTION("""COMPUTED_VALUE"""),3.0)</f>
        <v>3</v>
      </c>
      <c r="J409" s="12" t="str">
        <f>IFERROR(__xludf.DUMMYFUNCTION("""COMPUTED_VALUE"""),"Semester 2")</f>
        <v>Semester 2</v>
      </c>
      <c r="K409" s="18" t="str">
        <f>IFERROR(__xludf.DUMMYFUNCTION("""COMPUTED_VALUE"""),"Semester 2")</f>
        <v>Semester 2</v>
      </c>
      <c r="L409" s="12" t="str">
        <f>IFERROR(__xludf.DUMMYFUNCTION("""COMPUTED_VALUE"""),"English")</f>
        <v>English</v>
      </c>
      <c r="M409" s="12" t="str">
        <f>IFERROR(__xludf.DUMMYFUNCTION("""COMPUTED_VALUE"""),"Not Applicable")</f>
        <v>Not Applicable</v>
      </c>
      <c r="N409" s="18" t="str">
        <f>IFERROR(__xludf.DUMMYFUNCTION("""COMPUTED_VALUE"""),"NA")</f>
        <v>NA</v>
      </c>
      <c r="O409" s="22" t="str">
        <f>IFERROR(__xludf.DUMMYFUNCTION("""COMPUTED_VALUE"""),"Not Applicable")</f>
        <v>Not Applicable</v>
      </c>
      <c r="P409" s="12" t="str">
        <f>IFERROR(__xludf.DUMMYFUNCTION("""COMPUTED_VALUE"""),"Undergraduate")</f>
        <v>Undergraduate</v>
      </c>
      <c r="Q409" s="19" t="str">
        <f>IFERROR(__xludf.DUMMYFUNCTION("""COMPUTED_VALUE"""),"")</f>
        <v/>
      </c>
      <c r="R409" s="20">
        <f>IFERROR(__xludf.DUMMYFUNCTION("""COMPUTED_VALUE"""),10.0)</f>
        <v>10</v>
      </c>
      <c r="S409" s="21" t="str">
        <f>IFERROR(__xludf.DUMMYFUNCTION("""COMPUTED_VALUE"""),"There are 2 parts in this course. The first part discusses political concepts and terms such as the state and nation, government and power, ideology, and political participation. The second part discusses the main themes in public administration including"&amp;" bureaucracy, public management, ethics and changes in public administration.")</f>
        <v>There are 2 parts in this course. The first part discusses political concepts and terms such as the state and nation, government and power, ideology, and political participation. The second part discusses the main themes in public administration including bureaucracy, public management, ethics and changes in public administration.</v>
      </c>
      <c r="T409" s="12"/>
      <c r="U409" s="12"/>
      <c r="V409" s="12"/>
      <c r="W409" s="12"/>
      <c r="X409" s="12"/>
      <c r="Y409" s="12"/>
      <c r="Z409" s="12"/>
      <c r="AA409" s="12"/>
      <c r="AB409" s="12"/>
      <c r="AC409" s="12"/>
    </row>
    <row r="410" ht="22.5" customHeight="1">
      <c r="A410" s="22">
        <f>IFERROR(__xludf.DUMMYFUNCTION("""COMPUTED_VALUE"""),409.0)</f>
        <v>409</v>
      </c>
      <c r="B410" s="12">
        <f>IFERROR(__xludf.DUMMYFUNCTION("""COMPUTED_VALUE"""),1409.0)</f>
        <v>1409</v>
      </c>
      <c r="C410" s="12" t="str">
        <f>IFERROR(__xludf.DUMMYFUNCTION("""COMPUTED_VALUE"""),"ISC1409")</f>
        <v>ISC1409</v>
      </c>
      <c r="D410" s="12" t="str">
        <f>IFERROR(__xludf.DUMMYFUNCTION("""COMPUTED_VALUE"""),"FSKTM")</f>
        <v>FSKTM</v>
      </c>
      <c r="E410" s="15" t="str">
        <f>IFERROR(__xludf.DUMMYFUNCTION("""COMPUTED_VALUE"""),"COMPUTER SCIENCE &amp; INFORMATION TECHNOLOGY")</f>
        <v>COMPUTER SCIENCE &amp; INFORMATION TECHNOLOGY</v>
      </c>
      <c r="F410" s="12" t="str">
        <f>IFERROR(__xludf.DUMMYFUNCTION("""COMPUTED_VALUE"""),"WIF2002")</f>
        <v>WIF2002</v>
      </c>
      <c r="G410" s="16" t="str">
        <f>IFERROR(__xludf.DUMMYFUNCTION("""COMPUTED_VALUE"""),"Software Requirements Engineering")</f>
        <v>Software Requirements Engineering</v>
      </c>
      <c r="H410" s="12" t="str">
        <f>IFERROR(__xludf.DUMMYFUNCTION("""COMPUTED_VALUE"""),"NIL")</f>
        <v>NIL</v>
      </c>
      <c r="I410" s="12">
        <f>IFERROR(__xludf.DUMMYFUNCTION("""COMPUTED_VALUE"""),3.0)</f>
        <v>3</v>
      </c>
      <c r="J410" s="12" t="str">
        <f>IFERROR(__xludf.DUMMYFUNCTION("""COMPUTED_VALUE"""),"Semester 2")</f>
        <v>Semester 2</v>
      </c>
      <c r="K410" s="18" t="str">
        <f>IFERROR(__xludf.DUMMYFUNCTION("""COMPUTED_VALUE"""),"Semester 2")</f>
        <v>Semester 2</v>
      </c>
      <c r="L410" s="12" t="str">
        <f>IFERROR(__xludf.DUMMYFUNCTION("""COMPUTED_VALUE"""),"English")</f>
        <v>English</v>
      </c>
      <c r="M410" s="12" t="str">
        <f>IFERROR(__xludf.DUMMYFUNCTION("""COMPUTED_VALUE"""),"Not Applicable")</f>
        <v>Not Applicable</v>
      </c>
      <c r="N410" s="18" t="str">
        <f>IFERROR(__xludf.DUMMYFUNCTION("""COMPUTED_VALUE"""),"NA")</f>
        <v>NA</v>
      </c>
      <c r="O410" s="22" t="str">
        <f>IFERROR(__xludf.DUMMYFUNCTION("""COMPUTED_VALUE"""),"Not Applicable")</f>
        <v>Not Applicable</v>
      </c>
      <c r="P410" s="12" t="str">
        <f>IFERROR(__xludf.DUMMYFUNCTION("""COMPUTED_VALUE"""),"Undergraduate")</f>
        <v>Undergraduate</v>
      </c>
      <c r="Q410" s="19" t="str">
        <f>IFERROR(__xludf.DUMMYFUNCTION("""COMPUTED_VALUE"""),"")</f>
        <v/>
      </c>
      <c r="R410" s="20">
        <f>IFERROR(__xludf.DUMMYFUNCTION("""COMPUTED_VALUE"""),10.0)</f>
        <v>10</v>
      </c>
      <c r="S410" s="21" t="str">
        <f>IFERROR(__xludf.DUMMYFUNCTION("""COMPUTED_VALUE"""),"This course intends to expose students to the basic concepts in law.  These include the development and sources of the Malaysian law: comprise of written and unwritten law. This course also covers various legislations related to economic activities.  Unde"&amp;"r the topic of administration of justice, students will be exposed to the hierarchy of courts in Malaysia and their respective jurisdictions either in criminal or civil law. A discussion on the courts with special jurisdictions and Alternative Dispute Res"&amp;"olution will end this course.")</f>
        <v>This course intends to expose students to the basic concepts in law.  These include the development and sources of the Malaysian law: comprise of written and unwritten law. This course also covers various legislations related to economic activities.  Under the topic of administration of justice, students will be exposed to the hierarchy of courts in Malaysia and their respective jurisdictions either in criminal or civil law. A discussion on the courts with special jurisdictions and Alternative Dispute Resolution will end this course.</v>
      </c>
      <c r="T410" s="12"/>
      <c r="U410" s="12"/>
      <c r="V410" s="12"/>
      <c r="W410" s="12"/>
      <c r="X410" s="12"/>
      <c r="Y410" s="12"/>
      <c r="Z410" s="12"/>
      <c r="AA410" s="12"/>
      <c r="AB410" s="12"/>
      <c r="AC410" s="12"/>
    </row>
    <row r="411" ht="22.5" customHeight="1">
      <c r="A411" s="22">
        <f>IFERROR(__xludf.DUMMYFUNCTION("""COMPUTED_VALUE"""),410.0)</f>
        <v>410</v>
      </c>
      <c r="B411" s="12">
        <f>IFERROR(__xludf.DUMMYFUNCTION("""COMPUTED_VALUE"""),1410.0)</f>
        <v>1410</v>
      </c>
      <c r="C411" s="12" t="str">
        <f>IFERROR(__xludf.DUMMYFUNCTION("""COMPUTED_VALUE"""),"ISC1410")</f>
        <v>ISC1410</v>
      </c>
      <c r="D411" s="12" t="str">
        <f>IFERROR(__xludf.DUMMYFUNCTION("""COMPUTED_VALUE"""),"FSKTM")</f>
        <v>FSKTM</v>
      </c>
      <c r="E411" s="15" t="str">
        <f>IFERROR(__xludf.DUMMYFUNCTION("""COMPUTED_VALUE"""),"COMPUTER SCIENCE &amp; INFORMATION TECHNOLOGY")</f>
        <v>COMPUTER SCIENCE &amp; INFORMATION TECHNOLOGY</v>
      </c>
      <c r="F411" s="12" t="str">
        <f>IFERROR(__xludf.DUMMYFUNCTION("""COMPUTED_VALUE"""),"WIB1001")</f>
        <v>WIB1001</v>
      </c>
      <c r="G411" s="16" t="str">
        <f>IFERROR(__xludf.DUMMYFUNCTION("""COMPUTED_VALUE"""),"Fundamental of Multimedia")</f>
        <v>Fundamental of Multimedia</v>
      </c>
      <c r="H411" s="12" t="str">
        <f>IFERROR(__xludf.DUMMYFUNCTION("""COMPUTED_VALUE"""),"NIL")</f>
        <v>NIL</v>
      </c>
      <c r="I411" s="12">
        <f>IFERROR(__xludf.DUMMYFUNCTION("""COMPUTED_VALUE"""),3.0)</f>
        <v>3</v>
      </c>
      <c r="J411" s="12" t="str">
        <f>IFERROR(__xludf.DUMMYFUNCTION("""COMPUTED_VALUE"""),"Semester 2")</f>
        <v>Semester 2</v>
      </c>
      <c r="K411" s="18" t="str">
        <f>IFERROR(__xludf.DUMMYFUNCTION("""COMPUTED_VALUE"""),"Semester 2")</f>
        <v>Semester 2</v>
      </c>
      <c r="L411" s="12" t="str">
        <f>IFERROR(__xludf.DUMMYFUNCTION("""COMPUTED_VALUE"""),"English")</f>
        <v>English</v>
      </c>
      <c r="M411" s="12" t="str">
        <f>IFERROR(__xludf.DUMMYFUNCTION("""COMPUTED_VALUE"""),"Not Applicable")</f>
        <v>Not Applicable</v>
      </c>
      <c r="N411" s="18" t="str">
        <f>IFERROR(__xludf.DUMMYFUNCTION("""COMPUTED_VALUE"""),"NA")</f>
        <v>NA</v>
      </c>
      <c r="O411" s="22" t="str">
        <f>IFERROR(__xludf.DUMMYFUNCTION("""COMPUTED_VALUE"""),"Not Applicable")</f>
        <v>Not Applicable</v>
      </c>
      <c r="P411" s="12" t="str">
        <f>IFERROR(__xludf.DUMMYFUNCTION("""COMPUTED_VALUE"""),"Undergraduate")</f>
        <v>Undergraduate</v>
      </c>
      <c r="Q411" s="19" t="str">
        <f>IFERROR(__xludf.DUMMYFUNCTION("""COMPUTED_VALUE"""),"")</f>
        <v/>
      </c>
      <c r="R411" s="20">
        <f>IFERROR(__xludf.DUMMYFUNCTION("""COMPUTED_VALUE"""),10.0)</f>
        <v>10</v>
      </c>
      <c r="S411" s="21" t="str">
        <f>IFERROR(__xludf.DUMMYFUNCTION("""COMPUTED_VALUE"""),"This course is an introduction to sociology. Topics covered include social theories, social organizations - kinship and family, culture and religion, social stratification - class, gender, race and ethnicity and collective behavior and social change.")</f>
        <v>This course is an introduction to sociology. Topics covered include social theories, social organizations - kinship and family, culture and religion, social stratification - class, gender, race and ethnicity and collective behavior and social change.</v>
      </c>
      <c r="T411" s="12"/>
      <c r="U411" s="12"/>
      <c r="V411" s="12"/>
      <c r="W411" s="12"/>
      <c r="X411" s="12"/>
      <c r="Y411" s="12"/>
      <c r="Z411" s="12"/>
      <c r="AA411" s="12"/>
      <c r="AB411" s="12"/>
      <c r="AC411" s="12"/>
    </row>
    <row r="412" ht="22.5" customHeight="1">
      <c r="A412" s="22">
        <f>IFERROR(__xludf.DUMMYFUNCTION("""COMPUTED_VALUE"""),411.0)</f>
        <v>411</v>
      </c>
      <c r="B412" s="12">
        <f>IFERROR(__xludf.DUMMYFUNCTION("""COMPUTED_VALUE"""),1411.0)</f>
        <v>1411</v>
      </c>
      <c r="C412" s="12" t="str">
        <f>IFERROR(__xludf.DUMMYFUNCTION("""COMPUTED_VALUE"""),"ISC1411")</f>
        <v>ISC1411</v>
      </c>
      <c r="D412" s="12" t="str">
        <f>IFERROR(__xludf.DUMMYFUNCTION("""COMPUTED_VALUE"""),"FSKTM")</f>
        <v>FSKTM</v>
      </c>
      <c r="E412" s="15" t="str">
        <f>IFERROR(__xludf.DUMMYFUNCTION("""COMPUTED_VALUE"""),"COMPUTER SCIENCE &amp; INFORMATION TECHNOLOGY")</f>
        <v>COMPUTER SCIENCE &amp; INFORMATION TECHNOLOGY</v>
      </c>
      <c r="F412" s="12" t="str">
        <f>IFERROR(__xludf.DUMMYFUNCTION("""COMPUTED_VALUE"""),"WIG3004")</f>
        <v>WIG3004</v>
      </c>
      <c r="G412" s="16" t="str">
        <f>IFERROR(__xludf.DUMMYFUNCTION("""COMPUTED_VALUE"""),"Virtual Reality")</f>
        <v>Virtual Reality</v>
      </c>
      <c r="H412" s="12" t="str">
        <f>IFERROR(__xludf.DUMMYFUNCTION("""COMPUTED_VALUE"""),"NIL")</f>
        <v>NIL</v>
      </c>
      <c r="I412" s="12">
        <f>IFERROR(__xludf.DUMMYFUNCTION("""COMPUTED_VALUE"""),3.0)</f>
        <v>3</v>
      </c>
      <c r="J412" s="12" t="str">
        <f>IFERROR(__xludf.DUMMYFUNCTION("""COMPUTED_VALUE"""),"Semester 2")</f>
        <v>Semester 2</v>
      </c>
      <c r="K412" s="18" t="str">
        <f>IFERROR(__xludf.DUMMYFUNCTION("""COMPUTED_VALUE"""),"Semester 2")</f>
        <v>Semester 2</v>
      </c>
      <c r="L412" s="12" t="str">
        <f>IFERROR(__xludf.DUMMYFUNCTION("""COMPUTED_VALUE"""),"English")</f>
        <v>English</v>
      </c>
      <c r="M412" s="12" t="str">
        <f>IFERROR(__xludf.DUMMYFUNCTION("""COMPUTED_VALUE"""),"Not Applicable")</f>
        <v>Not Applicable</v>
      </c>
      <c r="N412" s="18" t="str">
        <f>IFERROR(__xludf.DUMMYFUNCTION("""COMPUTED_VALUE"""),"NA")</f>
        <v>NA</v>
      </c>
      <c r="O412" s="22" t="str">
        <f>IFERROR(__xludf.DUMMYFUNCTION("""COMPUTED_VALUE"""),"Not Applicable")</f>
        <v>Not Applicable</v>
      </c>
      <c r="P412" s="12" t="str">
        <f>IFERROR(__xludf.DUMMYFUNCTION("""COMPUTED_VALUE"""),"Undergraduate")</f>
        <v>Undergraduate</v>
      </c>
      <c r="Q412" s="19" t="str">
        <f>IFERROR(__xludf.DUMMYFUNCTION("""COMPUTED_VALUE"""),"")</f>
        <v/>
      </c>
      <c r="R412" s="20">
        <f>IFERROR(__xludf.DUMMYFUNCTION("""COMPUTED_VALUE"""),10.0)</f>
        <v>10</v>
      </c>
      <c r="S412" s="21" t="str">
        <f>IFERROR(__xludf.DUMMYFUNCTION("""COMPUTED_VALUE"""),"The course introduces the fundamental theories of microeconomics and macroeconomics, specially designed for students who have no basic in economics. This course will first focus on the introduction of various relevant theories. It will then be followed by"&amp;" the application of the theories to decision making process, either at the levels of individuals, firms, industries or economies. Among the microeconomics topics to be discussed are production possibilities frontier, demand, supply, market equilibrium, el"&amp;"asticity of demand and supply, consumer choice theory, production and cost, perfect competition, monopoly monopolistic competition and oligopoly. Topics included in the macroeconomics are discussion on gross domestic product, standard of living, consumer "&amp;"price index, cost of living, unemployment, economic growth, monetary system, aggregate demand and supply, business cycle, fiscal policy and monetary policy.")</f>
        <v>The course introduces the fundamental theories of microeconomics and macroeconomics, specially designed for students who have no basic in economics. This course will first focus on the introduction of various relevant theories. It will then be followed by the application of the theories to decision making process, either at the levels of individuals, firms, industries or economies. Among the microeconomics topics to be discussed are production possibilities frontier, demand, supply, market equilibrium, elasticity of demand and supply, consumer choice theory, production and cost, perfect competition, monopoly monopolistic competition and oligopoly. Topics included in the macroeconomics are discussion on gross domestic product, standard of living, consumer price index, cost of living, unemployment, economic growth, monetary system, aggregate demand and supply, business cycle, fiscal policy and monetary policy.</v>
      </c>
      <c r="T412" s="12"/>
      <c r="U412" s="12"/>
      <c r="V412" s="12"/>
      <c r="W412" s="12"/>
      <c r="X412" s="12"/>
      <c r="Y412" s="12"/>
      <c r="Z412" s="12"/>
      <c r="AA412" s="12"/>
      <c r="AB412" s="12"/>
      <c r="AC412" s="12"/>
    </row>
    <row r="413" ht="22.5" customHeight="1">
      <c r="A413" s="22">
        <f>IFERROR(__xludf.DUMMYFUNCTION("""COMPUTED_VALUE"""),412.0)</f>
        <v>412</v>
      </c>
      <c r="B413" s="12">
        <f>IFERROR(__xludf.DUMMYFUNCTION("""COMPUTED_VALUE"""),1412.0)</f>
        <v>1412</v>
      </c>
      <c r="C413" s="12" t="str">
        <f>IFERROR(__xludf.DUMMYFUNCTION("""COMPUTED_VALUE"""),"ISC1412")</f>
        <v>ISC1412</v>
      </c>
      <c r="D413" s="12" t="str">
        <f>IFERROR(__xludf.DUMMYFUNCTION("""COMPUTED_VALUE"""),"FUU")</f>
        <v>FUU</v>
      </c>
      <c r="E413" s="15" t="str">
        <f>IFERROR(__xludf.DUMMYFUNCTION("""COMPUTED_VALUE"""),"LAW")</f>
        <v>LAW</v>
      </c>
      <c r="F413" s="12" t="str">
        <f>IFERROR(__xludf.DUMMYFUNCTION("""COMPUTED_VALUE"""),"LIA3006")</f>
        <v>LIA3006</v>
      </c>
      <c r="G413" s="16" t="str">
        <f>IFERROR(__xludf.DUMMYFUNCTION("""COMPUTED_VALUE"""),"Media and The State")</f>
        <v>Media and The State</v>
      </c>
      <c r="H413" s="12" t="str">
        <f>IFERROR(__xludf.DUMMYFUNCTION("""COMPUTED_VALUE"""),"NIL")</f>
        <v>NIL</v>
      </c>
      <c r="I413" s="12">
        <f>IFERROR(__xludf.DUMMYFUNCTION("""COMPUTED_VALUE"""),3.0)</f>
        <v>3</v>
      </c>
      <c r="J413" s="12" t="str">
        <f>IFERROR(__xludf.DUMMYFUNCTION("""COMPUTED_VALUE"""),"Semester 1")</f>
        <v>Semester 1</v>
      </c>
      <c r="K413" s="18" t="str">
        <f>IFERROR(__xludf.DUMMYFUNCTION("""COMPUTED_VALUE"""),"Both Semester")</f>
        <v>Both Semester</v>
      </c>
      <c r="L413" s="12" t="str">
        <f>IFERROR(__xludf.DUMMYFUNCTION("""COMPUTED_VALUE"""),"English")</f>
        <v>English</v>
      </c>
      <c r="M413" s="12" t="str">
        <f>IFERROR(__xludf.DUMMYFUNCTION("""COMPUTED_VALUE"""),"Not Applicable")</f>
        <v>Not Applicable</v>
      </c>
      <c r="N413" s="18" t="str">
        <f>IFERROR(__xludf.DUMMYFUNCTION("""COMPUTED_VALUE"""),"NA")</f>
        <v>NA</v>
      </c>
      <c r="O413" s="22" t="str">
        <f>IFERROR(__xludf.DUMMYFUNCTION("""COMPUTED_VALUE"""),"Not Applicable")</f>
        <v>Not Applicable</v>
      </c>
      <c r="P413" s="12" t="str">
        <f>IFERROR(__xludf.DUMMYFUNCTION("""COMPUTED_VALUE"""),"Undergraduate")</f>
        <v>Undergraduate</v>
      </c>
      <c r="Q413" s="19" t="str">
        <f>IFERROR(__xludf.DUMMYFUNCTION("""COMPUTED_VALUE"""),"")</f>
        <v/>
      </c>
      <c r="R413" s="20">
        <f>IFERROR(__xludf.DUMMYFUNCTION("""COMPUTED_VALUE"""),5.0)</f>
        <v>5</v>
      </c>
      <c r="S413" s="21" t="str">
        <f>IFERROR(__xludf.DUMMYFUNCTION("""COMPUTED_VALUE"""),"The study of the print and electronic media laws by introducing the current regulation. The aspect that is studied is the implementation of the right of freedom of speech in Malaysia enshrined in the Federal Constitution. Students are required to make a c"&amp;"ritical observation of the development of the laws regulating the media in the country by contrasting with the laws, policies and freedom of speech practices in other jurisdictions.")</f>
        <v>The study of the print and electronic media laws by introducing the current regulation. The aspect that is studied is the implementation of the right of freedom of speech in Malaysia enshrined in the Federal Constitution. Students are required to make a critical observation of the development of the laws regulating the media in the country by contrasting with the laws, policies and freedom of speech practices in other jurisdictions.</v>
      </c>
      <c r="T413" s="12"/>
      <c r="U413" s="12"/>
      <c r="V413" s="12"/>
      <c r="W413" s="12"/>
      <c r="X413" s="12"/>
      <c r="Y413" s="12"/>
      <c r="Z413" s="12"/>
      <c r="AA413" s="12"/>
      <c r="AB413" s="12"/>
      <c r="AC413" s="12"/>
    </row>
    <row r="414" ht="22.5" customHeight="1">
      <c r="A414" s="22">
        <f>IFERROR(__xludf.DUMMYFUNCTION("""COMPUTED_VALUE"""),413.0)</f>
        <v>413</v>
      </c>
      <c r="B414" s="12">
        <f>IFERROR(__xludf.DUMMYFUNCTION("""COMPUTED_VALUE"""),1413.0)</f>
        <v>1413</v>
      </c>
      <c r="C414" s="12" t="str">
        <f>IFERROR(__xludf.DUMMYFUNCTION("""COMPUTED_VALUE"""),"ISC1413")</f>
        <v>ISC1413</v>
      </c>
      <c r="D414" s="12" t="str">
        <f>IFERROR(__xludf.DUMMYFUNCTION("""COMPUTED_VALUE"""),"FUU")</f>
        <v>FUU</v>
      </c>
      <c r="E414" s="15" t="str">
        <f>IFERROR(__xludf.DUMMYFUNCTION("""COMPUTED_VALUE"""),"LAW")</f>
        <v>LAW</v>
      </c>
      <c r="F414" s="12" t="str">
        <f>IFERROR(__xludf.DUMMYFUNCTION("""COMPUTED_VALUE"""),"LIA3001")</f>
        <v>LIA3001</v>
      </c>
      <c r="G414" s="16" t="str">
        <f>IFERROR(__xludf.DUMMYFUNCTION("""COMPUTED_VALUE"""),"Jurisprudence and Legal Theory")</f>
        <v>Jurisprudence and Legal Theory</v>
      </c>
      <c r="H414" s="12" t="str">
        <f>IFERROR(__xludf.DUMMYFUNCTION("""COMPUTED_VALUE"""),"NIL")</f>
        <v>NIL</v>
      </c>
      <c r="I414" s="12">
        <f>IFERROR(__xludf.DUMMYFUNCTION("""COMPUTED_VALUE"""),3.0)</f>
        <v>3</v>
      </c>
      <c r="J414" s="12" t="str">
        <f>IFERROR(__xludf.DUMMYFUNCTION("""COMPUTED_VALUE"""),"Semester 1")</f>
        <v>Semester 1</v>
      </c>
      <c r="K414" s="18" t="str">
        <f>IFERROR(__xludf.DUMMYFUNCTION("""COMPUTED_VALUE"""),"Semester 1")</f>
        <v>Semester 1</v>
      </c>
      <c r="L414" s="12" t="str">
        <f>IFERROR(__xludf.DUMMYFUNCTION("""COMPUTED_VALUE"""),"English")</f>
        <v>English</v>
      </c>
      <c r="M414" s="12" t="str">
        <f>IFERROR(__xludf.DUMMYFUNCTION("""COMPUTED_VALUE"""),"Not Applicable")</f>
        <v>Not Applicable</v>
      </c>
      <c r="N414" s="18" t="str">
        <f>IFERROR(__xludf.DUMMYFUNCTION("""COMPUTED_VALUE"""),"NA")</f>
        <v>NA</v>
      </c>
      <c r="O414" s="22" t="str">
        <f>IFERROR(__xludf.DUMMYFUNCTION("""COMPUTED_VALUE"""),"Not Applicable")</f>
        <v>Not Applicable</v>
      </c>
      <c r="P414" s="12" t="str">
        <f>IFERROR(__xludf.DUMMYFUNCTION("""COMPUTED_VALUE"""),"Undergraduate")</f>
        <v>Undergraduate</v>
      </c>
      <c r="Q414" s="19" t="str">
        <f>IFERROR(__xludf.DUMMYFUNCTION("""COMPUTED_VALUE"""),"")</f>
        <v/>
      </c>
      <c r="R414" s="20">
        <f>IFERROR(__xludf.DUMMYFUNCTION("""COMPUTED_VALUE"""),5.0)</f>
        <v>5</v>
      </c>
      <c r="S414" s="21" t="str">
        <f>IFERROR(__xludf.DUMMYFUNCTION("""COMPUTED_VALUE"""),"This course provides an introduction to legal theories as well as basic introduction to the meaning of morality and justice and their relationship to law. The approach taken is a combination of academic theories and practical application through reference"&amp;" to cases and legislations in Malaysia.")</f>
        <v>This course provides an introduction to legal theories as well as basic introduction to the meaning of morality and justice and their relationship to law. The approach taken is a combination of academic theories and practical application through reference to cases and legislations in Malaysia.</v>
      </c>
      <c r="T414" s="12"/>
      <c r="U414" s="12"/>
      <c r="V414" s="12"/>
      <c r="W414" s="12"/>
      <c r="X414" s="12"/>
      <c r="Y414" s="12"/>
      <c r="Z414" s="12"/>
      <c r="AA414" s="12"/>
      <c r="AB414" s="12"/>
      <c r="AC414" s="12"/>
    </row>
    <row r="415" ht="22.5" customHeight="1">
      <c r="A415" s="22">
        <f>IFERROR(__xludf.DUMMYFUNCTION("""COMPUTED_VALUE"""),414.0)</f>
        <v>414</v>
      </c>
      <c r="B415" s="12">
        <f>IFERROR(__xludf.DUMMYFUNCTION("""COMPUTED_VALUE"""),1414.0)</f>
        <v>1414</v>
      </c>
      <c r="C415" s="12" t="str">
        <f>IFERROR(__xludf.DUMMYFUNCTION("""COMPUTED_VALUE"""),"ISC1414")</f>
        <v>ISC1414</v>
      </c>
      <c r="D415" s="12" t="str">
        <f>IFERROR(__xludf.DUMMYFUNCTION("""COMPUTED_VALUE"""),"FUU")</f>
        <v>FUU</v>
      </c>
      <c r="E415" s="15" t="str">
        <f>IFERROR(__xludf.DUMMYFUNCTION("""COMPUTED_VALUE"""),"LAW")</f>
        <v>LAW</v>
      </c>
      <c r="F415" s="12" t="str">
        <f>IFERROR(__xludf.DUMMYFUNCTION("""COMPUTED_VALUE"""),"LIA3002")</f>
        <v>LIA3002</v>
      </c>
      <c r="G415" s="16" t="str">
        <f>IFERROR(__xludf.DUMMYFUNCTION("""COMPUTED_VALUE"""),"An Introduction to Public International Law")</f>
        <v>An Introduction to Public International Law</v>
      </c>
      <c r="H415" s="12" t="str">
        <f>IFERROR(__xludf.DUMMYFUNCTION("""COMPUTED_VALUE"""),"NIL")</f>
        <v>NIL</v>
      </c>
      <c r="I415" s="12">
        <f>IFERROR(__xludf.DUMMYFUNCTION("""COMPUTED_VALUE"""),3.0)</f>
        <v>3</v>
      </c>
      <c r="J415" s="12" t="str">
        <f>IFERROR(__xludf.DUMMYFUNCTION("""COMPUTED_VALUE"""),"Semester 2")</f>
        <v>Semester 2</v>
      </c>
      <c r="K415" s="18" t="str">
        <f>IFERROR(__xludf.DUMMYFUNCTION("""COMPUTED_VALUE"""),"Semester 2")</f>
        <v>Semester 2</v>
      </c>
      <c r="L415" s="12" t="str">
        <f>IFERROR(__xludf.DUMMYFUNCTION("""COMPUTED_VALUE"""),"English")</f>
        <v>English</v>
      </c>
      <c r="M415" s="12" t="str">
        <f>IFERROR(__xludf.DUMMYFUNCTION("""COMPUTED_VALUE"""),"Not Applicable")</f>
        <v>Not Applicable</v>
      </c>
      <c r="N415" s="18" t="str">
        <f>IFERROR(__xludf.DUMMYFUNCTION("""COMPUTED_VALUE"""),"NA")</f>
        <v>NA</v>
      </c>
      <c r="O415" s="22" t="str">
        <f>IFERROR(__xludf.DUMMYFUNCTION("""COMPUTED_VALUE"""),"Not Applicable")</f>
        <v>Not Applicable</v>
      </c>
      <c r="P415" s="12" t="str">
        <f>IFERROR(__xludf.DUMMYFUNCTION("""COMPUTED_VALUE"""),"Undergraduate")</f>
        <v>Undergraduate</v>
      </c>
      <c r="Q415" s="19" t="str">
        <f>IFERROR(__xludf.DUMMYFUNCTION("""COMPUTED_VALUE"""),"")</f>
        <v/>
      </c>
      <c r="R415" s="20">
        <f>IFERROR(__xludf.DUMMYFUNCTION("""COMPUTED_VALUE"""),5.0)</f>
        <v>5</v>
      </c>
      <c r="S415" s="21" t="str">
        <f>IFERROR(__xludf.DUMMYFUNCTION("""COMPUTED_VALUE"""),"The objective of this course is to introduce to the students the general principles of public international law. The course gives the students an understanding of how international law is accepted and its applicability in the current context.")</f>
        <v>The objective of this course is to introduce to the students the general principles of public international law. The course gives the students an understanding of how international law is accepted and its applicability in the current context.</v>
      </c>
      <c r="T415" s="12"/>
      <c r="U415" s="12"/>
      <c r="V415" s="12"/>
      <c r="W415" s="12"/>
      <c r="X415" s="12"/>
      <c r="Y415" s="12"/>
      <c r="Z415" s="12"/>
      <c r="AA415" s="12"/>
      <c r="AB415" s="12"/>
      <c r="AC415" s="12"/>
    </row>
    <row r="416" ht="22.5" customHeight="1">
      <c r="A416" s="22">
        <f>IFERROR(__xludf.DUMMYFUNCTION("""COMPUTED_VALUE"""),415.0)</f>
        <v>415</v>
      </c>
      <c r="B416" s="12">
        <f>IFERROR(__xludf.DUMMYFUNCTION("""COMPUTED_VALUE"""),1415.0)</f>
        <v>1415</v>
      </c>
      <c r="C416" s="12" t="str">
        <f>IFERROR(__xludf.DUMMYFUNCTION("""COMPUTED_VALUE"""),"ISC1415")</f>
        <v>ISC1415</v>
      </c>
      <c r="D416" s="12" t="str">
        <f>IFERROR(__xludf.DUMMYFUNCTION("""COMPUTED_VALUE"""),"PK")</f>
        <v>PK</v>
      </c>
      <c r="E416" s="15" t="str">
        <f>IFERROR(__xludf.DUMMYFUNCTION("""COMPUTED_VALUE"""),"CULTURE CENTRE")</f>
        <v>CULTURE CENTRE</v>
      </c>
      <c r="F416" s="12" t="str">
        <f>IFERROR(__xludf.DUMMYFUNCTION("""COMPUTED_VALUE"""),"RIA2018")</f>
        <v>RIA2018</v>
      </c>
      <c r="G416" s="16" t="str">
        <f>IFERROR(__xludf.DUMMYFUNCTION("""COMPUTED_VALUE"""),"Basic Vocal")</f>
        <v>Basic Vocal</v>
      </c>
      <c r="H416" s="12" t="str">
        <f>IFERROR(__xludf.DUMMYFUNCTION("""COMPUTED_VALUE"""),"NIL")</f>
        <v>NIL</v>
      </c>
      <c r="I416" s="12">
        <f>IFERROR(__xludf.DUMMYFUNCTION("""COMPUTED_VALUE"""),3.0)</f>
        <v>3</v>
      </c>
      <c r="J416" s="18" t="str">
        <f>IFERROR(__xludf.DUMMYFUNCTION("""COMPUTED_VALUE"""),"Semester 1")</f>
        <v>Semester 1</v>
      </c>
      <c r="K416" s="18" t="str">
        <f>IFERROR(__xludf.DUMMYFUNCTION("""COMPUTED_VALUE"""),"Semester 1")</f>
        <v>Semester 1</v>
      </c>
      <c r="L416" s="12" t="str">
        <f>IFERROR(__xludf.DUMMYFUNCTION("""COMPUTED_VALUE"""),"English")</f>
        <v>English</v>
      </c>
      <c r="M416" s="12" t="str">
        <f>IFERROR(__xludf.DUMMYFUNCTION("""COMPUTED_VALUE"""),"Not Applicable")</f>
        <v>Not Applicable</v>
      </c>
      <c r="N416" s="18" t="str">
        <f>IFERROR(__xludf.DUMMYFUNCTION("""COMPUTED_VALUE"""),"NA")</f>
        <v>NA</v>
      </c>
      <c r="O416" s="22" t="str">
        <f>IFERROR(__xludf.DUMMYFUNCTION("""COMPUTED_VALUE"""),"Not Applicable")</f>
        <v>Not Applicable</v>
      </c>
      <c r="P416" s="12" t="str">
        <f>IFERROR(__xludf.DUMMYFUNCTION("""COMPUTED_VALUE"""),"Undergraduate")</f>
        <v>Undergraduate</v>
      </c>
      <c r="Q416" s="19" t="str">
        <f>IFERROR(__xludf.DUMMYFUNCTION("""COMPUTED_VALUE"""),"")</f>
        <v/>
      </c>
      <c r="R416" s="20">
        <f>IFERROR(__xludf.DUMMYFUNCTION("""COMPUTED_VALUE"""),10.0)</f>
        <v>10</v>
      </c>
      <c r="S416" s="21" t="str">
        <f>IFERROR(__xludf.DUMMYFUNCTION("""COMPUTED_VALUE"""),"This course trains students in the skill and knowledge needed in singing.  Throughout the semester students will work closely with classmates.")</f>
        <v>This course trains students in the skill and knowledge needed in singing.  Throughout the semester students will work closely with classmates.</v>
      </c>
      <c r="T416" s="12"/>
      <c r="U416" s="12"/>
      <c r="V416" s="12"/>
      <c r="W416" s="12"/>
      <c r="X416" s="12"/>
      <c r="Y416" s="12"/>
      <c r="Z416" s="12"/>
      <c r="AA416" s="12"/>
      <c r="AB416" s="12"/>
      <c r="AC416" s="12"/>
    </row>
    <row r="417" ht="22.5" customHeight="1">
      <c r="A417" s="22">
        <f>IFERROR(__xludf.DUMMYFUNCTION("""COMPUTED_VALUE"""),416.0)</f>
        <v>416</v>
      </c>
      <c r="B417" s="12">
        <f>IFERROR(__xludf.DUMMYFUNCTION("""COMPUTED_VALUE"""),1416.0)</f>
        <v>1416</v>
      </c>
      <c r="C417" s="12" t="str">
        <f>IFERROR(__xludf.DUMMYFUNCTION("""COMPUTED_VALUE"""),"ISC1416")</f>
        <v>ISC1416</v>
      </c>
      <c r="D417" s="12" t="str">
        <f>IFERROR(__xludf.DUMMYFUNCTION("""COMPUTED_VALUE"""),"PK")</f>
        <v>PK</v>
      </c>
      <c r="E417" s="15" t="str">
        <f>IFERROR(__xludf.DUMMYFUNCTION("""COMPUTED_VALUE"""),"CULTURE CENTRE")</f>
        <v>CULTURE CENTRE</v>
      </c>
      <c r="F417" s="12" t="str">
        <f>IFERROR(__xludf.DUMMYFUNCTION("""COMPUTED_VALUE"""),"RIA2021")</f>
        <v>RIA2021</v>
      </c>
      <c r="G417" s="16" t="str">
        <f>IFERROR(__xludf.DUMMYFUNCTION("""COMPUTED_VALUE"""),"Taklempong")</f>
        <v>Taklempong</v>
      </c>
      <c r="H417" s="12" t="str">
        <f>IFERROR(__xludf.DUMMYFUNCTION("""COMPUTED_VALUE"""),"NIL")</f>
        <v>NIL</v>
      </c>
      <c r="I417" s="12">
        <f>IFERROR(__xludf.DUMMYFUNCTION("""COMPUTED_VALUE"""),3.0)</f>
        <v>3</v>
      </c>
      <c r="J417" s="18" t="str">
        <f>IFERROR(__xludf.DUMMYFUNCTION("""COMPUTED_VALUE"""),"Semester 1")</f>
        <v>Semester 1</v>
      </c>
      <c r="K417" s="18" t="str">
        <f>IFERROR(__xludf.DUMMYFUNCTION("""COMPUTED_VALUE"""),"Semester 1")</f>
        <v>Semester 1</v>
      </c>
      <c r="L417" s="12" t="str">
        <f>IFERROR(__xludf.DUMMYFUNCTION("""COMPUTED_VALUE"""),"English")</f>
        <v>English</v>
      </c>
      <c r="M417" s="12" t="str">
        <f>IFERROR(__xludf.DUMMYFUNCTION("""COMPUTED_VALUE"""),"Not Applicable")</f>
        <v>Not Applicable</v>
      </c>
      <c r="N417" s="18" t="str">
        <f>IFERROR(__xludf.DUMMYFUNCTION("""COMPUTED_VALUE"""),"NA")</f>
        <v>NA</v>
      </c>
      <c r="O417" s="22" t="str">
        <f>IFERROR(__xludf.DUMMYFUNCTION("""COMPUTED_VALUE"""),"Not Applicable")</f>
        <v>Not Applicable</v>
      </c>
      <c r="P417" s="12" t="str">
        <f>IFERROR(__xludf.DUMMYFUNCTION("""COMPUTED_VALUE"""),"Undergraduate")</f>
        <v>Undergraduate</v>
      </c>
      <c r="Q417" s="19" t="str">
        <f>IFERROR(__xludf.DUMMYFUNCTION("""COMPUTED_VALUE"""),"")</f>
        <v/>
      </c>
      <c r="R417" s="20">
        <f>IFERROR(__xludf.DUMMYFUNCTION("""COMPUTED_VALUE"""),10.0)</f>
        <v>10</v>
      </c>
      <c r="S417" s="21" t="str">
        <f>IFERROR(__xludf.DUMMYFUNCTION("""COMPUTED_VALUE"""),"The students will be guided by the lecturer  and tutor to develop: 
- Teamwork
- Produce good intonations in playing
- Combination with other instruments
- Continues effort to be better musicians in ensemble TakLempong
")</f>
        <v>The students will be guided by the lecturer  and tutor to develop: 
- Teamwork
- Produce good intonations in playing
- Combination with other instruments
- Continues effort to be better musicians in ensemble TakLempong
</v>
      </c>
      <c r="T417" s="12"/>
      <c r="U417" s="12"/>
      <c r="V417" s="12"/>
      <c r="W417" s="12"/>
      <c r="X417" s="12"/>
      <c r="Y417" s="12"/>
      <c r="Z417" s="12"/>
      <c r="AA417" s="12"/>
      <c r="AB417" s="12"/>
      <c r="AC417" s="12"/>
    </row>
    <row r="418" ht="22.5" customHeight="1">
      <c r="A418" s="22">
        <f>IFERROR(__xludf.DUMMYFUNCTION("""COMPUTED_VALUE"""),417.0)</f>
        <v>417</v>
      </c>
      <c r="B418" s="12">
        <f>IFERROR(__xludf.DUMMYFUNCTION("""COMPUTED_VALUE"""),1417.0)</f>
        <v>1417</v>
      </c>
      <c r="C418" s="12" t="str">
        <f>IFERROR(__xludf.DUMMYFUNCTION("""COMPUTED_VALUE"""),"ISC1417")</f>
        <v>ISC1417</v>
      </c>
      <c r="D418" s="12" t="str">
        <f>IFERROR(__xludf.DUMMYFUNCTION("""COMPUTED_VALUE"""),"PK")</f>
        <v>PK</v>
      </c>
      <c r="E418" s="15" t="str">
        <f>IFERROR(__xludf.DUMMYFUNCTION("""COMPUTED_VALUE"""),"CULTURE CENTRE")</f>
        <v>CULTURE CENTRE</v>
      </c>
      <c r="F418" s="12" t="str">
        <f>IFERROR(__xludf.DUMMYFUNCTION("""COMPUTED_VALUE"""),"RIB2008")</f>
        <v>RIB2008</v>
      </c>
      <c r="G418" s="16" t="str">
        <f>IFERROR(__xludf.DUMMYFUNCTION("""COMPUTED_VALUE"""),"Theatre Costume Design")</f>
        <v>Theatre Costume Design</v>
      </c>
      <c r="H418" s="12" t="str">
        <f>IFERROR(__xludf.DUMMYFUNCTION("""COMPUTED_VALUE"""),"NIL")</f>
        <v>NIL</v>
      </c>
      <c r="I418" s="12">
        <f>IFERROR(__xludf.DUMMYFUNCTION("""COMPUTED_VALUE"""),3.0)</f>
        <v>3</v>
      </c>
      <c r="J418" s="18" t="str">
        <f>IFERROR(__xludf.DUMMYFUNCTION("""COMPUTED_VALUE"""),"Semester 1")</f>
        <v>Semester 1</v>
      </c>
      <c r="K418" s="18" t="str">
        <f>IFERROR(__xludf.DUMMYFUNCTION("""COMPUTED_VALUE"""),"Semester 1")</f>
        <v>Semester 1</v>
      </c>
      <c r="L418" s="12" t="str">
        <f>IFERROR(__xludf.DUMMYFUNCTION("""COMPUTED_VALUE"""),"English")</f>
        <v>English</v>
      </c>
      <c r="M418" s="12" t="str">
        <f>IFERROR(__xludf.DUMMYFUNCTION("""COMPUTED_VALUE"""),"Not Applicable")</f>
        <v>Not Applicable</v>
      </c>
      <c r="N418" s="18" t="str">
        <f>IFERROR(__xludf.DUMMYFUNCTION("""COMPUTED_VALUE"""),"NA")</f>
        <v>NA</v>
      </c>
      <c r="O418" s="22" t="str">
        <f>IFERROR(__xludf.DUMMYFUNCTION("""COMPUTED_VALUE"""),"Not Applicable")</f>
        <v>Not Applicable</v>
      </c>
      <c r="P418" s="12" t="str">
        <f>IFERROR(__xludf.DUMMYFUNCTION("""COMPUTED_VALUE"""),"Undergraduate")</f>
        <v>Undergraduate</v>
      </c>
      <c r="Q418" s="19" t="str">
        <f>IFERROR(__xludf.DUMMYFUNCTION("""COMPUTED_VALUE"""),"")</f>
        <v/>
      </c>
      <c r="R418" s="20">
        <f>IFERROR(__xludf.DUMMYFUNCTION("""COMPUTED_VALUE"""),10.0)</f>
        <v>10</v>
      </c>
      <c r="S418" s="21" t="str">
        <f>IFERROR(__xludf.DUMMYFUNCTION("""COMPUTED_VALUE"""),"The course is a practicum oriented towards the application of design principles in producing costumes for selected performance. Emphasis is on research, analysis and interpretation of design techniques of various costume genres.")</f>
        <v>The course is a practicum oriented towards the application of design principles in producing costumes for selected performance. Emphasis is on research, analysis and interpretation of design techniques of various costume genres.</v>
      </c>
      <c r="T418" s="12"/>
      <c r="U418" s="12"/>
      <c r="V418" s="12"/>
      <c r="W418" s="12"/>
      <c r="X418" s="12"/>
      <c r="Y418" s="12"/>
      <c r="Z418" s="12"/>
      <c r="AA418" s="12"/>
      <c r="AB418" s="12"/>
      <c r="AC418" s="12"/>
    </row>
    <row r="419" ht="22.5" customHeight="1">
      <c r="A419" s="22">
        <f>IFERROR(__xludf.DUMMYFUNCTION("""COMPUTED_VALUE"""),418.0)</f>
        <v>418</v>
      </c>
      <c r="B419" s="12">
        <f>IFERROR(__xludf.DUMMYFUNCTION("""COMPUTED_VALUE"""),1418.0)</f>
        <v>1418</v>
      </c>
      <c r="C419" s="12" t="str">
        <f>IFERROR(__xludf.DUMMYFUNCTION("""COMPUTED_VALUE"""),"ISC1418")</f>
        <v>ISC1418</v>
      </c>
      <c r="D419" s="12" t="str">
        <f>IFERROR(__xludf.DUMMYFUNCTION("""COMPUTED_VALUE"""),"PK")</f>
        <v>PK</v>
      </c>
      <c r="E419" s="15" t="str">
        <f>IFERROR(__xludf.DUMMYFUNCTION("""COMPUTED_VALUE"""),"CULTURE CENTRE")</f>
        <v>CULTURE CENTRE</v>
      </c>
      <c r="F419" s="12" t="str">
        <f>IFERROR(__xludf.DUMMYFUNCTION("""COMPUTED_VALUE"""),"RIB2014")</f>
        <v>RIB2014</v>
      </c>
      <c r="G419" s="16" t="str">
        <f>IFERROR(__xludf.DUMMYFUNCTION("""COMPUTED_VALUE"""),"Set And Prop Design")</f>
        <v>Set And Prop Design</v>
      </c>
      <c r="H419" s="12" t="str">
        <f>IFERROR(__xludf.DUMMYFUNCTION("""COMPUTED_VALUE"""),"NIL")</f>
        <v>NIL</v>
      </c>
      <c r="I419" s="12">
        <f>IFERROR(__xludf.DUMMYFUNCTION("""COMPUTED_VALUE"""),3.0)</f>
        <v>3</v>
      </c>
      <c r="J419" s="18" t="str">
        <f>IFERROR(__xludf.DUMMYFUNCTION("""COMPUTED_VALUE"""),"Semester 1")</f>
        <v>Semester 1</v>
      </c>
      <c r="K419" s="18" t="str">
        <f>IFERROR(__xludf.DUMMYFUNCTION("""COMPUTED_VALUE"""),"Semester 1")</f>
        <v>Semester 1</v>
      </c>
      <c r="L419" s="12" t="str">
        <f>IFERROR(__xludf.DUMMYFUNCTION("""COMPUTED_VALUE"""),"English")</f>
        <v>English</v>
      </c>
      <c r="M419" s="12" t="str">
        <f>IFERROR(__xludf.DUMMYFUNCTION("""COMPUTED_VALUE"""),"Not Applicable")</f>
        <v>Not Applicable</v>
      </c>
      <c r="N419" s="18" t="str">
        <f>IFERROR(__xludf.DUMMYFUNCTION("""COMPUTED_VALUE"""),"NA")</f>
        <v>NA</v>
      </c>
      <c r="O419" s="22" t="str">
        <f>IFERROR(__xludf.DUMMYFUNCTION("""COMPUTED_VALUE"""),"Not Applicable")</f>
        <v>Not Applicable</v>
      </c>
      <c r="P419" s="12" t="str">
        <f>IFERROR(__xludf.DUMMYFUNCTION("""COMPUTED_VALUE"""),"Undergraduate")</f>
        <v>Undergraduate</v>
      </c>
      <c r="Q419" s="19" t="str">
        <f>IFERROR(__xludf.DUMMYFUNCTION("""COMPUTED_VALUE"""),"")</f>
        <v/>
      </c>
      <c r="R419" s="20">
        <f>IFERROR(__xludf.DUMMYFUNCTION("""COMPUTED_VALUE"""),10.0)</f>
        <v>10</v>
      </c>
      <c r="S419" s="21" t="str">
        <f>IFERROR(__xludf.DUMMYFUNCTION("""COMPUTED_VALUE"""),"Introduce students to the importance of set and prop design in accordance with the script interpretation. The process of understanding the theme, culture background, genre, technique and technology will be emphasized.")</f>
        <v>Introduce students to the importance of set and prop design in accordance with the script interpretation. The process of understanding the theme, culture background, genre, technique and technology will be emphasized.</v>
      </c>
      <c r="T419" s="12"/>
      <c r="U419" s="12"/>
      <c r="V419" s="12"/>
      <c r="W419" s="12"/>
      <c r="X419" s="12"/>
      <c r="Y419" s="12"/>
      <c r="Z419" s="12"/>
      <c r="AA419" s="12"/>
      <c r="AB419" s="12"/>
      <c r="AC419" s="12"/>
    </row>
    <row r="420" ht="22.5" customHeight="1">
      <c r="A420" s="22">
        <f>IFERROR(__xludf.DUMMYFUNCTION("""COMPUTED_VALUE"""),419.0)</f>
        <v>419</v>
      </c>
      <c r="B420" s="12">
        <f>IFERROR(__xludf.DUMMYFUNCTION("""COMPUTED_VALUE"""),1419.0)</f>
        <v>1419</v>
      </c>
      <c r="C420" s="12" t="str">
        <f>IFERROR(__xludf.DUMMYFUNCTION("""COMPUTED_VALUE"""),"ISC1419")</f>
        <v>ISC1419</v>
      </c>
      <c r="D420" s="12" t="str">
        <f>IFERROR(__xludf.DUMMYFUNCTION("""COMPUTED_VALUE"""),"PK")</f>
        <v>PK</v>
      </c>
      <c r="E420" s="15" t="str">
        <f>IFERROR(__xludf.DUMMYFUNCTION("""COMPUTED_VALUE"""),"CULTURE CENTRE")</f>
        <v>CULTURE CENTRE</v>
      </c>
      <c r="F420" s="12" t="str">
        <f>IFERROR(__xludf.DUMMYFUNCTION("""COMPUTED_VALUE"""),"RIB2023")</f>
        <v>RIB2023</v>
      </c>
      <c r="G420" s="16" t="str">
        <f>IFERROR(__xludf.DUMMYFUNCTION("""COMPUTED_VALUE"""),"Puppet Theatre Production")</f>
        <v>Puppet Theatre Production</v>
      </c>
      <c r="H420" s="12" t="str">
        <f>IFERROR(__xludf.DUMMYFUNCTION("""COMPUTED_VALUE"""),"NIL")</f>
        <v>NIL</v>
      </c>
      <c r="I420" s="12">
        <f>IFERROR(__xludf.DUMMYFUNCTION("""COMPUTED_VALUE"""),3.0)</f>
        <v>3</v>
      </c>
      <c r="J420" s="18" t="str">
        <f>IFERROR(__xludf.DUMMYFUNCTION("""COMPUTED_VALUE"""),"Semester 1")</f>
        <v>Semester 1</v>
      </c>
      <c r="K420" s="18" t="str">
        <f>IFERROR(__xludf.DUMMYFUNCTION("""COMPUTED_VALUE"""),"Semester 1")</f>
        <v>Semester 1</v>
      </c>
      <c r="L420" s="12" t="str">
        <f>IFERROR(__xludf.DUMMYFUNCTION("""COMPUTED_VALUE"""),"English")</f>
        <v>English</v>
      </c>
      <c r="M420" s="12" t="str">
        <f>IFERROR(__xludf.DUMMYFUNCTION("""COMPUTED_VALUE"""),"Not Applicable")</f>
        <v>Not Applicable</v>
      </c>
      <c r="N420" s="18" t="str">
        <f>IFERROR(__xludf.DUMMYFUNCTION("""COMPUTED_VALUE"""),"NA")</f>
        <v>NA</v>
      </c>
      <c r="O420" s="22" t="str">
        <f>IFERROR(__xludf.DUMMYFUNCTION("""COMPUTED_VALUE"""),"Not Applicable")</f>
        <v>Not Applicable</v>
      </c>
      <c r="P420" s="12" t="str">
        <f>IFERROR(__xludf.DUMMYFUNCTION("""COMPUTED_VALUE"""),"Undergraduate")</f>
        <v>Undergraduate</v>
      </c>
      <c r="Q420" s="19" t="str">
        <f>IFERROR(__xludf.DUMMYFUNCTION("""COMPUTED_VALUE"""),"")</f>
        <v/>
      </c>
      <c r="R420" s="20">
        <f>IFERROR(__xludf.DUMMYFUNCTION("""COMPUTED_VALUE"""),10.0)</f>
        <v>10</v>
      </c>
      <c r="S420" s="21" t="str">
        <f>IFERROR(__xludf.DUMMYFUNCTION("""COMPUTED_VALUE"""),"Introduce students to selected genres and forms of puppetry. Train students to design a puppet theatre and make hand-made puppets for performance.")</f>
        <v>Introduce students to selected genres and forms of puppetry. Train students to design a puppet theatre and make hand-made puppets for performance.</v>
      </c>
      <c r="T420" s="12"/>
      <c r="U420" s="12"/>
      <c r="V420" s="12"/>
      <c r="W420" s="12"/>
      <c r="X420" s="12"/>
      <c r="Y420" s="12"/>
      <c r="Z420" s="12"/>
      <c r="AA420" s="12"/>
      <c r="AB420" s="12"/>
      <c r="AC420" s="12"/>
    </row>
    <row r="421" ht="22.5" customHeight="1">
      <c r="A421" s="22">
        <f>IFERROR(__xludf.DUMMYFUNCTION("""COMPUTED_VALUE"""),420.0)</f>
        <v>420</v>
      </c>
      <c r="B421" s="12">
        <f>IFERROR(__xludf.DUMMYFUNCTION("""COMPUTED_VALUE"""),1420.0)</f>
        <v>1420</v>
      </c>
      <c r="C421" s="12" t="str">
        <f>IFERROR(__xludf.DUMMYFUNCTION("""COMPUTED_VALUE"""),"ISC1420")</f>
        <v>ISC1420</v>
      </c>
      <c r="D421" s="12" t="str">
        <f>IFERROR(__xludf.DUMMYFUNCTION("""COMPUTED_VALUE"""),"PK")</f>
        <v>PK</v>
      </c>
      <c r="E421" s="15" t="str">
        <f>IFERROR(__xludf.DUMMYFUNCTION("""COMPUTED_VALUE"""),"CULTURE CENTRE")</f>
        <v>CULTURE CENTRE</v>
      </c>
      <c r="F421" s="12" t="str">
        <f>IFERROR(__xludf.DUMMYFUNCTION("""COMPUTED_VALUE"""),"RIB3006")</f>
        <v>RIB3006</v>
      </c>
      <c r="G421" s="16" t="str">
        <f>IFERROR(__xludf.DUMMYFUNCTION("""COMPUTED_VALUE"""),"Theatre Technology")</f>
        <v>Theatre Technology</v>
      </c>
      <c r="H421" s="12" t="str">
        <f>IFERROR(__xludf.DUMMYFUNCTION("""COMPUTED_VALUE"""),"NIL")</f>
        <v>NIL</v>
      </c>
      <c r="I421" s="12">
        <f>IFERROR(__xludf.DUMMYFUNCTION("""COMPUTED_VALUE"""),3.0)</f>
        <v>3</v>
      </c>
      <c r="J421" s="18" t="str">
        <f>IFERROR(__xludf.DUMMYFUNCTION("""COMPUTED_VALUE"""),"Semester 1")</f>
        <v>Semester 1</v>
      </c>
      <c r="K421" s="18" t="str">
        <f>IFERROR(__xludf.DUMMYFUNCTION("""COMPUTED_VALUE"""),"Semester 1")</f>
        <v>Semester 1</v>
      </c>
      <c r="L421" s="12" t="str">
        <f>IFERROR(__xludf.DUMMYFUNCTION("""COMPUTED_VALUE"""),"English")</f>
        <v>English</v>
      </c>
      <c r="M421" s="12" t="str">
        <f>IFERROR(__xludf.DUMMYFUNCTION("""COMPUTED_VALUE"""),"Not Applicable")</f>
        <v>Not Applicable</v>
      </c>
      <c r="N421" s="18" t="str">
        <f>IFERROR(__xludf.DUMMYFUNCTION("""COMPUTED_VALUE"""),"NA")</f>
        <v>NA</v>
      </c>
      <c r="O421" s="22" t="str">
        <f>IFERROR(__xludf.DUMMYFUNCTION("""COMPUTED_VALUE"""),"Not Applicable")</f>
        <v>Not Applicable</v>
      </c>
      <c r="P421" s="12" t="str">
        <f>IFERROR(__xludf.DUMMYFUNCTION("""COMPUTED_VALUE"""),"Undergraduate")</f>
        <v>Undergraduate</v>
      </c>
      <c r="Q421" s="19" t="str">
        <f>IFERROR(__xludf.DUMMYFUNCTION("""COMPUTED_VALUE"""),"")</f>
        <v/>
      </c>
      <c r="R421" s="20">
        <f>IFERROR(__xludf.DUMMYFUNCTION("""COMPUTED_VALUE"""),10.0)</f>
        <v>10</v>
      </c>
      <c r="S421" s="21" t="str">
        <f>IFERROR(__xludf.DUMMYFUNCTION("""COMPUTED_VALUE"""),"Introduce students to the technology in producing stage performance. Students will be exposed to the planning process, design and the use of technology in the aspects of scenography.")</f>
        <v>Introduce students to the technology in producing stage performance. Students will be exposed to the planning process, design and the use of technology in the aspects of scenography.</v>
      </c>
      <c r="T421" s="12"/>
      <c r="U421" s="12"/>
      <c r="V421" s="12"/>
      <c r="W421" s="12"/>
      <c r="X421" s="12"/>
      <c r="Y421" s="12"/>
      <c r="Z421" s="12"/>
      <c r="AA421" s="12"/>
      <c r="AB421" s="12"/>
      <c r="AC421" s="12"/>
    </row>
    <row r="422" ht="22.5" customHeight="1">
      <c r="A422" s="22">
        <f>IFERROR(__xludf.DUMMYFUNCTION("""COMPUTED_VALUE"""),421.0)</f>
        <v>421</v>
      </c>
      <c r="B422" s="12">
        <f>IFERROR(__xludf.DUMMYFUNCTION("""COMPUTED_VALUE"""),1421.0)</f>
        <v>1421</v>
      </c>
      <c r="C422" s="12" t="str">
        <f>IFERROR(__xludf.DUMMYFUNCTION("""COMPUTED_VALUE"""),"ISC1421")</f>
        <v>ISC1421</v>
      </c>
      <c r="D422" s="12" t="str">
        <f>IFERROR(__xludf.DUMMYFUNCTION("""COMPUTED_VALUE"""),"PK")</f>
        <v>PK</v>
      </c>
      <c r="E422" s="15" t="str">
        <f>IFERROR(__xludf.DUMMYFUNCTION("""COMPUTED_VALUE"""),"CULTURE CENTRE")</f>
        <v>CULTURE CENTRE</v>
      </c>
      <c r="F422" s="12" t="str">
        <f>IFERROR(__xludf.DUMMYFUNCTION("""COMPUTED_VALUE"""),"RIC1003")</f>
        <v>RIC1003</v>
      </c>
      <c r="G422" s="16" t="str">
        <f>IFERROR(__xludf.DUMMYFUNCTION("""COMPUTED_VALUE"""),"Malay Classical Dance I")</f>
        <v>Malay Classical Dance I</v>
      </c>
      <c r="H422" s="12" t="str">
        <f>IFERROR(__xludf.DUMMYFUNCTION("""COMPUTED_VALUE"""),"NIL")</f>
        <v>NIL</v>
      </c>
      <c r="I422" s="12">
        <f>IFERROR(__xludf.DUMMYFUNCTION("""COMPUTED_VALUE"""),2.0)</f>
        <v>2</v>
      </c>
      <c r="J422" s="18" t="str">
        <f>IFERROR(__xludf.DUMMYFUNCTION("""COMPUTED_VALUE"""),"Semester 1")</f>
        <v>Semester 1</v>
      </c>
      <c r="K422" s="18" t="str">
        <f>IFERROR(__xludf.DUMMYFUNCTION("""COMPUTED_VALUE"""),"Semester 1")</f>
        <v>Semester 1</v>
      </c>
      <c r="L422" s="12" t="str">
        <f>IFERROR(__xludf.DUMMYFUNCTION("""COMPUTED_VALUE"""),"English")</f>
        <v>English</v>
      </c>
      <c r="M422" s="12" t="str">
        <f>IFERROR(__xludf.DUMMYFUNCTION("""COMPUTED_VALUE"""),"Not Applicable")</f>
        <v>Not Applicable</v>
      </c>
      <c r="N422" s="18" t="str">
        <f>IFERROR(__xludf.DUMMYFUNCTION("""COMPUTED_VALUE"""),"NA")</f>
        <v>NA</v>
      </c>
      <c r="O422" s="22" t="str">
        <f>IFERROR(__xludf.DUMMYFUNCTION("""COMPUTED_VALUE"""),"Not Applicable")</f>
        <v>Not Applicable</v>
      </c>
      <c r="P422" s="12" t="str">
        <f>IFERROR(__xludf.DUMMYFUNCTION("""COMPUTED_VALUE"""),"Undergraduate")</f>
        <v>Undergraduate</v>
      </c>
      <c r="Q422" s="19" t="str">
        <f>IFERROR(__xludf.DUMMYFUNCTION("""COMPUTED_VALUE"""),"")</f>
        <v/>
      </c>
      <c r="R422" s="20">
        <f>IFERROR(__xludf.DUMMYFUNCTION("""COMPUTED_VALUE"""),10.0)</f>
        <v>10</v>
      </c>
      <c r="S422" s="21" t="str">
        <f>IFERROR(__xludf.DUMMYFUNCTION("""COMPUTED_VALUE"""),"Exposure on various genre and repertoire on classical Malay Dance with introductions to genre, nature and style or performances, presentation technique and movements.  The main genre for references are the Asyik and Joget Gamelan. The structure of the per"&amp;"formances are arranged according to the staging patterns such as: 
• Entering the performance hall
• Obeisance
• Movements of the hands, arms, cross-legged and sitting to extend greetings with respect and reverence. 
• Main and transitions in mannerism.
•"&amp;" Mannerism in movements and obeisance.
• Exiting the performance hall.
")</f>
        <v>Exposure on various genre and repertoire on classical Malay Dance with introductions to genre, nature and style or performances, presentation technique and movements.  The main genre for references are the Asyik and Joget Gamelan. The structure of the performances are arranged according to the staging patterns such as: 
• Entering the performance hall
• Obeisance
• Movements of the hands, arms, cross-legged and sitting to extend greetings with respect and reverence. 
• Main and transitions in mannerism.
• Mannerism in movements and obeisance.
• Exiting the performance hall.
</v>
      </c>
      <c r="T422" s="12"/>
      <c r="U422" s="12"/>
      <c r="V422" s="12"/>
      <c r="W422" s="12"/>
      <c r="X422" s="12"/>
      <c r="Y422" s="12"/>
      <c r="Z422" s="12"/>
      <c r="AA422" s="12"/>
      <c r="AB422" s="12"/>
      <c r="AC422" s="12"/>
    </row>
    <row r="423" ht="22.5" customHeight="1">
      <c r="A423" s="22">
        <f>IFERROR(__xludf.DUMMYFUNCTION("""COMPUTED_VALUE"""),422.0)</f>
        <v>422</v>
      </c>
      <c r="B423" s="12">
        <f>IFERROR(__xludf.DUMMYFUNCTION("""COMPUTED_VALUE"""),1422.0)</f>
        <v>1422</v>
      </c>
      <c r="C423" s="12" t="str">
        <f>IFERROR(__xludf.DUMMYFUNCTION("""COMPUTED_VALUE"""),"ISC1422")</f>
        <v>ISC1422</v>
      </c>
      <c r="D423" s="12" t="str">
        <f>IFERROR(__xludf.DUMMYFUNCTION("""COMPUTED_VALUE"""),"PK")</f>
        <v>PK</v>
      </c>
      <c r="E423" s="15" t="str">
        <f>IFERROR(__xludf.DUMMYFUNCTION("""COMPUTED_VALUE"""),"CULTURE CENTRE")</f>
        <v>CULTURE CENTRE</v>
      </c>
      <c r="F423" s="12" t="str">
        <f>IFERROR(__xludf.DUMMYFUNCTION("""COMPUTED_VALUE"""),"RIC2002")</f>
        <v>RIC2002</v>
      </c>
      <c r="G423" s="16" t="str">
        <f>IFERROR(__xludf.DUMMYFUNCTION("""COMPUTED_VALUE"""),"Malay Folk Dance I")</f>
        <v>Malay Folk Dance I</v>
      </c>
      <c r="H423" s="12" t="str">
        <f>IFERROR(__xludf.DUMMYFUNCTION("""COMPUTED_VALUE"""),"NIL")</f>
        <v>NIL</v>
      </c>
      <c r="I423" s="12">
        <f>IFERROR(__xludf.DUMMYFUNCTION("""COMPUTED_VALUE"""),2.0)</f>
        <v>2</v>
      </c>
      <c r="J423" s="18" t="str">
        <f>IFERROR(__xludf.DUMMYFUNCTION("""COMPUTED_VALUE"""),"Semester 1")</f>
        <v>Semester 1</v>
      </c>
      <c r="K423" s="18" t="str">
        <f>IFERROR(__xludf.DUMMYFUNCTION("""COMPUTED_VALUE"""),"Semester 1")</f>
        <v>Semester 1</v>
      </c>
      <c r="L423" s="12" t="str">
        <f>IFERROR(__xludf.DUMMYFUNCTION("""COMPUTED_VALUE"""),"English")</f>
        <v>English</v>
      </c>
      <c r="M423" s="12" t="str">
        <f>IFERROR(__xludf.DUMMYFUNCTION("""COMPUTED_VALUE"""),"Not Applicable")</f>
        <v>Not Applicable</v>
      </c>
      <c r="N423" s="18" t="str">
        <f>IFERROR(__xludf.DUMMYFUNCTION("""COMPUTED_VALUE"""),"NA")</f>
        <v>NA</v>
      </c>
      <c r="O423" s="22" t="str">
        <f>IFERROR(__xludf.DUMMYFUNCTION("""COMPUTED_VALUE"""),"Not Applicable")</f>
        <v>Not Applicable</v>
      </c>
      <c r="P423" s="12" t="str">
        <f>IFERROR(__xludf.DUMMYFUNCTION("""COMPUTED_VALUE"""),"Undergraduate")</f>
        <v>Undergraduate</v>
      </c>
      <c r="Q423" s="19" t="str">
        <f>IFERROR(__xludf.DUMMYFUNCTION("""COMPUTED_VALUE"""),"")</f>
        <v/>
      </c>
      <c r="R423" s="20">
        <f>IFERROR(__xludf.DUMMYFUNCTION("""COMPUTED_VALUE"""),10.0)</f>
        <v>10</v>
      </c>
      <c r="S423" s="21" t="str">
        <f>IFERROR(__xludf.DUMMYFUNCTION("""COMPUTED_VALUE"""),"The study of Malay folk dances essential for understanding the creative choreography processes of Malay dances staging and performance. This course enhances the technique of the stylized structured movement of the Inang dance (Mak Inang, Inang Lama and In"&amp;"ang Cepat) and Asli dance (Senandung, Gunung Sayang dan Asli). The course also allows students to apply comprehensive repertory on stage.")</f>
        <v>The study of Malay folk dances essential for understanding the creative choreography processes of Malay dances staging and performance. This course enhances the technique of the stylized structured movement of the Inang dance (Mak Inang, Inang Lama and Inang Cepat) and Asli dance (Senandung, Gunung Sayang dan Asli). The course also allows students to apply comprehensive repertory on stage.</v>
      </c>
      <c r="T423" s="12"/>
      <c r="U423" s="12"/>
      <c r="V423" s="12"/>
      <c r="W423" s="12"/>
      <c r="X423" s="12"/>
      <c r="Y423" s="12"/>
      <c r="Z423" s="12"/>
      <c r="AA423" s="12"/>
      <c r="AB423" s="12"/>
      <c r="AC423" s="12"/>
    </row>
    <row r="424" ht="22.5" customHeight="1">
      <c r="A424" s="22">
        <f>IFERROR(__xludf.DUMMYFUNCTION("""COMPUTED_VALUE"""),423.0)</f>
        <v>423</v>
      </c>
      <c r="B424" s="12">
        <f>IFERROR(__xludf.DUMMYFUNCTION("""COMPUTED_VALUE"""),1423.0)</f>
        <v>1423</v>
      </c>
      <c r="C424" s="12" t="str">
        <f>IFERROR(__xludf.DUMMYFUNCTION("""COMPUTED_VALUE"""),"ISC1423")</f>
        <v>ISC1423</v>
      </c>
      <c r="D424" s="12" t="str">
        <f>IFERROR(__xludf.DUMMYFUNCTION("""COMPUTED_VALUE"""),"PK")</f>
        <v>PK</v>
      </c>
      <c r="E424" s="15" t="str">
        <f>IFERROR(__xludf.DUMMYFUNCTION("""COMPUTED_VALUE"""),"CULTURE CENTRE")</f>
        <v>CULTURE CENTRE</v>
      </c>
      <c r="F424" s="12" t="str">
        <f>IFERROR(__xludf.DUMMYFUNCTION("""COMPUTED_VALUE"""),"RIC2014")</f>
        <v>RIC2014</v>
      </c>
      <c r="G424" s="16" t="str">
        <f>IFERROR(__xludf.DUMMYFUNCTION("""COMPUTED_VALUE"""),"Jazz Technique I")</f>
        <v>Jazz Technique I</v>
      </c>
      <c r="H424" s="12" t="str">
        <f>IFERROR(__xludf.DUMMYFUNCTION("""COMPUTED_VALUE"""),"NIL")</f>
        <v>NIL</v>
      </c>
      <c r="I424" s="12">
        <f>IFERROR(__xludf.DUMMYFUNCTION("""COMPUTED_VALUE"""),3.0)</f>
        <v>3</v>
      </c>
      <c r="J424" s="18" t="str">
        <f>IFERROR(__xludf.DUMMYFUNCTION("""COMPUTED_VALUE"""),"Semester 1")</f>
        <v>Semester 1</v>
      </c>
      <c r="K424" s="18" t="str">
        <f>IFERROR(__xludf.DUMMYFUNCTION("""COMPUTED_VALUE"""),"Semester 1")</f>
        <v>Semester 1</v>
      </c>
      <c r="L424" s="12" t="str">
        <f>IFERROR(__xludf.DUMMYFUNCTION("""COMPUTED_VALUE"""),"English")</f>
        <v>English</v>
      </c>
      <c r="M424" s="12" t="str">
        <f>IFERROR(__xludf.DUMMYFUNCTION("""COMPUTED_VALUE"""),"Not Applicable")</f>
        <v>Not Applicable</v>
      </c>
      <c r="N424" s="18" t="str">
        <f>IFERROR(__xludf.DUMMYFUNCTION("""COMPUTED_VALUE"""),"NA")</f>
        <v>NA</v>
      </c>
      <c r="O424" s="22" t="str">
        <f>IFERROR(__xludf.DUMMYFUNCTION("""COMPUTED_VALUE"""),"Not Applicable")</f>
        <v>Not Applicable</v>
      </c>
      <c r="P424" s="12" t="str">
        <f>IFERROR(__xludf.DUMMYFUNCTION("""COMPUTED_VALUE"""),"Undergraduate")</f>
        <v>Undergraduate</v>
      </c>
      <c r="Q424" s="19" t="str">
        <f>IFERROR(__xludf.DUMMYFUNCTION("""COMPUTED_VALUE"""),"")</f>
        <v/>
      </c>
      <c r="R424" s="20">
        <f>IFERROR(__xludf.DUMMYFUNCTION("""COMPUTED_VALUE"""),10.0)</f>
        <v>10</v>
      </c>
      <c r="S424" s="21" t="str">
        <f>IFERROR(__xludf.DUMMYFUNCTION("""COMPUTED_VALUE"""),"Enhance student’s technical ability in Jazz dance based on the correct basic alignment of the body, placement, rhythm, muscle strength, stamina, flexibility, and presentation. Learning materials in the class will cover intermediary level, and comprise of "&amp;"legato warm-ups, isolations, locomotor movements, turns, jumps, and center combinations. Emphasis will be given to the rhythmic accuracy. Students will learn the history of Jazz and dance terminologies through reading assignments.")</f>
        <v>Enhance student’s technical ability in Jazz dance based on the correct basic alignment of the body, placement, rhythm, muscle strength, stamina, flexibility, and presentation. Learning materials in the class will cover intermediary level, and comprise of legato warm-ups, isolations, locomotor movements, turns, jumps, and center combinations. Emphasis will be given to the rhythmic accuracy. Students will learn the history of Jazz and dance terminologies through reading assignments.</v>
      </c>
      <c r="T424" s="12"/>
      <c r="U424" s="12"/>
      <c r="V424" s="12"/>
      <c r="W424" s="12"/>
      <c r="X424" s="12"/>
      <c r="Y424" s="12"/>
      <c r="Z424" s="12"/>
      <c r="AA424" s="12"/>
      <c r="AB424" s="12"/>
      <c r="AC424" s="12"/>
    </row>
    <row r="425" ht="22.5" customHeight="1">
      <c r="A425" s="22">
        <f>IFERROR(__xludf.DUMMYFUNCTION("""COMPUTED_VALUE"""),424.0)</f>
        <v>424</v>
      </c>
      <c r="B425" s="12">
        <f>IFERROR(__xludf.DUMMYFUNCTION("""COMPUTED_VALUE"""),1424.0)</f>
        <v>1424</v>
      </c>
      <c r="C425" s="12" t="str">
        <f>IFERROR(__xludf.DUMMYFUNCTION("""COMPUTED_VALUE"""),"ISC1424")</f>
        <v>ISC1424</v>
      </c>
      <c r="D425" s="12" t="str">
        <f>IFERROR(__xludf.DUMMYFUNCTION("""COMPUTED_VALUE"""),"PK")</f>
        <v>PK</v>
      </c>
      <c r="E425" s="15" t="str">
        <f>IFERROR(__xludf.DUMMYFUNCTION("""COMPUTED_VALUE"""),"CULTURE CENTRE")</f>
        <v>CULTURE CENTRE</v>
      </c>
      <c r="F425" s="12" t="str">
        <f>IFERROR(__xludf.DUMMYFUNCTION("""COMPUTED_VALUE"""),"RIC2027")</f>
        <v>RIC2027</v>
      </c>
      <c r="G425" s="16" t="str">
        <f>IFERROR(__xludf.DUMMYFUNCTION("""COMPUTED_VALUE"""),"Martial Arts In Dance")</f>
        <v>Martial Arts In Dance</v>
      </c>
      <c r="H425" s="12" t="str">
        <f>IFERROR(__xludf.DUMMYFUNCTION("""COMPUTED_VALUE"""),"NIL")</f>
        <v>NIL</v>
      </c>
      <c r="I425" s="12">
        <f>IFERROR(__xludf.DUMMYFUNCTION("""COMPUTED_VALUE"""),3.0)</f>
        <v>3</v>
      </c>
      <c r="J425" s="18" t="str">
        <f>IFERROR(__xludf.DUMMYFUNCTION("""COMPUTED_VALUE"""),"Semester 1")</f>
        <v>Semester 1</v>
      </c>
      <c r="K425" s="18" t="str">
        <f>IFERROR(__xludf.DUMMYFUNCTION("""COMPUTED_VALUE"""),"Semester 1")</f>
        <v>Semester 1</v>
      </c>
      <c r="L425" s="12" t="str">
        <f>IFERROR(__xludf.DUMMYFUNCTION("""COMPUTED_VALUE"""),"English")</f>
        <v>English</v>
      </c>
      <c r="M425" s="12" t="str">
        <f>IFERROR(__xludf.DUMMYFUNCTION("""COMPUTED_VALUE"""),"Not Applicable")</f>
        <v>Not Applicable</v>
      </c>
      <c r="N425" s="18" t="str">
        <f>IFERROR(__xludf.DUMMYFUNCTION("""COMPUTED_VALUE"""),"NA")</f>
        <v>NA</v>
      </c>
      <c r="O425" s="22" t="str">
        <f>IFERROR(__xludf.DUMMYFUNCTION("""COMPUTED_VALUE"""),"Not Applicable")</f>
        <v>Not Applicable</v>
      </c>
      <c r="P425" s="12" t="str">
        <f>IFERROR(__xludf.DUMMYFUNCTION("""COMPUTED_VALUE"""),"Undergraduate")</f>
        <v>Undergraduate</v>
      </c>
      <c r="Q425" s="19" t="str">
        <f>IFERROR(__xludf.DUMMYFUNCTION("""COMPUTED_VALUE"""),"")</f>
        <v/>
      </c>
      <c r="R425" s="20">
        <f>IFERROR(__xludf.DUMMYFUNCTION("""COMPUTED_VALUE"""),10.0)</f>
        <v>10</v>
      </c>
      <c r="S425" s="21" t="str">
        <f>IFERROR(__xludf.DUMMYFUNCTION("""COMPUTED_VALUE"""),"Exposure on the variuos movements and polarisation of the Malay Silat movements, in the context and space constrain (space-time-energy). The Silat’s consists of various movements such as: Kuda-Kuda, Bunga Silat, Buah, Langkah, Tangkisan, Ragam Langkah, Co"&amp;"mposition in Dance.")</f>
        <v>Exposure on the variuos movements and polarisation of the Malay Silat movements, in the context and space constrain (space-time-energy). The Silat’s consists of various movements such as: Kuda-Kuda, Bunga Silat, Buah, Langkah, Tangkisan, Ragam Langkah, Composition in Dance.</v>
      </c>
      <c r="T425" s="12"/>
      <c r="U425" s="12"/>
      <c r="V425" s="12"/>
      <c r="W425" s="12"/>
      <c r="X425" s="12"/>
      <c r="Y425" s="12"/>
      <c r="Z425" s="12"/>
      <c r="AA425" s="12"/>
      <c r="AB425" s="12"/>
      <c r="AC425" s="12"/>
    </row>
    <row r="426" ht="22.5" customHeight="1">
      <c r="A426" s="22">
        <f>IFERROR(__xludf.DUMMYFUNCTION("""COMPUTED_VALUE"""),425.0)</f>
        <v>425</v>
      </c>
      <c r="B426" s="12">
        <f>IFERROR(__xludf.DUMMYFUNCTION("""COMPUTED_VALUE"""),1425.0)</f>
        <v>1425</v>
      </c>
      <c r="C426" s="12" t="str">
        <f>IFERROR(__xludf.DUMMYFUNCTION("""COMPUTED_VALUE"""),"ISC1425")</f>
        <v>ISC1425</v>
      </c>
      <c r="D426" s="12" t="str">
        <f>IFERROR(__xludf.DUMMYFUNCTION("""COMPUTED_VALUE"""),"PK")</f>
        <v>PK</v>
      </c>
      <c r="E426" s="15" t="str">
        <f>IFERROR(__xludf.DUMMYFUNCTION("""COMPUTED_VALUE"""),"CULTURE CENTRE")</f>
        <v>CULTURE CENTRE</v>
      </c>
      <c r="F426" s="12" t="str">
        <f>IFERROR(__xludf.DUMMYFUNCTION("""COMPUTED_VALUE"""),"RIC2011")</f>
        <v>RIC2011</v>
      </c>
      <c r="G426" s="16" t="str">
        <f>IFERROR(__xludf.DUMMYFUNCTION("""COMPUTED_VALUE"""),"Ballet I")</f>
        <v>Ballet I</v>
      </c>
      <c r="H426" s="12" t="str">
        <f>IFERROR(__xludf.DUMMYFUNCTION("""COMPUTED_VALUE"""),"NIL")</f>
        <v>NIL</v>
      </c>
      <c r="I426" s="12">
        <f>IFERROR(__xludf.DUMMYFUNCTION("""COMPUTED_VALUE"""),3.0)</f>
        <v>3</v>
      </c>
      <c r="J426" s="18" t="str">
        <f>IFERROR(__xludf.DUMMYFUNCTION("""COMPUTED_VALUE"""),"Semester 1")</f>
        <v>Semester 1</v>
      </c>
      <c r="K426" s="18" t="str">
        <f>IFERROR(__xludf.DUMMYFUNCTION("""COMPUTED_VALUE"""),"Semester 1")</f>
        <v>Semester 1</v>
      </c>
      <c r="L426" s="12" t="str">
        <f>IFERROR(__xludf.DUMMYFUNCTION("""COMPUTED_VALUE"""),"English")</f>
        <v>English</v>
      </c>
      <c r="M426" s="12" t="str">
        <f>IFERROR(__xludf.DUMMYFUNCTION("""COMPUTED_VALUE"""),"Not Applicable")</f>
        <v>Not Applicable</v>
      </c>
      <c r="N426" s="18" t="str">
        <f>IFERROR(__xludf.DUMMYFUNCTION("""COMPUTED_VALUE"""),"NA")</f>
        <v>NA</v>
      </c>
      <c r="O426" s="22" t="str">
        <f>IFERROR(__xludf.DUMMYFUNCTION("""COMPUTED_VALUE"""),"Not Applicable")</f>
        <v>Not Applicable</v>
      </c>
      <c r="P426" s="12" t="str">
        <f>IFERROR(__xludf.DUMMYFUNCTION("""COMPUTED_VALUE"""),"Undergraduate")</f>
        <v>Undergraduate</v>
      </c>
      <c r="Q426" s="19" t="str">
        <f>IFERROR(__xludf.DUMMYFUNCTION("""COMPUTED_VALUE"""),"")</f>
        <v/>
      </c>
      <c r="R426" s="20">
        <f>IFERROR(__xludf.DUMMYFUNCTION("""COMPUTED_VALUE"""),10.0)</f>
        <v>10</v>
      </c>
      <c r="S426" s="21" t="str">
        <f>IFERROR(__xludf.DUMMYFUNCTION("""COMPUTED_VALUE"""),"Introduction on the building of appreciation toward Ballet as a traditional European dance. Training in ballet is regarded as a highly form of different dances in the Western community.It focuses on the specific training in movements, posture and the perf"&amp;"ect movements. This course emphasizes on the basic ballet movements found at the barre, in centre, costumes and terminology used in ballet.")</f>
        <v>Introduction on the building of appreciation toward Ballet as a traditional European dance. Training in ballet is regarded as a highly form of different dances in the Western community.It focuses on the specific training in movements, posture and the perfect movements. This course emphasizes on the basic ballet movements found at the barre, in centre, costumes and terminology used in ballet.</v>
      </c>
      <c r="T426" s="12"/>
      <c r="U426" s="12"/>
      <c r="V426" s="12"/>
      <c r="W426" s="12"/>
      <c r="X426" s="12"/>
      <c r="Y426" s="12"/>
      <c r="Z426" s="12"/>
      <c r="AA426" s="12"/>
      <c r="AB426" s="12"/>
      <c r="AC426" s="12"/>
    </row>
    <row r="427" ht="22.5" customHeight="1">
      <c r="A427" s="22">
        <f>IFERROR(__xludf.DUMMYFUNCTION("""COMPUTED_VALUE"""),426.0)</f>
        <v>426</v>
      </c>
      <c r="B427" s="12">
        <f>IFERROR(__xludf.DUMMYFUNCTION("""COMPUTED_VALUE"""),1426.0)</f>
        <v>1426</v>
      </c>
      <c r="C427" s="12" t="str">
        <f>IFERROR(__xludf.DUMMYFUNCTION("""COMPUTED_VALUE"""),"ISC1426")</f>
        <v>ISC1426</v>
      </c>
      <c r="D427" s="12" t="str">
        <f>IFERROR(__xludf.DUMMYFUNCTION("""COMPUTED_VALUE"""),"PK")</f>
        <v>PK</v>
      </c>
      <c r="E427" s="15" t="str">
        <f>IFERROR(__xludf.DUMMYFUNCTION("""COMPUTED_VALUE"""),"CULTURE CENTRE")</f>
        <v>CULTURE CENTRE</v>
      </c>
      <c r="F427" s="12" t="str">
        <f>IFERROR(__xludf.DUMMYFUNCTION("""COMPUTED_VALUE"""),"RIA2006")</f>
        <v>RIA2006</v>
      </c>
      <c r="G427" s="16" t="str">
        <f>IFERROR(__xludf.DUMMYFUNCTION("""COMPUTED_VALUE"""),"World Music Culture")</f>
        <v>World Music Culture</v>
      </c>
      <c r="H427" s="12" t="str">
        <f>IFERROR(__xludf.DUMMYFUNCTION("""COMPUTED_VALUE"""),"NIL")</f>
        <v>NIL</v>
      </c>
      <c r="I427" s="12">
        <f>IFERROR(__xludf.DUMMYFUNCTION("""COMPUTED_VALUE"""),3.0)</f>
        <v>3</v>
      </c>
      <c r="J427" s="18" t="str">
        <f>IFERROR(__xludf.DUMMYFUNCTION("""COMPUTED_VALUE"""),"Semester 2")</f>
        <v>Semester 2</v>
      </c>
      <c r="K427" s="18" t="str">
        <f>IFERROR(__xludf.DUMMYFUNCTION("""COMPUTED_VALUE"""),"Semester 2")</f>
        <v>Semester 2</v>
      </c>
      <c r="L427" s="12" t="str">
        <f>IFERROR(__xludf.DUMMYFUNCTION("""COMPUTED_VALUE"""),"English")</f>
        <v>English</v>
      </c>
      <c r="M427" s="12" t="str">
        <f>IFERROR(__xludf.DUMMYFUNCTION("""COMPUTED_VALUE"""),"Not Applicable")</f>
        <v>Not Applicable</v>
      </c>
      <c r="N427" s="18" t="str">
        <f>IFERROR(__xludf.DUMMYFUNCTION("""COMPUTED_VALUE"""),"NA")</f>
        <v>NA</v>
      </c>
      <c r="O427" s="22" t="str">
        <f>IFERROR(__xludf.DUMMYFUNCTION("""COMPUTED_VALUE"""),"Not Applicable")</f>
        <v>Not Applicable</v>
      </c>
      <c r="P427" s="12" t="str">
        <f>IFERROR(__xludf.DUMMYFUNCTION("""COMPUTED_VALUE"""),"Undergraduate")</f>
        <v>Undergraduate</v>
      </c>
      <c r="Q427" s="19" t="str">
        <f>IFERROR(__xludf.DUMMYFUNCTION("""COMPUTED_VALUE"""),"")</f>
        <v/>
      </c>
      <c r="R427" s="20">
        <f>IFERROR(__xludf.DUMMYFUNCTION("""COMPUTED_VALUE"""),10.0)</f>
        <v>10</v>
      </c>
      <c r="S427" s="21" t="str">
        <f>IFERROR(__xludf.DUMMYFUNCTION("""COMPUTED_VALUE"""),"This course is a survey of music from different parts of the world, covering Asia, Africa, Middle East, Europe and Americas.  Through lecture, discussion, assignments, and attending world music concerts, student explore music styles and concepts and the w"&amp;"ays in which music functions as part of society in cultures throughout the world.")</f>
        <v>This course is a survey of music from different parts of the world, covering Asia, Africa, Middle East, Europe and Americas.  Through lecture, discussion, assignments, and attending world music concerts, student explore music styles and concepts and the ways in which music functions as part of society in cultures throughout the world.</v>
      </c>
      <c r="T427" s="12"/>
      <c r="U427" s="12"/>
      <c r="V427" s="12"/>
      <c r="W427" s="12"/>
      <c r="X427" s="12"/>
      <c r="Y427" s="12"/>
      <c r="Z427" s="12"/>
      <c r="AA427" s="12"/>
      <c r="AB427" s="12"/>
      <c r="AC427" s="12"/>
    </row>
    <row r="428" ht="22.5" customHeight="1">
      <c r="A428" s="22">
        <f>IFERROR(__xludf.DUMMYFUNCTION("""COMPUTED_VALUE"""),427.0)</f>
        <v>427</v>
      </c>
      <c r="B428" s="12">
        <f>IFERROR(__xludf.DUMMYFUNCTION("""COMPUTED_VALUE"""),1427.0)</f>
        <v>1427</v>
      </c>
      <c r="C428" s="12" t="str">
        <f>IFERROR(__xludf.DUMMYFUNCTION("""COMPUTED_VALUE"""),"ISC1427")</f>
        <v>ISC1427</v>
      </c>
      <c r="D428" s="12" t="str">
        <f>IFERROR(__xludf.DUMMYFUNCTION("""COMPUTED_VALUE"""),"PK")</f>
        <v>PK</v>
      </c>
      <c r="E428" s="15" t="str">
        <f>IFERROR(__xludf.DUMMYFUNCTION("""COMPUTED_VALUE"""),"CULTURE CENTRE")</f>
        <v>CULTURE CENTRE</v>
      </c>
      <c r="F428" s="12" t="str">
        <f>IFERROR(__xludf.DUMMYFUNCTION("""COMPUTED_VALUE"""),"RIA2026")</f>
        <v>RIA2026</v>
      </c>
      <c r="G428" s="16" t="str">
        <f>IFERROR(__xludf.DUMMYFUNCTION("""COMPUTED_VALUE"""),"Music Appreciation")</f>
        <v>Music Appreciation</v>
      </c>
      <c r="H428" s="12" t="str">
        <f>IFERROR(__xludf.DUMMYFUNCTION("""COMPUTED_VALUE"""),"NIL")</f>
        <v>NIL</v>
      </c>
      <c r="I428" s="12">
        <f>IFERROR(__xludf.DUMMYFUNCTION("""COMPUTED_VALUE"""),3.0)</f>
        <v>3</v>
      </c>
      <c r="J428" s="18" t="str">
        <f>IFERROR(__xludf.DUMMYFUNCTION("""COMPUTED_VALUE"""),"Semester 2")</f>
        <v>Semester 2</v>
      </c>
      <c r="K428" s="18" t="str">
        <f>IFERROR(__xludf.DUMMYFUNCTION("""COMPUTED_VALUE"""),"Semester 2")</f>
        <v>Semester 2</v>
      </c>
      <c r="L428" s="12" t="str">
        <f>IFERROR(__xludf.DUMMYFUNCTION("""COMPUTED_VALUE"""),"English")</f>
        <v>English</v>
      </c>
      <c r="M428" s="12" t="str">
        <f>IFERROR(__xludf.DUMMYFUNCTION("""COMPUTED_VALUE"""),"Not Applicable")</f>
        <v>Not Applicable</v>
      </c>
      <c r="N428" s="18" t="str">
        <f>IFERROR(__xludf.DUMMYFUNCTION("""COMPUTED_VALUE"""),"NA")</f>
        <v>NA</v>
      </c>
      <c r="O428" s="22" t="str">
        <f>IFERROR(__xludf.DUMMYFUNCTION("""COMPUTED_VALUE"""),"Not Applicable")</f>
        <v>Not Applicable</v>
      </c>
      <c r="P428" s="12" t="str">
        <f>IFERROR(__xludf.DUMMYFUNCTION("""COMPUTED_VALUE"""),"Undergraduate")</f>
        <v>Undergraduate</v>
      </c>
      <c r="Q428" s="19" t="str">
        <f>IFERROR(__xludf.DUMMYFUNCTION("""COMPUTED_VALUE"""),"")</f>
        <v/>
      </c>
      <c r="R428" s="20">
        <f>IFERROR(__xludf.DUMMYFUNCTION("""COMPUTED_VALUE"""),10.0)</f>
        <v>10</v>
      </c>
      <c r="S428" s="21" t="str">
        <f>IFERROR(__xludf.DUMMYFUNCTION("""COMPUTED_VALUE"""),"This course covers the elements of music, including pitch, meter, timbre, instruments, and texture of the music. Compositional process, improvisation, transmission of music, function of music and its society will be discussed in class. At the end of the c"&amp;"ourse, students will be able to appreciate and understand music from different perspectives.")</f>
        <v>This course covers the elements of music, including pitch, meter, timbre, instruments, and texture of the music. Compositional process, improvisation, transmission of music, function of music and its society will be discussed in class. At the end of the course, students will be able to appreciate and understand music from different perspectives.</v>
      </c>
      <c r="T428" s="12"/>
      <c r="U428" s="12"/>
      <c r="V428" s="12"/>
      <c r="W428" s="12"/>
      <c r="X428" s="12"/>
      <c r="Y428" s="12"/>
      <c r="Z428" s="12"/>
      <c r="AA428" s="12"/>
      <c r="AB428" s="12"/>
      <c r="AC428" s="12"/>
    </row>
    <row r="429" ht="22.5" customHeight="1">
      <c r="A429" s="22">
        <f>IFERROR(__xludf.DUMMYFUNCTION("""COMPUTED_VALUE"""),428.0)</f>
        <v>428</v>
      </c>
      <c r="B429" s="12">
        <f>IFERROR(__xludf.DUMMYFUNCTION("""COMPUTED_VALUE"""),1428.0)</f>
        <v>1428</v>
      </c>
      <c r="C429" s="12" t="str">
        <f>IFERROR(__xludf.DUMMYFUNCTION("""COMPUTED_VALUE"""),"ISC1428")</f>
        <v>ISC1428</v>
      </c>
      <c r="D429" s="12" t="str">
        <f>IFERROR(__xludf.DUMMYFUNCTION("""COMPUTED_VALUE"""),"PK")</f>
        <v>PK</v>
      </c>
      <c r="E429" s="15" t="str">
        <f>IFERROR(__xludf.DUMMYFUNCTION("""COMPUTED_VALUE"""),"CULTURE CENTRE")</f>
        <v>CULTURE CENTRE</v>
      </c>
      <c r="F429" s="12" t="str">
        <f>IFERROR(__xludf.DUMMYFUNCTION("""COMPUTED_VALUE"""),"RIB2007")</f>
        <v>RIB2007</v>
      </c>
      <c r="G429" s="16" t="str">
        <f>IFERROR(__xludf.DUMMYFUNCTION("""COMPUTED_VALUE"""),"Practicum In Make-Up For Effect")</f>
        <v>Practicum In Make-Up For Effect</v>
      </c>
      <c r="H429" s="12" t="str">
        <f>IFERROR(__xludf.DUMMYFUNCTION("""COMPUTED_VALUE"""),"NIL")</f>
        <v>NIL</v>
      </c>
      <c r="I429" s="12">
        <f>IFERROR(__xludf.DUMMYFUNCTION("""COMPUTED_VALUE"""),3.0)</f>
        <v>3</v>
      </c>
      <c r="J429" s="18" t="str">
        <f>IFERROR(__xludf.DUMMYFUNCTION("""COMPUTED_VALUE"""),"Semester 2")</f>
        <v>Semester 2</v>
      </c>
      <c r="K429" s="18" t="str">
        <f>IFERROR(__xludf.DUMMYFUNCTION("""COMPUTED_VALUE"""),"Semester 2")</f>
        <v>Semester 2</v>
      </c>
      <c r="L429" s="12" t="str">
        <f>IFERROR(__xludf.DUMMYFUNCTION("""COMPUTED_VALUE"""),"English")</f>
        <v>English</v>
      </c>
      <c r="M429" s="12" t="str">
        <f>IFERROR(__xludf.DUMMYFUNCTION("""COMPUTED_VALUE"""),"Not Applicable")</f>
        <v>Not Applicable</v>
      </c>
      <c r="N429" s="18" t="str">
        <f>IFERROR(__xludf.DUMMYFUNCTION("""COMPUTED_VALUE"""),"NA")</f>
        <v>NA</v>
      </c>
      <c r="O429" s="22" t="str">
        <f>IFERROR(__xludf.DUMMYFUNCTION("""COMPUTED_VALUE"""),"Not Applicable")</f>
        <v>Not Applicable</v>
      </c>
      <c r="P429" s="12" t="str">
        <f>IFERROR(__xludf.DUMMYFUNCTION("""COMPUTED_VALUE"""),"Undergraduate")</f>
        <v>Undergraduate</v>
      </c>
      <c r="Q429" s="19" t="str">
        <f>IFERROR(__xludf.DUMMYFUNCTION("""COMPUTED_VALUE"""),"")</f>
        <v/>
      </c>
      <c r="R429" s="20">
        <f>IFERROR(__xludf.DUMMYFUNCTION("""COMPUTED_VALUE"""),10.0)</f>
        <v>10</v>
      </c>
      <c r="S429" s="21" t="str">
        <f>IFERROR(__xludf.DUMMYFUNCTION("""COMPUTED_VALUE"""),"Introduce students to knowledge and techniques as well as technology in make-up art and special design for performance. Students will learn application techniques of several types of make-up such as make-up for beauty, 3 dimensional make-up, fantasy effec"&amp;"t and others.")</f>
        <v>Introduce students to knowledge and techniques as well as technology in make-up art and special design for performance. Students will learn application techniques of several types of make-up such as make-up for beauty, 3 dimensional make-up, fantasy effect and others.</v>
      </c>
      <c r="T429" s="12"/>
      <c r="U429" s="12"/>
      <c r="V429" s="12"/>
      <c r="W429" s="12"/>
      <c r="X429" s="12"/>
      <c r="Y429" s="12"/>
      <c r="Z429" s="12"/>
      <c r="AA429" s="12"/>
      <c r="AB429" s="12"/>
      <c r="AC429" s="12"/>
    </row>
    <row r="430" ht="22.5" customHeight="1">
      <c r="A430" s="22">
        <f>IFERROR(__xludf.DUMMYFUNCTION("""COMPUTED_VALUE"""),429.0)</f>
        <v>429</v>
      </c>
      <c r="B430" s="12">
        <f>IFERROR(__xludf.DUMMYFUNCTION("""COMPUTED_VALUE"""),1429.0)</f>
        <v>1429</v>
      </c>
      <c r="C430" s="12" t="str">
        <f>IFERROR(__xludf.DUMMYFUNCTION("""COMPUTED_VALUE"""),"ISC1429")</f>
        <v>ISC1429</v>
      </c>
      <c r="D430" s="12" t="str">
        <f>IFERROR(__xludf.DUMMYFUNCTION("""COMPUTED_VALUE"""),"PK")</f>
        <v>PK</v>
      </c>
      <c r="E430" s="15" t="str">
        <f>IFERROR(__xludf.DUMMYFUNCTION("""COMPUTED_VALUE"""),"CULTURE CENTRE")</f>
        <v>CULTURE CENTRE</v>
      </c>
      <c r="F430" s="12" t="str">
        <f>IFERROR(__xludf.DUMMYFUNCTION("""COMPUTED_VALUE"""),"RIB2013")</f>
        <v>RIB2013</v>
      </c>
      <c r="G430" s="16" t="str">
        <f>IFERROR(__xludf.DUMMYFUNCTION("""COMPUTED_VALUE"""),"Visual Art In Theatre")</f>
        <v>Visual Art In Theatre</v>
      </c>
      <c r="H430" s="12" t="str">
        <f>IFERROR(__xludf.DUMMYFUNCTION("""COMPUTED_VALUE"""),"NIL")</f>
        <v>NIL</v>
      </c>
      <c r="I430" s="12">
        <f>IFERROR(__xludf.DUMMYFUNCTION("""COMPUTED_VALUE"""),3.0)</f>
        <v>3</v>
      </c>
      <c r="J430" s="18" t="str">
        <f>IFERROR(__xludf.DUMMYFUNCTION("""COMPUTED_VALUE"""),"Semester 2")</f>
        <v>Semester 2</v>
      </c>
      <c r="K430" s="18" t="str">
        <f>IFERROR(__xludf.DUMMYFUNCTION("""COMPUTED_VALUE"""),"Semester 2")</f>
        <v>Semester 2</v>
      </c>
      <c r="L430" s="12" t="str">
        <f>IFERROR(__xludf.DUMMYFUNCTION("""COMPUTED_VALUE"""),"English")</f>
        <v>English</v>
      </c>
      <c r="M430" s="12" t="str">
        <f>IFERROR(__xludf.DUMMYFUNCTION("""COMPUTED_VALUE"""),"Not Applicable")</f>
        <v>Not Applicable</v>
      </c>
      <c r="N430" s="18" t="str">
        <f>IFERROR(__xludf.DUMMYFUNCTION("""COMPUTED_VALUE"""),"NA")</f>
        <v>NA</v>
      </c>
      <c r="O430" s="22" t="str">
        <f>IFERROR(__xludf.DUMMYFUNCTION("""COMPUTED_VALUE"""),"Not Applicable")</f>
        <v>Not Applicable</v>
      </c>
      <c r="P430" s="12" t="str">
        <f>IFERROR(__xludf.DUMMYFUNCTION("""COMPUTED_VALUE"""),"Undergraduate")</f>
        <v>Undergraduate</v>
      </c>
      <c r="Q430" s="19" t="str">
        <f>IFERROR(__xludf.DUMMYFUNCTION("""COMPUTED_VALUE"""),"")</f>
        <v/>
      </c>
      <c r="R430" s="20">
        <f>IFERROR(__xludf.DUMMYFUNCTION("""COMPUTED_VALUE"""),10.0)</f>
        <v>10</v>
      </c>
      <c r="S430" s="21" t="str">
        <f>IFERROR(__xludf.DUMMYFUNCTION("""COMPUTED_VALUE"""),"Introduction to visual art aspects, especially in understanding art theatre from visual art perspective. Visual art elements and principles would become a platform to study deeper about the meaning of a motive, icon, symbolism, pattern and design of prese"&amp;"ntation, especially on design and built set and theatre back drop.")</f>
        <v>Introduction to visual art aspects, especially in understanding art theatre from visual art perspective. Visual art elements and principles would become a platform to study deeper about the meaning of a motive, icon, symbolism, pattern and design of presentation, especially on design and built set and theatre back drop.</v>
      </c>
      <c r="T430" s="12"/>
      <c r="U430" s="12"/>
      <c r="V430" s="12"/>
      <c r="W430" s="12"/>
      <c r="X430" s="12"/>
      <c r="Y430" s="12"/>
      <c r="Z430" s="12"/>
      <c r="AA430" s="12"/>
      <c r="AB430" s="12"/>
      <c r="AC430" s="12"/>
    </row>
    <row r="431" ht="22.5" customHeight="1">
      <c r="A431" s="22">
        <f>IFERROR(__xludf.DUMMYFUNCTION("""COMPUTED_VALUE"""),430.0)</f>
        <v>430</v>
      </c>
      <c r="B431" s="12">
        <f>IFERROR(__xludf.DUMMYFUNCTION("""COMPUTED_VALUE"""),1430.0)</f>
        <v>1430</v>
      </c>
      <c r="C431" s="12" t="str">
        <f>IFERROR(__xludf.DUMMYFUNCTION("""COMPUTED_VALUE"""),"ISC1430")</f>
        <v>ISC1430</v>
      </c>
      <c r="D431" s="12" t="str">
        <f>IFERROR(__xludf.DUMMYFUNCTION("""COMPUTED_VALUE"""),"PK")</f>
        <v>PK</v>
      </c>
      <c r="E431" s="15" t="str">
        <f>IFERROR(__xludf.DUMMYFUNCTION("""COMPUTED_VALUE"""),"CULTURE CENTRE")</f>
        <v>CULTURE CENTRE</v>
      </c>
      <c r="F431" s="12" t="str">
        <f>IFERROR(__xludf.DUMMYFUNCTION("""COMPUTED_VALUE"""),"RIB2021")</f>
        <v>RIB2021</v>
      </c>
      <c r="G431" s="16" t="str">
        <f>IFERROR(__xludf.DUMMYFUNCTION("""COMPUTED_VALUE"""),"Sound Design")</f>
        <v>Sound Design</v>
      </c>
      <c r="H431" s="12" t="str">
        <f>IFERROR(__xludf.DUMMYFUNCTION("""COMPUTED_VALUE"""),"NIL")</f>
        <v>NIL</v>
      </c>
      <c r="I431" s="12">
        <f>IFERROR(__xludf.DUMMYFUNCTION("""COMPUTED_VALUE"""),3.0)</f>
        <v>3</v>
      </c>
      <c r="J431" s="18" t="str">
        <f>IFERROR(__xludf.DUMMYFUNCTION("""COMPUTED_VALUE"""),"Semester 2")</f>
        <v>Semester 2</v>
      </c>
      <c r="K431" s="18" t="str">
        <f>IFERROR(__xludf.DUMMYFUNCTION("""COMPUTED_VALUE"""),"Semester 2")</f>
        <v>Semester 2</v>
      </c>
      <c r="L431" s="12" t="str">
        <f>IFERROR(__xludf.DUMMYFUNCTION("""COMPUTED_VALUE"""),"English")</f>
        <v>English</v>
      </c>
      <c r="M431" s="12" t="str">
        <f>IFERROR(__xludf.DUMMYFUNCTION("""COMPUTED_VALUE"""),"Not Applicable")</f>
        <v>Not Applicable</v>
      </c>
      <c r="N431" s="18" t="str">
        <f>IFERROR(__xludf.DUMMYFUNCTION("""COMPUTED_VALUE"""),"NA")</f>
        <v>NA</v>
      </c>
      <c r="O431" s="22" t="str">
        <f>IFERROR(__xludf.DUMMYFUNCTION("""COMPUTED_VALUE"""),"Not Applicable")</f>
        <v>Not Applicable</v>
      </c>
      <c r="P431" s="12" t="str">
        <f>IFERROR(__xludf.DUMMYFUNCTION("""COMPUTED_VALUE"""),"Undergraduate")</f>
        <v>Undergraduate</v>
      </c>
      <c r="Q431" s="19" t="str">
        <f>IFERROR(__xludf.DUMMYFUNCTION("""COMPUTED_VALUE"""),"")</f>
        <v/>
      </c>
      <c r="R431" s="20">
        <f>IFERROR(__xludf.DUMMYFUNCTION("""COMPUTED_VALUE"""),10.0)</f>
        <v>10</v>
      </c>
      <c r="S431" s="21" t="str">
        <f>IFERROR(__xludf.DUMMYFUNCTION("""COMPUTED_VALUE"""),"Introduce students to the different components of sound and their functions in a stage performance. Provides opportunities for practical experience on the demands of techniques of sound aspects.")</f>
        <v>Introduce students to the different components of sound and their functions in a stage performance. Provides opportunities for practical experience on the demands of techniques of sound aspects.</v>
      </c>
      <c r="T431" s="12"/>
      <c r="U431" s="12"/>
      <c r="V431" s="12"/>
      <c r="W431" s="12"/>
      <c r="X431" s="12"/>
      <c r="Y431" s="12"/>
      <c r="Z431" s="12"/>
      <c r="AA431" s="12"/>
      <c r="AB431" s="12"/>
      <c r="AC431" s="12"/>
    </row>
    <row r="432" ht="22.5" customHeight="1">
      <c r="A432" s="22">
        <f>IFERROR(__xludf.DUMMYFUNCTION("""COMPUTED_VALUE"""),431.0)</f>
        <v>431</v>
      </c>
      <c r="B432" s="12">
        <f>IFERROR(__xludf.DUMMYFUNCTION("""COMPUTED_VALUE"""),1431.0)</f>
        <v>1431</v>
      </c>
      <c r="C432" s="12" t="str">
        <f>IFERROR(__xludf.DUMMYFUNCTION("""COMPUTED_VALUE"""),"ISC1431")</f>
        <v>ISC1431</v>
      </c>
      <c r="D432" s="12" t="str">
        <f>IFERROR(__xludf.DUMMYFUNCTION("""COMPUTED_VALUE"""),"PK")</f>
        <v>PK</v>
      </c>
      <c r="E432" s="15" t="str">
        <f>IFERROR(__xludf.DUMMYFUNCTION("""COMPUTED_VALUE"""),"CULTURE CENTRE")</f>
        <v>CULTURE CENTRE</v>
      </c>
      <c r="F432" s="12" t="str">
        <f>IFERROR(__xludf.DUMMYFUNCTION("""COMPUTED_VALUE"""),"RIB2020")</f>
        <v>RIB2020</v>
      </c>
      <c r="G432" s="16" t="str">
        <f>IFERROR(__xludf.DUMMYFUNCTION("""COMPUTED_VALUE"""),"Lighting Design")</f>
        <v>Lighting Design</v>
      </c>
      <c r="H432" s="12" t="str">
        <f>IFERROR(__xludf.DUMMYFUNCTION("""COMPUTED_VALUE"""),"NIL")</f>
        <v>NIL</v>
      </c>
      <c r="I432" s="12">
        <f>IFERROR(__xludf.DUMMYFUNCTION("""COMPUTED_VALUE"""),3.0)</f>
        <v>3</v>
      </c>
      <c r="J432" s="18" t="str">
        <f>IFERROR(__xludf.DUMMYFUNCTION("""COMPUTED_VALUE"""),"Semester 2")</f>
        <v>Semester 2</v>
      </c>
      <c r="K432" s="18" t="str">
        <f>IFERROR(__xludf.DUMMYFUNCTION("""COMPUTED_VALUE"""),"Semester 2")</f>
        <v>Semester 2</v>
      </c>
      <c r="L432" s="12" t="str">
        <f>IFERROR(__xludf.DUMMYFUNCTION("""COMPUTED_VALUE"""),"English")</f>
        <v>English</v>
      </c>
      <c r="M432" s="12" t="str">
        <f>IFERROR(__xludf.DUMMYFUNCTION("""COMPUTED_VALUE"""),"Not Applicable")</f>
        <v>Not Applicable</v>
      </c>
      <c r="N432" s="18" t="str">
        <f>IFERROR(__xludf.DUMMYFUNCTION("""COMPUTED_VALUE"""),"NA")</f>
        <v>NA</v>
      </c>
      <c r="O432" s="22" t="str">
        <f>IFERROR(__xludf.DUMMYFUNCTION("""COMPUTED_VALUE"""),"Not Applicable")</f>
        <v>Not Applicable</v>
      </c>
      <c r="P432" s="12" t="str">
        <f>IFERROR(__xludf.DUMMYFUNCTION("""COMPUTED_VALUE"""),"Undergraduate")</f>
        <v>Undergraduate</v>
      </c>
      <c r="Q432" s="19" t="str">
        <f>IFERROR(__xludf.DUMMYFUNCTION("""COMPUTED_VALUE"""),"")</f>
        <v/>
      </c>
      <c r="R432" s="20">
        <f>IFERROR(__xludf.DUMMYFUNCTION("""COMPUTED_VALUE"""),10.0)</f>
        <v>10</v>
      </c>
      <c r="S432" s="21" t="str">
        <f>IFERROR(__xludf.DUMMYFUNCTION("""COMPUTED_VALUE"""),"Introduce students to the different components of lighting and their functions in a stage performance. Provides opportunities for practical experience in lighting the stage and on the demands of techniques of lighting aspects.")</f>
        <v>Introduce students to the different components of lighting and their functions in a stage performance. Provides opportunities for practical experience in lighting the stage and on the demands of techniques of lighting aspects.</v>
      </c>
      <c r="T432" s="12"/>
      <c r="U432" s="12"/>
      <c r="V432" s="12"/>
      <c r="W432" s="12"/>
      <c r="X432" s="12"/>
      <c r="Y432" s="12"/>
      <c r="Z432" s="12"/>
      <c r="AA432" s="12"/>
      <c r="AB432" s="12"/>
      <c r="AC432" s="12"/>
    </row>
    <row r="433" ht="22.5" customHeight="1">
      <c r="A433" s="22">
        <f>IFERROR(__xludf.DUMMYFUNCTION("""COMPUTED_VALUE"""),432.0)</f>
        <v>432</v>
      </c>
      <c r="B433" s="12">
        <f>IFERROR(__xludf.DUMMYFUNCTION("""COMPUTED_VALUE"""),1432.0)</f>
        <v>1432</v>
      </c>
      <c r="C433" s="12" t="str">
        <f>IFERROR(__xludf.DUMMYFUNCTION("""COMPUTED_VALUE"""),"ISC1432")</f>
        <v>ISC1432</v>
      </c>
      <c r="D433" s="12" t="str">
        <f>IFERROR(__xludf.DUMMYFUNCTION("""COMPUTED_VALUE"""),"PK")</f>
        <v>PK</v>
      </c>
      <c r="E433" s="15" t="str">
        <f>IFERROR(__xludf.DUMMYFUNCTION("""COMPUTED_VALUE"""),"CULTURE CENTRE")</f>
        <v>CULTURE CENTRE</v>
      </c>
      <c r="F433" s="12" t="str">
        <f>IFERROR(__xludf.DUMMYFUNCTION("""COMPUTED_VALUE"""),"RIC2012")</f>
        <v>RIC2012</v>
      </c>
      <c r="G433" s="16" t="str">
        <f>IFERROR(__xludf.DUMMYFUNCTION("""COMPUTED_VALUE"""),"Indian Classical Dance - Bharata Natyam")</f>
        <v>Indian Classical Dance - Bharata Natyam</v>
      </c>
      <c r="H433" s="12" t="str">
        <f>IFERROR(__xludf.DUMMYFUNCTION("""COMPUTED_VALUE"""),"NIL")</f>
        <v>NIL</v>
      </c>
      <c r="I433" s="12">
        <f>IFERROR(__xludf.DUMMYFUNCTION("""COMPUTED_VALUE"""),3.0)</f>
        <v>3</v>
      </c>
      <c r="J433" s="18" t="str">
        <f>IFERROR(__xludf.DUMMYFUNCTION("""COMPUTED_VALUE"""),"Semester 2")</f>
        <v>Semester 2</v>
      </c>
      <c r="K433" s="18" t="str">
        <f>IFERROR(__xludf.DUMMYFUNCTION("""COMPUTED_VALUE"""),"Semester 2")</f>
        <v>Semester 2</v>
      </c>
      <c r="L433" s="12" t="str">
        <f>IFERROR(__xludf.DUMMYFUNCTION("""COMPUTED_VALUE"""),"English")</f>
        <v>English</v>
      </c>
      <c r="M433" s="12" t="str">
        <f>IFERROR(__xludf.DUMMYFUNCTION("""COMPUTED_VALUE"""),"Not Applicable")</f>
        <v>Not Applicable</v>
      </c>
      <c r="N433" s="18" t="str">
        <f>IFERROR(__xludf.DUMMYFUNCTION("""COMPUTED_VALUE"""),"NA")</f>
        <v>NA</v>
      </c>
      <c r="O433" s="22" t="str">
        <f>IFERROR(__xludf.DUMMYFUNCTION("""COMPUTED_VALUE"""),"Not Applicable")</f>
        <v>Not Applicable</v>
      </c>
      <c r="P433" s="12" t="str">
        <f>IFERROR(__xludf.DUMMYFUNCTION("""COMPUTED_VALUE"""),"Undergraduate")</f>
        <v>Undergraduate</v>
      </c>
      <c r="Q433" s="19" t="str">
        <f>IFERROR(__xludf.DUMMYFUNCTION("""COMPUTED_VALUE"""),"")</f>
        <v/>
      </c>
      <c r="R433" s="20">
        <f>IFERROR(__xludf.DUMMYFUNCTION("""COMPUTED_VALUE"""),10.0)</f>
        <v>10</v>
      </c>
      <c r="S433" s="21" t="str">
        <f>IFERROR(__xludf.DUMMYFUNCTION("""COMPUTED_VALUE"""),"Building the understanding on Bharata Natyam. Nritta, Nritya and Natya and doing research on the background and history of Indians in Malaysia. Learning the practical positions, positions and basic steps, before achieving the Abinaya level. Understanding "&amp;"the theory of Rasa, sensitivity towards the music and rhythm and discussing on the aesthetic values of Bharata Natyam from the attire and make-up concepts. Discussing on the development and evolution of Bharata Natyam in Malaysia.")</f>
        <v>Building the understanding on Bharata Natyam. Nritta, Nritya and Natya and doing research on the background and history of Indians in Malaysia. Learning the practical positions, positions and basic steps, before achieving the Abinaya level. Understanding the theory of Rasa, sensitivity towards the music and rhythm and discussing on the aesthetic values of Bharata Natyam from the attire and make-up concepts. Discussing on the development and evolution of Bharata Natyam in Malaysia.</v>
      </c>
      <c r="T433" s="12"/>
      <c r="U433" s="12"/>
      <c r="V433" s="12"/>
      <c r="W433" s="12"/>
      <c r="X433" s="12"/>
      <c r="Y433" s="12"/>
      <c r="Z433" s="12"/>
      <c r="AA433" s="12"/>
      <c r="AB433" s="12"/>
      <c r="AC433" s="12"/>
    </row>
    <row r="434" ht="22.5" customHeight="1">
      <c r="A434" s="22">
        <f>IFERROR(__xludf.DUMMYFUNCTION("""COMPUTED_VALUE"""),433.0)</f>
        <v>433</v>
      </c>
      <c r="B434" s="12">
        <f>IFERROR(__xludf.DUMMYFUNCTION("""COMPUTED_VALUE"""),1433.0)</f>
        <v>1433</v>
      </c>
      <c r="C434" s="12" t="str">
        <f>IFERROR(__xludf.DUMMYFUNCTION("""COMPUTED_VALUE"""),"ISC1433")</f>
        <v>ISC1433</v>
      </c>
      <c r="D434" s="12" t="str">
        <f>IFERROR(__xludf.DUMMYFUNCTION("""COMPUTED_VALUE"""),"PK")</f>
        <v>PK</v>
      </c>
      <c r="E434" s="15" t="str">
        <f>IFERROR(__xludf.DUMMYFUNCTION("""COMPUTED_VALUE"""),"CULTURE CENTRE")</f>
        <v>CULTURE CENTRE</v>
      </c>
      <c r="F434" s="12" t="str">
        <f>IFERROR(__xludf.DUMMYFUNCTION("""COMPUTED_VALUE"""),"RIC2010")</f>
        <v>RIC2010</v>
      </c>
      <c r="G434" s="16" t="str">
        <f>IFERROR(__xludf.DUMMYFUNCTION("""COMPUTED_VALUE"""),"Dancers Conditioning")</f>
        <v>Dancers Conditioning</v>
      </c>
      <c r="H434" s="12" t="str">
        <f>IFERROR(__xludf.DUMMYFUNCTION("""COMPUTED_VALUE"""),"NIL")</f>
        <v>NIL</v>
      </c>
      <c r="I434" s="12">
        <f>IFERROR(__xludf.DUMMYFUNCTION("""COMPUTED_VALUE"""),3.0)</f>
        <v>3</v>
      </c>
      <c r="J434" s="18" t="str">
        <f>IFERROR(__xludf.DUMMYFUNCTION("""COMPUTED_VALUE"""),"Semester 2")</f>
        <v>Semester 2</v>
      </c>
      <c r="K434" s="18" t="str">
        <f>IFERROR(__xludf.DUMMYFUNCTION("""COMPUTED_VALUE"""),"Semester 2")</f>
        <v>Semester 2</v>
      </c>
      <c r="L434" s="12" t="str">
        <f>IFERROR(__xludf.DUMMYFUNCTION("""COMPUTED_VALUE"""),"English")</f>
        <v>English</v>
      </c>
      <c r="M434" s="12" t="str">
        <f>IFERROR(__xludf.DUMMYFUNCTION("""COMPUTED_VALUE"""),"Not Applicable")</f>
        <v>Not Applicable</v>
      </c>
      <c r="N434" s="18" t="str">
        <f>IFERROR(__xludf.DUMMYFUNCTION("""COMPUTED_VALUE"""),"NA")</f>
        <v>NA</v>
      </c>
      <c r="O434" s="22" t="str">
        <f>IFERROR(__xludf.DUMMYFUNCTION("""COMPUTED_VALUE"""),"Not Applicable")</f>
        <v>Not Applicable</v>
      </c>
      <c r="P434" s="12" t="str">
        <f>IFERROR(__xludf.DUMMYFUNCTION("""COMPUTED_VALUE"""),"Undergraduate")</f>
        <v>Undergraduate</v>
      </c>
      <c r="Q434" s="19" t="str">
        <f>IFERROR(__xludf.DUMMYFUNCTION("""COMPUTED_VALUE"""),"")</f>
        <v/>
      </c>
      <c r="R434" s="20">
        <f>IFERROR(__xludf.DUMMYFUNCTION("""COMPUTED_VALUE"""),10.0)</f>
        <v>10</v>
      </c>
      <c r="S434" s="21" t="str">
        <f>IFERROR(__xludf.DUMMYFUNCTION("""COMPUTED_VALUE"""),"Introducing the students to the physical and individual needs and body strengths as a whole. Combining lectures and training in building muscle strengths, flexibility and cardiovascular strengths. Students are informed on the basic requirements not offere"&amp;"d in the normal dance class. The activities includes Therabands, Dunham, Yoga and aerobics on land and in the water.")</f>
        <v>Introducing the students to the physical and individual needs and body strengths as a whole. Combining lectures and training in building muscle strengths, flexibility and cardiovascular strengths. Students are informed on the basic requirements not offered in the normal dance class. The activities includes Therabands, Dunham, Yoga and aerobics on land and in the water.</v>
      </c>
      <c r="T434" s="12"/>
      <c r="U434" s="12"/>
      <c r="V434" s="12"/>
      <c r="W434" s="12"/>
      <c r="X434" s="12"/>
      <c r="Y434" s="12"/>
      <c r="Z434" s="12"/>
      <c r="AA434" s="12"/>
      <c r="AB434" s="12"/>
      <c r="AC434" s="12"/>
    </row>
    <row r="435" ht="22.5" customHeight="1">
      <c r="A435" s="22">
        <f>IFERROR(__xludf.DUMMYFUNCTION("""COMPUTED_VALUE"""),434.0)</f>
        <v>434</v>
      </c>
      <c r="B435" s="12">
        <f>IFERROR(__xludf.DUMMYFUNCTION("""COMPUTED_VALUE"""),1434.0)</f>
        <v>1434</v>
      </c>
      <c r="C435" s="12" t="str">
        <f>IFERROR(__xludf.DUMMYFUNCTION("""COMPUTED_VALUE"""),"ISC1434")</f>
        <v>ISC1434</v>
      </c>
      <c r="D435" s="12" t="str">
        <f>IFERROR(__xludf.DUMMYFUNCTION("""COMPUTED_VALUE"""),"PK")</f>
        <v>PK</v>
      </c>
      <c r="E435" s="15" t="str">
        <f>IFERROR(__xludf.DUMMYFUNCTION("""COMPUTED_VALUE"""),"CULTURE CENTRE")</f>
        <v>CULTURE CENTRE</v>
      </c>
      <c r="F435" s="12" t="str">
        <f>IFERROR(__xludf.DUMMYFUNCTION("""COMPUTED_VALUE"""),"RIC2022")</f>
        <v>RIC2022</v>
      </c>
      <c r="G435" s="16" t="str">
        <f>IFERROR(__xludf.DUMMYFUNCTION("""COMPUTED_VALUE"""),"Tai Chi")</f>
        <v>Tai Chi</v>
      </c>
      <c r="H435" s="12" t="str">
        <f>IFERROR(__xludf.DUMMYFUNCTION("""COMPUTED_VALUE"""),"NIL")</f>
        <v>NIL</v>
      </c>
      <c r="I435" s="12">
        <f>IFERROR(__xludf.DUMMYFUNCTION("""COMPUTED_VALUE"""),3.0)</f>
        <v>3</v>
      </c>
      <c r="J435" s="18" t="str">
        <f>IFERROR(__xludf.DUMMYFUNCTION("""COMPUTED_VALUE"""),"Semester 2")</f>
        <v>Semester 2</v>
      </c>
      <c r="K435" s="18" t="str">
        <f>IFERROR(__xludf.DUMMYFUNCTION("""COMPUTED_VALUE"""),"Semester 2")</f>
        <v>Semester 2</v>
      </c>
      <c r="L435" s="12" t="str">
        <f>IFERROR(__xludf.DUMMYFUNCTION("""COMPUTED_VALUE"""),"English")</f>
        <v>English</v>
      </c>
      <c r="M435" s="12" t="str">
        <f>IFERROR(__xludf.DUMMYFUNCTION("""COMPUTED_VALUE"""),"Not Applicable")</f>
        <v>Not Applicable</v>
      </c>
      <c r="N435" s="18" t="str">
        <f>IFERROR(__xludf.DUMMYFUNCTION("""COMPUTED_VALUE"""),"NA")</f>
        <v>NA</v>
      </c>
      <c r="O435" s="22" t="str">
        <f>IFERROR(__xludf.DUMMYFUNCTION("""COMPUTED_VALUE"""),"Not Applicable")</f>
        <v>Not Applicable</v>
      </c>
      <c r="P435" s="12" t="str">
        <f>IFERROR(__xludf.DUMMYFUNCTION("""COMPUTED_VALUE"""),"Undergraduate")</f>
        <v>Undergraduate</v>
      </c>
      <c r="Q435" s="19" t="str">
        <f>IFERROR(__xludf.DUMMYFUNCTION("""COMPUTED_VALUE"""),"")</f>
        <v/>
      </c>
      <c r="R435" s="20">
        <f>IFERROR(__xludf.DUMMYFUNCTION("""COMPUTED_VALUE"""),10.0)</f>
        <v>10</v>
      </c>
      <c r="S435" s="21" t="str">
        <f>IFERROR(__xludf.DUMMYFUNCTION("""COMPUTED_VALUE"""),"This course is based on the wisdom of Tai-Chi 37 which consists of 37 forms, which is divided to 5 sets of the 5 main versions of the 5 schools of Tai-Chi. Without repititions, the main mannerism is based on the school of Yang and Chen, which consists of "&amp;"the symmetrical shapes, left and right. The concepts are connected with Tai-Chi Qigong and Tai-Chi meditation. The students will be exposed to various elements such as:
1.  Four basic Taiji movements (posture):    relax, rooting, centering, and equilibriu"&amp;"m
2.  Four qualities of Taiji: sofness, mindfulness, continuity, and wholesomeness.
3.  Three Alignments:  With breathing and purpose.
")</f>
        <v>This course is based on the wisdom of Tai-Chi 37 which consists of 37 forms, which is divided to 5 sets of the 5 main versions of the 5 schools of Tai-Chi. Without repititions, the main mannerism is based on the school of Yang and Chen, which consists of the symmetrical shapes, left and right. The concepts are connected with Tai-Chi Qigong and Tai-Chi meditation. The students will be exposed to various elements such as:
1.  Four basic Taiji movements (posture):    relax, rooting, centering, and equilibrium
2.  Four qualities of Taiji: sofness, mindfulness, continuity, and wholesomeness.
3.  Three Alignments:  With breathing and purpose.
</v>
      </c>
      <c r="T435" s="12"/>
      <c r="U435" s="12"/>
      <c r="V435" s="12"/>
      <c r="W435" s="12"/>
      <c r="X435" s="12"/>
      <c r="Y435" s="12"/>
      <c r="Z435" s="12"/>
      <c r="AA435" s="12"/>
      <c r="AB435" s="12"/>
      <c r="AC435" s="12"/>
    </row>
    <row r="436" ht="22.5" customHeight="1">
      <c r="A436" s="22">
        <f>IFERROR(__xludf.DUMMYFUNCTION("""COMPUTED_VALUE"""),435.0)</f>
        <v>435</v>
      </c>
      <c r="B436" s="12">
        <f>IFERROR(__xludf.DUMMYFUNCTION("""COMPUTED_VALUE"""),1435.0)</f>
        <v>1435</v>
      </c>
      <c r="C436" s="12" t="str">
        <f>IFERROR(__xludf.DUMMYFUNCTION("""COMPUTED_VALUE"""),"ISC1435")</f>
        <v>ISC1435</v>
      </c>
      <c r="D436" s="12" t="str">
        <f>IFERROR(__xludf.DUMMYFUNCTION("""COMPUTED_VALUE"""),"PK")</f>
        <v>PK</v>
      </c>
      <c r="E436" s="15" t="str">
        <f>IFERROR(__xludf.DUMMYFUNCTION("""COMPUTED_VALUE"""),"CULTURE CENTRE")</f>
        <v>CULTURE CENTRE</v>
      </c>
      <c r="F436" s="12" t="str">
        <f>IFERROR(__xludf.DUMMYFUNCTION("""COMPUTED_VALUE"""),"GIR1003")</f>
        <v>GIR1003</v>
      </c>
      <c r="G436" s="16" t="str">
        <f>IFERROR(__xludf.DUMMYFUNCTION("""COMPUTED_VALUE"""),"Introduction Malay Folk Dance")</f>
        <v>Introduction Malay Folk Dance</v>
      </c>
      <c r="H436" s="12" t="str">
        <f>IFERROR(__xludf.DUMMYFUNCTION("""COMPUTED_VALUE"""),"NIL")</f>
        <v>NIL</v>
      </c>
      <c r="I436" s="12">
        <f>IFERROR(__xludf.DUMMYFUNCTION("""COMPUTED_VALUE"""),2.0)</f>
        <v>2</v>
      </c>
      <c r="J436" s="18" t="str">
        <f>IFERROR(__xludf.DUMMYFUNCTION("""COMPUTED_VALUE"""),"Semester 2")</f>
        <v>Semester 2</v>
      </c>
      <c r="K436" s="18" t="str">
        <f>IFERROR(__xludf.DUMMYFUNCTION("""COMPUTED_VALUE"""),"Semester 2")</f>
        <v>Semester 2</v>
      </c>
      <c r="L436" s="12" t="str">
        <f>IFERROR(__xludf.DUMMYFUNCTION("""COMPUTED_VALUE"""),"English")</f>
        <v>English</v>
      </c>
      <c r="M436" s="12" t="str">
        <f>IFERROR(__xludf.DUMMYFUNCTION("""COMPUTED_VALUE"""),"Not Applicable")</f>
        <v>Not Applicable</v>
      </c>
      <c r="N436" s="18" t="str">
        <f>IFERROR(__xludf.DUMMYFUNCTION("""COMPUTED_VALUE"""),"NA")</f>
        <v>NA</v>
      </c>
      <c r="O436" s="22" t="str">
        <f>IFERROR(__xludf.DUMMYFUNCTION("""COMPUTED_VALUE"""),"Not Applicable")</f>
        <v>Not Applicable</v>
      </c>
      <c r="P436" s="12" t="str">
        <f>IFERROR(__xludf.DUMMYFUNCTION("""COMPUTED_VALUE"""),"Undergraduate")</f>
        <v>Undergraduate</v>
      </c>
      <c r="Q436" s="19" t="str">
        <f>IFERROR(__xludf.DUMMYFUNCTION("""COMPUTED_VALUE"""),"")</f>
        <v/>
      </c>
      <c r="R436" s="20">
        <f>IFERROR(__xludf.DUMMYFUNCTION("""COMPUTED_VALUE"""),5.0)</f>
        <v>5</v>
      </c>
      <c r="S436" s="21" t="str">
        <f>IFERROR(__xludf.DUMMYFUNCTION("""COMPUTED_VALUE"""),"This course will introduce Malay Folk Dance genres that are commonly choreographed and performed for stage performances. Hence, this introductory course will introduce the basic movements of Zapin and Joget.")</f>
        <v>This course will introduce Malay Folk Dance genres that are commonly choreographed and performed for stage performances. Hence, this introductory course will introduce the basic movements of Zapin and Joget.</v>
      </c>
      <c r="T436" s="12"/>
      <c r="U436" s="12"/>
      <c r="V436" s="12"/>
      <c r="W436" s="12"/>
      <c r="X436" s="12"/>
      <c r="Y436" s="12"/>
      <c r="Z436" s="12"/>
      <c r="AA436" s="12"/>
      <c r="AB436" s="12"/>
      <c r="AC436" s="12"/>
    </row>
    <row r="437" ht="22.5" customHeight="1">
      <c r="A437" s="22">
        <f>IFERROR(__xludf.DUMMYFUNCTION("""COMPUTED_VALUE"""),436.0)</f>
        <v>436</v>
      </c>
      <c r="B437" s="12">
        <f>IFERROR(__xludf.DUMMYFUNCTION("""COMPUTED_VALUE"""),1436.0)</f>
        <v>1436</v>
      </c>
      <c r="C437" s="12" t="str">
        <f>IFERROR(__xludf.DUMMYFUNCTION("""COMPUTED_VALUE"""),"ISC1436")</f>
        <v>ISC1436</v>
      </c>
      <c r="D437" s="12" t="str">
        <f>IFERROR(__xludf.DUMMYFUNCTION("""COMPUTED_VALUE"""),"PS")</f>
        <v>PS</v>
      </c>
      <c r="E437" s="15" t="str">
        <f>IFERROR(__xludf.DUMMYFUNCTION("""COMPUTED_VALUE"""),"SPORT &amp; EXCERCISE SCIENCES CENTRE")</f>
        <v>SPORT &amp; EXCERCISE SCIENCES CENTRE</v>
      </c>
      <c r="F437" s="12" t="str">
        <f>IFERROR(__xludf.DUMMYFUNCTION("""COMPUTED_VALUE"""),"VIX2001")</f>
        <v>VIX2001</v>
      </c>
      <c r="G437" s="16" t="str">
        <f>IFERROR(__xludf.DUMMYFUNCTION("""COMPUTED_VALUE"""),"Fitness Management")</f>
        <v>Fitness Management</v>
      </c>
      <c r="H437" s="12" t="str">
        <f>IFERROR(__xludf.DUMMYFUNCTION("""COMPUTED_VALUE"""),"NIL")</f>
        <v>NIL</v>
      </c>
      <c r="I437" s="12">
        <f>IFERROR(__xludf.DUMMYFUNCTION("""COMPUTED_VALUE"""),3.0)</f>
        <v>3</v>
      </c>
      <c r="J437" s="18" t="str">
        <f>IFERROR(__xludf.DUMMYFUNCTION("""COMPUTED_VALUE"""),"Semester 1")</f>
        <v>Semester 1</v>
      </c>
      <c r="K437" s="18" t="str">
        <f>IFERROR(__xludf.DUMMYFUNCTION("""COMPUTED_VALUE"""),"Semester 1")</f>
        <v>Semester 1</v>
      </c>
      <c r="L437" s="12" t="str">
        <f>IFERROR(__xludf.DUMMYFUNCTION("""COMPUTED_VALUE"""),"English")</f>
        <v>English</v>
      </c>
      <c r="M437" s="12" t="str">
        <f>IFERROR(__xludf.DUMMYFUNCTION("""COMPUTED_VALUE"""),"Not Applicable")</f>
        <v>Not Applicable</v>
      </c>
      <c r="N437" s="18" t="str">
        <f>IFERROR(__xludf.DUMMYFUNCTION("""COMPUTED_VALUE"""),"NA")</f>
        <v>NA</v>
      </c>
      <c r="O437" s="22" t="str">
        <f>IFERROR(__xludf.DUMMYFUNCTION("""COMPUTED_VALUE"""),"Not Applicable")</f>
        <v>Not Applicable</v>
      </c>
      <c r="P437" s="12" t="str">
        <f>IFERROR(__xludf.DUMMYFUNCTION("""COMPUTED_VALUE"""),"Undergraduate")</f>
        <v>Undergraduate</v>
      </c>
      <c r="Q437" s="19" t="str">
        <f>IFERROR(__xludf.DUMMYFUNCTION("""COMPUTED_VALUE"""),"")</f>
        <v/>
      </c>
      <c r="R437" s="20">
        <f>IFERROR(__xludf.DUMMYFUNCTION("""COMPUTED_VALUE"""),10.0)</f>
        <v>10</v>
      </c>
      <c r="S437" s="21" t="str">
        <f>IFERROR(__xludf.DUMMYFUNCTION("""COMPUTED_VALUE"""),"Fitness industry has developed very rapidly in this country. This course prepares students with the understanding of basic concept of fitness management including its philosophy, theories pertaining to fitness management, and the current issues in this in"&amp;"dustry. The uniqueness of this industry will also be highlighted.")</f>
        <v>Fitness industry has developed very rapidly in this country. This course prepares students with the understanding of basic concept of fitness management including its philosophy, theories pertaining to fitness management, and the current issues in this industry. The uniqueness of this industry will also be highlighted.</v>
      </c>
      <c r="T437" s="12"/>
      <c r="U437" s="12"/>
      <c r="V437" s="12"/>
      <c r="W437" s="12"/>
      <c r="X437" s="12"/>
      <c r="Y437" s="12"/>
      <c r="Z437" s="12"/>
      <c r="AA437" s="12"/>
      <c r="AB437" s="12"/>
      <c r="AC437" s="12"/>
    </row>
    <row r="438" ht="22.5" customHeight="1">
      <c r="A438" s="22">
        <f>IFERROR(__xludf.DUMMYFUNCTION("""COMPUTED_VALUE"""),437.0)</f>
        <v>437</v>
      </c>
      <c r="B438" s="12">
        <f>IFERROR(__xludf.DUMMYFUNCTION("""COMPUTED_VALUE"""),1437.0)</f>
        <v>1437</v>
      </c>
      <c r="C438" s="12" t="str">
        <f>IFERROR(__xludf.DUMMYFUNCTION("""COMPUTED_VALUE"""),"ISC1437")</f>
        <v>ISC1437</v>
      </c>
      <c r="D438" s="12" t="str">
        <f>IFERROR(__xludf.DUMMYFUNCTION("""COMPUTED_VALUE"""),"PS")</f>
        <v>PS</v>
      </c>
      <c r="E438" s="15" t="str">
        <f>IFERROR(__xludf.DUMMYFUNCTION("""COMPUTED_VALUE"""),"SPORT &amp; EXCERCISE SCIENCES CENTRE")</f>
        <v>SPORT &amp; EXCERCISE SCIENCES CENTRE</v>
      </c>
      <c r="F438" s="12" t="str">
        <f>IFERROR(__xludf.DUMMYFUNCTION("""COMPUTED_VALUE"""),"VIX2005")</f>
        <v>VIX2005</v>
      </c>
      <c r="G438" s="16" t="str">
        <f>IFERROR(__xludf.DUMMYFUNCTION("""COMPUTED_VALUE"""),"Health, Wellness and Fitness")</f>
        <v>Health, Wellness and Fitness</v>
      </c>
      <c r="H438" s="12" t="str">
        <f>IFERROR(__xludf.DUMMYFUNCTION("""COMPUTED_VALUE"""),"NIL")</f>
        <v>NIL</v>
      </c>
      <c r="I438" s="12">
        <f>IFERROR(__xludf.DUMMYFUNCTION("""COMPUTED_VALUE"""),3.0)</f>
        <v>3</v>
      </c>
      <c r="J438" s="18" t="str">
        <f>IFERROR(__xludf.DUMMYFUNCTION("""COMPUTED_VALUE"""),"Semester 1")</f>
        <v>Semester 1</v>
      </c>
      <c r="K438" s="12" t="str">
        <f>IFERROR(__xludf.DUMMYFUNCTION("""COMPUTED_VALUE"""),"Semester 1")</f>
        <v>Semester 1</v>
      </c>
      <c r="L438" s="12" t="str">
        <f>IFERROR(__xludf.DUMMYFUNCTION("""COMPUTED_VALUE"""),"English")</f>
        <v>English</v>
      </c>
      <c r="M438" s="12" t="str">
        <f>IFERROR(__xludf.DUMMYFUNCTION("""COMPUTED_VALUE"""),"Not Applicable")</f>
        <v>Not Applicable</v>
      </c>
      <c r="N438" s="12" t="str">
        <f>IFERROR(__xludf.DUMMYFUNCTION("""COMPUTED_VALUE"""),"NA")</f>
        <v>NA</v>
      </c>
      <c r="O438" s="22" t="str">
        <f>IFERROR(__xludf.DUMMYFUNCTION("""COMPUTED_VALUE"""),"Not Applicable")</f>
        <v>Not Applicable</v>
      </c>
      <c r="P438" s="12" t="str">
        <f>IFERROR(__xludf.DUMMYFUNCTION("""COMPUTED_VALUE"""),"Undergraduate")</f>
        <v>Undergraduate</v>
      </c>
      <c r="Q438" s="19" t="str">
        <f>IFERROR(__xludf.DUMMYFUNCTION("""COMPUTED_VALUE"""),"")</f>
        <v/>
      </c>
      <c r="R438" s="20">
        <f>IFERROR(__xludf.DUMMYFUNCTION("""COMPUTED_VALUE"""),10.0)</f>
        <v>10</v>
      </c>
      <c r="S438" s="21" t="str">
        <f>IFERROR(__xludf.DUMMYFUNCTION("""COMPUTED_VALUE"""),"This course provides basic understanding of the concepts in health, wellness and fitness. The role of exercise in everyday life will be highlighted. Students will be exposed to the various types of different exercises and fitness program available. The fo"&amp;"cus of this course will be to underline the importance of exercise and fitness in improving personal health and wellness.")</f>
        <v>This course provides basic understanding of the concepts in health, wellness and fitness. The role of exercise in everyday life will be highlighted. Students will be exposed to the various types of different exercises and fitness program available. The focus of this course will be to underline the importance of exercise and fitness in improving personal health and wellness.</v>
      </c>
      <c r="T438" s="12"/>
      <c r="U438" s="12"/>
      <c r="V438" s="12"/>
      <c r="W438" s="12"/>
      <c r="X438" s="12"/>
      <c r="Y438" s="12"/>
      <c r="Z438" s="12"/>
      <c r="AA438" s="12"/>
      <c r="AB438" s="12"/>
      <c r="AC438" s="12"/>
    </row>
    <row r="439" ht="22.5" customHeight="1">
      <c r="A439" s="22">
        <f>IFERROR(__xludf.DUMMYFUNCTION("""COMPUTED_VALUE"""),438.0)</f>
        <v>438</v>
      </c>
      <c r="B439" s="12">
        <f>IFERROR(__xludf.DUMMYFUNCTION("""COMPUTED_VALUE"""),1438.0)</f>
        <v>1438</v>
      </c>
      <c r="C439" s="12" t="str">
        <f>IFERROR(__xludf.DUMMYFUNCTION("""COMPUTED_VALUE"""),"ISC1438")</f>
        <v>ISC1438</v>
      </c>
      <c r="D439" s="12" t="str">
        <f>IFERROR(__xludf.DUMMYFUNCTION("""COMPUTED_VALUE"""),"PS")</f>
        <v>PS</v>
      </c>
      <c r="E439" s="15" t="str">
        <f>IFERROR(__xludf.DUMMYFUNCTION("""COMPUTED_VALUE"""),"SPORT &amp; EXCERCISE SCIENCES CENTRE")</f>
        <v>SPORT &amp; EXCERCISE SCIENCES CENTRE</v>
      </c>
      <c r="F439" s="12" t="str">
        <f>IFERROR(__xludf.DUMMYFUNCTION("""COMPUTED_VALUE"""),"VIB2103")</f>
        <v>VIB2103</v>
      </c>
      <c r="G439" s="16" t="str">
        <f>IFERROR(__xludf.DUMMYFUNCTION("""COMPUTED_VALUE"""),"Sports Psychology")</f>
        <v>Sports Psychology</v>
      </c>
      <c r="H439" s="12" t="str">
        <f>IFERROR(__xludf.DUMMYFUNCTION("""COMPUTED_VALUE"""),"NIL")</f>
        <v>NIL</v>
      </c>
      <c r="I439" s="12">
        <f>IFERROR(__xludf.DUMMYFUNCTION("""COMPUTED_VALUE"""),3.0)</f>
        <v>3</v>
      </c>
      <c r="J439" s="18" t="str">
        <f>IFERROR(__xludf.DUMMYFUNCTION("""COMPUTED_VALUE"""),"Semester 2")</f>
        <v>Semester 2</v>
      </c>
      <c r="K439" s="12" t="str">
        <f>IFERROR(__xludf.DUMMYFUNCTION("""COMPUTED_VALUE"""),"Semester 2")</f>
        <v>Semester 2</v>
      </c>
      <c r="L439" s="12" t="str">
        <f>IFERROR(__xludf.DUMMYFUNCTION("""COMPUTED_VALUE"""),"English")</f>
        <v>English</v>
      </c>
      <c r="M439" s="12" t="str">
        <f>IFERROR(__xludf.DUMMYFUNCTION("""COMPUTED_VALUE"""),"Not Applicable")</f>
        <v>Not Applicable</v>
      </c>
      <c r="N439" s="12" t="str">
        <f>IFERROR(__xludf.DUMMYFUNCTION("""COMPUTED_VALUE"""),"NA")</f>
        <v>NA</v>
      </c>
      <c r="O439" s="22" t="str">
        <f>IFERROR(__xludf.DUMMYFUNCTION("""COMPUTED_VALUE"""),"Not Applicable")</f>
        <v>Not Applicable</v>
      </c>
      <c r="P439" s="12" t="str">
        <f>IFERROR(__xludf.DUMMYFUNCTION("""COMPUTED_VALUE"""),"Undergraduate")</f>
        <v>Undergraduate</v>
      </c>
      <c r="Q439" s="19" t="str">
        <f>IFERROR(__xludf.DUMMYFUNCTION("""COMPUTED_VALUE"""),"")</f>
        <v/>
      </c>
      <c r="R439" s="20">
        <f>IFERROR(__xludf.DUMMYFUNCTION("""COMPUTED_VALUE"""),10.0)</f>
        <v>10</v>
      </c>
      <c r="S439" s="21" t="str">
        <f>IFERROR(__xludf.DUMMYFUNCTION("""COMPUTED_VALUE"""),"This course equips students with basic knowledge of Sports Psychology. Psychological factors, as well as mental training techniques that influence athletic performance will also be discussed.")</f>
        <v>This course equips students with basic knowledge of Sports Psychology. Psychological factors, as well as mental training techniques that influence athletic performance will also be discussed.</v>
      </c>
      <c r="T439" s="12"/>
      <c r="U439" s="12"/>
      <c r="V439" s="12"/>
      <c r="W439" s="12"/>
      <c r="X439" s="12"/>
      <c r="Y439" s="12"/>
      <c r="Z439" s="12"/>
      <c r="AA439" s="12"/>
      <c r="AB439" s="12"/>
      <c r="AC439" s="12"/>
    </row>
    <row r="440" ht="22.5" customHeight="1">
      <c r="A440" s="22">
        <f>IFERROR(__xludf.DUMMYFUNCTION("""COMPUTED_VALUE"""),439.0)</f>
        <v>439</v>
      </c>
      <c r="B440" s="12">
        <f>IFERROR(__xludf.DUMMYFUNCTION("""COMPUTED_VALUE"""),1439.0)</f>
        <v>1439</v>
      </c>
      <c r="C440" s="12" t="str">
        <f>IFERROR(__xludf.DUMMYFUNCTION("""COMPUTED_VALUE"""),"ISC1439")</f>
        <v>ISC1439</v>
      </c>
      <c r="D440" s="12" t="str">
        <f>IFERROR(__xludf.DUMMYFUNCTION("""COMPUTED_VALUE"""),"PS")</f>
        <v>PS</v>
      </c>
      <c r="E440" s="15" t="str">
        <f>IFERROR(__xludf.DUMMYFUNCTION("""COMPUTED_VALUE"""),"SPORT &amp; EXCERCISE SCIENCES CENTRE")</f>
        <v>SPORT &amp; EXCERCISE SCIENCES CENTRE</v>
      </c>
      <c r="F440" s="12" t="str">
        <f>IFERROR(__xludf.DUMMYFUNCTION("""COMPUTED_VALUE"""),"VIX2004")</f>
        <v>VIX2004</v>
      </c>
      <c r="G440" s="16" t="str">
        <f>IFERROR(__xludf.DUMMYFUNCTION("""COMPUTED_VALUE"""),"Weight Training")</f>
        <v>Weight Training</v>
      </c>
      <c r="H440" s="12" t="str">
        <f>IFERROR(__xludf.DUMMYFUNCTION("""COMPUTED_VALUE"""),"NIL")</f>
        <v>NIL</v>
      </c>
      <c r="I440" s="12">
        <f>IFERROR(__xludf.DUMMYFUNCTION("""COMPUTED_VALUE"""),3.0)</f>
        <v>3</v>
      </c>
      <c r="J440" s="18" t="str">
        <f>IFERROR(__xludf.DUMMYFUNCTION("""COMPUTED_VALUE"""),"Semester 2")</f>
        <v>Semester 2</v>
      </c>
      <c r="K440" s="12" t="str">
        <f>IFERROR(__xludf.DUMMYFUNCTION("""COMPUTED_VALUE"""),"Semester 2")</f>
        <v>Semester 2</v>
      </c>
      <c r="L440" s="12" t="str">
        <f>IFERROR(__xludf.DUMMYFUNCTION("""COMPUTED_VALUE"""),"English")</f>
        <v>English</v>
      </c>
      <c r="M440" s="12" t="str">
        <f>IFERROR(__xludf.DUMMYFUNCTION("""COMPUTED_VALUE"""),"Not Applicable")</f>
        <v>Not Applicable</v>
      </c>
      <c r="N440" s="12" t="str">
        <f>IFERROR(__xludf.DUMMYFUNCTION("""COMPUTED_VALUE"""),"NA")</f>
        <v>NA</v>
      </c>
      <c r="O440" s="22" t="str">
        <f>IFERROR(__xludf.DUMMYFUNCTION("""COMPUTED_VALUE"""),"Not Applicable")</f>
        <v>Not Applicable</v>
      </c>
      <c r="P440" s="12" t="str">
        <f>IFERROR(__xludf.DUMMYFUNCTION("""COMPUTED_VALUE"""),"Undergraduate")</f>
        <v>Undergraduate</v>
      </c>
      <c r="Q440" s="19" t="str">
        <f>IFERROR(__xludf.DUMMYFUNCTION("""COMPUTED_VALUE"""),"")</f>
        <v/>
      </c>
      <c r="R440" s="20">
        <f>IFERROR(__xludf.DUMMYFUNCTION("""COMPUTED_VALUE"""),10.0)</f>
        <v>10</v>
      </c>
      <c r="S440" s="21" t="str">
        <f>IFERROR(__xludf.DUMMYFUNCTION("""COMPUTED_VALUE"""),"This course will introduce students to the principles of weight training and preparation of weight training programs. Practical sessions are also included so that students can master the various types of weight training and apply them in demonstration ses"&amp;"sions.")</f>
        <v>This course will introduce students to the principles of weight training and preparation of weight training programs. Practical sessions are also included so that students can master the various types of weight training and apply them in demonstration sessions.</v>
      </c>
      <c r="T440" s="12"/>
      <c r="U440" s="12"/>
      <c r="V440" s="12"/>
      <c r="W440" s="12"/>
      <c r="X440" s="12"/>
      <c r="Y440" s="12"/>
      <c r="Z440" s="12"/>
      <c r="AA440" s="12"/>
      <c r="AB440" s="12"/>
      <c r="AC440" s="12"/>
    </row>
    <row r="441" ht="22.5" customHeight="1">
      <c r="A441" s="22">
        <f>IFERROR(__xludf.DUMMYFUNCTION("""COMPUTED_VALUE"""),440.0)</f>
        <v>440</v>
      </c>
      <c r="B441" s="12">
        <f>IFERROR(__xludf.DUMMYFUNCTION("""COMPUTED_VALUE"""),1440.0)</f>
        <v>1440</v>
      </c>
      <c r="C441" s="12" t="str">
        <f>IFERROR(__xludf.DUMMYFUNCTION("""COMPUTED_VALUE"""),"ISC1440")</f>
        <v>ISC1440</v>
      </c>
      <c r="D441" s="12" t="str">
        <f>IFERROR(__xludf.DUMMYFUNCTION("""COMPUTED_VALUE"""),"CiTRa")</f>
        <v>CiTRa</v>
      </c>
      <c r="E441" s="15" t="str">
        <f>IFERROR(__xludf.DUMMYFUNCTION("""COMPUTED_VALUE"""),"CENTRE FOR INDUSTRIAL TRAINING &amp; ACADEMIC ENRICHMENT")</f>
        <v>CENTRE FOR INDUSTRIAL TRAINING &amp; ACADEMIC ENRICHMENT</v>
      </c>
      <c r="F441" s="12" t="str">
        <f>IFERROR(__xludf.DUMMYFUNCTION("""COMPUTED_VALUE"""),"GKI1001")</f>
        <v>GKI1001</v>
      </c>
      <c r="G441" s="16" t="str">
        <f>IFERROR(__xludf.DUMMYFUNCTION("""COMPUTED_VALUE"""),"Independent Research")</f>
        <v>Independent Research</v>
      </c>
      <c r="H441" s="12" t="str">
        <f>IFERROR(__xludf.DUMMYFUNCTION("""COMPUTED_VALUE"""),"NIL")</f>
        <v>NIL</v>
      </c>
      <c r="I441" s="12">
        <f>IFERROR(__xludf.DUMMYFUNCTION("""COMPUTED_VALUE"""),2.0)</f>
        <v>2</v>
      </c>
      <c r="J441" s="12" t="str">
        <f>IFERROR(__xludf.DUMMYFUNCTION("""COMPUTED_VALUE"""),"Semester 1")</f>
        <v>Semester 1</v>
      </c>
      <c r="K441" s="12" t="str">
        <f>IFERROR(__xludf.DUMMYFUNCTION("""COMPUTED_VALUE"""),"Both Semester")</f>
        <v>Both Semester</v>
      </c>
      <c r="L441" s="12" t="str">
        <f>IFERROR(__xludf.DUMMYFUNCTION("""COMPUTED_VALUE"""),"English")</f>
        <v>English</v>
      </c>
      <c r="M441" s="12" t="str">
        <f>IFERROR(__xludf.DUMMYFUNCTION("""COMPUTED_VALUE"""),"Not Applicable")</f>
        <v>Not Applicable</v>
      </c>
      <c r="N441" s="12" t="str">
        <f>IFERROR(__xludf.DUMMYFUNCTION("""COMPUTED_VALUE"""),"NA")</f>
        <v>NA</v>
      </c>
      <c r="O441" s="22" t="str">
        <f>IFERROR(__xludf.DUMMYFUNCTION("""COMPUTED_VALUE"""),"Not Applicable")</f>
        <v>Not Applicable</v>
      </c>
      <c r="P441" s="12" t="str">
        <f>IFERROR(__xludf.DUMMYFUNCTION("""COMPUTED_VALUE"""),"Undergraduate")</f>
        <v>Undergraduate</v>
      </c>
      <c r="Q441" s="19" t="str">
        <f>IFERROR(__xludf.DUMMYFUNCTION("""COMPUTED_VALUE"""),"")</f>
        <v/>
      </c>
      <c r="R441" s="20" t="str">
        <f>IFERROR(__xludf.DUMMYFUNCTION("""COMPUTED_VALUE"""),"-")</f>
        <v>-</v>
      </c>
      <c r="S441" s="21" t="str">
        <f>IFERROR(__xludf.DUMMYFUNCTION("""COMPUTED_VALUE"""),"The course requires students to conduct a research project on any selected topic. The students will be coached and mentored by appointed supervisor (s). At the end of the course, student will be producing a research report.")</f>
        <v>The course requires students to conduct a research project on any selected topic. The students will be coached and mentored by appointed supervisor (s). At the end of the course, student will be producing a research report.</v>
      </c>
      <c r="T441" s="12"/>
      <c r="U441" s="12"/>
      <c r="V441" s="12"/>
      <c r="W441" s="12"/>
      <c r="X441" s="12"/>
      <c r="Y441" s="12"/>
      <c r="Z441" s="12"/>
      <c r="AA441" s="12"/>
      <c r="AB441" s="12"/>
      <c r="AC441" s="12"/>
    </row>
    <row r="442" ht="22.5" customHeight="1">
      <c r="A442" s="22">
        <f>IFERROR(__xludf.DUMMYFUNCTION("""COMPUTED_VALUE"""),441.0)</f>
        <v>441</v>
      </c>
      <c r="B442" s="12">
        <f>IFERROR(__xludf.DUMMYFUNCTION("""COMPUTED_VALUE"""),1441.0)</f>
        <v>1441</v>
      </c>
      <c r="C442" s="12" t="str">
        <f>IFERROR(__xludf.DUMMYFUNCTION("""COMPUTED_VALUE"""),"ISC1441")</f>
        <v>ISC1441</v>
      </c>
      <c r="D442" s="12" t="str">
        <f>IFERROR(__xludf.DUMMYFUNCTION("""COMPUTED_VALUE"""),"CiTRa")</f>
        <v>CiTRa</v>
      </c>
      <c r="E442" s="15" t="str">
        <f>IFERROR(__xludf.DUMMYFUNCTION("""COMPUTED_VALUE"""),"CENTRE FOR INDUSTRIAL TRAINING &amp; ACADEMIC ENRICHMENT")</f>
        <v>CENTRE FOR INDUSTRIAL TRAINING &amp; ACADEMIC ENRICHMENT</v>
      </c>
      <c r="F442" s="12" t="str">
        <f>IFERROR(__xludf.DUMMYFUNCTION("""COMPUTED_VALUE"""),"GKK1001")</f>
        <v>GKK1001</v>
      </c>
      <c r="G442" s="16" t="str">
        <f>IFERROR(__xludf.DUMMYFUNCTION("""COMPUTED_VALUE"""),"Community service")</f>
        <v>Community service</v>
      </c>
      <c r="H442" s="12" t="str">
        <f>IFERROR(__xludf.DUMMYFUNCTION("""COMPUTED_VALUE"""),"NIL")</f>
        <v>NIL</v>
      </c>
      <c r="I442" s="12">
        <f>IFERROR(__xludf.DUMMYFUNCTION("""COMPUTED_VALUE"""),2.0)</f>
        <v>2</v>
      </c>
      <c r="J442" s="12" t="str">
        <f>IFERROR(__xludf.DUMMYFUNCTION("""COMPUTED_VALUE"""),"Semester 1")</f>
        <v>Semester 1</v>
      </c>
      <c r="K442" s="12" t="str">
        <f>IFERROR(__xludf.DUMMYFUNCTION("""COMPUTED_VALUE"""),"Both Semester")</f>
        <v>Both Semester</v>
      </c>
      <c r="L442" s="12" t="str">
        <f>IFERROR(__xludf.DUMMYFUNCTION("""COMPUTED_VALUE"""),"English")</f>
        <v>English</v>
      </c>
      <c r="M442" s="12" t="str">
        <f>IFERROR(__xludf.DUMMYFUNCTION("""COMPUTED_VALUE"""),"Not Applicable")</f>
        <v>Not Applicable</v>
      </c>
      <c r="N442" s="12" t="str">
        <f>IFERROR(__xludf.DUMMYFUNCTION("""COMPUTED_VALUE"""),"NA")</f>
        <v>NA</v>
      </c>
      <c r="O442" s="22" t="str">
        <f>IFERROR(__xludf.DUMMYFUNCTION("""COMPUTED_VALUE"""),"Not Applicable")</f>
        <v>Not Applicable</v>
      </c>
      <c r="P442" s="12" t="str">
        <f>IFERROR(__xludf.DUMMYFUNCTION("""COMPUTED_VALUE"""),"Undergraduate")</f>
        <v>Undergraduate</v>
      </c>
      <c r="Q442" s="19" t="str">
        <f>IFERROR(__xludf.DUMMYFUNCTION("""COMPUTED_VALUE"""),"")</f>
        <v/>
      </c>
      <c r="R442" s="20" t="str">
        <f>IFERROR(__xludf.DUMMYFUNCTION("""COMPUTED_VALUE"""),"-")</f>
        <v>-</v>
      </c>
      <c r="S442" s="21" t="str">
        <f>IFERROR(__xludf.DUMMYFUNCTION("""COMPUTED_VALUE"""),"This course gives students the opportunity to undertake activities or projects with identified communities. Students will be with the community and will describe the impact of the project to the community and themselves. Students will also make documentat"&amp;"ion including video and audio.")</f>
        <v>This course gives students the opportunity to undertake activities or projects with identified communities. Students will be with the community and will describe the impact of the project to the community and themselves. Students will also make documentation including video and audio.</v>
      </c>
      <c r="T442" s="12"/>
      <c r="U442" s="12"/>
      <c r="V442" s="12"/>
      <c r="W442" s="12"/>
      <c r="X442" s="12"/>
      <c r="Y442" s="12"/>
      <c r="Z442" s="12"/>
      <c r="AA442" s="12"/>
      <c r="AB442" s="12"/>
      <c r="AC442" s="12"/>
    </row>
    <row r="443" ht="22.5" customHeight="1">
      <c r="A443" s="22">
        <f>IFERROR(__xludf.DUMMYFUNCTION("""COMPUTED_VALUE"""),442.0)</f>
        <v>442</v>
      </c>
      <c r="B443" s="12">
        <f>IFERROR(__xludf.DUMMYFUNCTION("""COMPUTED_VALUE"""),1442.0)</f>
        <v>1442</v>
      </c>
      <c r="C443" s="12" t="str">
        <f>IFERROR(__xludf.DUMMYFUNCTION("""COMPUTED_VALUE"""),"ISC1442")</f>
        <v>ISC1442</v>
      </c>
      <c r="D443" s="12" t="str">
        <f>IFERROR(__xludf.DUMMYFUNCTION("""COMPUTED_VALUE"""),"CiTRa")</f>
        <v>CiTRa</v>
      </c>
      <c r="E443" s="15" t="str">
        <f>IFERROR(__xludf.DUMMYFUNCTION("""COMPUTED_VALUE"""),"CENTRE FOR INDUSTRIAL TRAINING &amp; ACADEMIC ENRICHMENT")</f>
        <v>CENTRE FOR INDUSTRIAL TRAINING &amp; ACADEMIC ENRICHMENT</v>
      </c>
      <c r="F443" s="12" t="str">
        <f>IFERROR(__xludf.DUMMYFUNCTION("""COMPUTED_VALUE"""),"GKP1001")</f>
        <v>GKP1001</v>
      </c>
      <c r="G443" s="16" t="str">
        <f>IFERROR(__xludf.DUMMYFUNCTION("""COMPUTED_VALUE"""),"Talent Development")</f>
        <v>Talent Development</v>
      </c>
      <c r="H443" s="12" t="str">
        <f>IFERROR(__xludf.DUMMYFUNCTION("""COMPUTED_VALUE"""),"NIL")</f>
        <v>NIL</v>
      </c>
      <c r="I443" s="12">
        <f>IFERROR(__xludf.DUMMYFUNCTION("""COMPUTED_VALUE"""),2.0)</f>
        <v>2</v>
      </c>
      <c r="J443" s="18" t="str">
        <f>IFERROR(__xludf.DUMMYFUNCTION("""COMPUTED_VALUE"""),"Semester 1")</f>
        <v>Semester 1</v>
      </c>
      <c r="K443" s="12" t="str">
        <f>IFERROR(__xludf.DUMMYFUNCTION("""COMPUTED_VALUE"""),"Both Semester")</f>
        <v>Both Semester</v>
      </c>
      <c r="L443" s="12" t="str">
        <f>IFERROR(__xludf.DUMMYFUNCTION("""COMPUTED_VALUE"""),"English")</f>
        <v>English</v>
      </c>
      <c r="M443" s="12" t="str">
        <f>IFERROR(__xludf.DUMMYFUNCTION("""COMPUTED_VALUE"""),"Not Applicable")</f>
        <v>Not Applicable</v>
      </c>
      <c r="N443" s="12" t="str">
        <f>IFERROR(__xludf.DUMMYFUNCTION("""COMPUTED_VALUE"""),"NA")</f>
        <v>NA</v>
      </c>
      <c r="O443" s="22" t="str">
        <f>IFERROR(__xludf.DUMMYFUNCTION("""COMPUTED_VALUE"""),"Not Applicable")</f>
        <v>Not Applicable</v>
      </c>
      <c r="P443" s="12" t="str">
        <f>IFERROR(__xludf.DUMMYFUNCTION("""COMPUTED_VALUE"""),"Undergraduate")</f>
        <v>Undergraduate</v>
      </c>
      <c r="Q443" s="19" t="str">
        <f>IFERROR(__xludf.DUMMYFUNCTION("""COMPUTED_VALUE"""),"")</f>
        <v/>
      </c>
      <c r="R443" s="20" t="str">
        <f>IFERROR(__xludf.DUMMYFUNCTION("""COMPUTED_VALUE"""),"-")</f>
        <v>-</v>
      </c>
      <c r="S443" s="21" t="str">
        <f>IFERROR(__xludf.DUMMYFUNCTION("""COMPUTED_VALUE"""),"The course provide opportunity to develop varies skill and competency through activities/program participated by the students. The students will be required to reflect the skills develop from the activities/program performed.")</f>
        <v>The course provide opportunity to develop varies skill and competency through activities/program participated by the students. The students will be required to reflect the skills develop from the activities/program performed.</v>
      </c>
      <c r="T443" s="12"/>
      <c r="U443" s="12"/>
      <c r="V443" s="12"/>
      <c r="W443" s="12"/>
      <c r="X443" s="12"/>
      <c r="Y443" s="12"/>
      <c r="Z443" s="12"/>
      <c r="AA443" s="12"/>
      <c r="AB443" s="12"/>
      <c r="AC443" s="12"/>
    </row>
    <row r="444" ht="22.5" customHeight="1">
      <c r="A444" s="22">
        <f>IFERROR(__xludf.DUMMYFUNCTION("""COMPUTED_VALUE"""),443.0)</f>
        <v>443</v>
      </c>
      <c r="B444" s="12">
        <f>IFERROR(__xludf.DUMMYFUNCTION("""COMPUTED_VALUE"""),1443.0)</f>
        <v>1443</v>
      </c>
      <c r="C444" s="12" t="str">
        <f>IFERROR(__xludf.DUMMYFUNCTION("""COMPUTED_VALUE"""),"ISC1443")</f>
        <v>ISC1443</v>
      </c>
      <c r="D444" s="12" t="str">
        <f>IFERROR(__xludf.DUMMYFUNCTION("""COMPUTED_VALUE"""),"CiTRa")</f>
        <v>CiTRa</v>
      </c>
      <c r="E444" s="15" t="str">
        <f>IFERROR(__xludf.DUMMYFUNCTION("""COMPUTED_VALUE"""),"CENTRE FOR INDUSTRIAL TRAINING &amp; ACADEMIC ENRICHMENT")</f>
        <v>CENTRE FOR INDUSTRIAL TRAINING &amp; ACADEMIC ENRICHMENT</v>
      </c>
      <c r="F444" s="12" t="str">
        <f>IFERROR(__xludf.DUMMYFUNCTION("""COMPUTED_VALUE"""),"GKS1001")</f>
        <v>GKS1001</v>
      </c>
      <c r="G444" s="16" t="str">
        <f>IFERROR(__xludf.DUMMYFUNCTION("""COMPUTED_VALUE"""),"Volunteerism")</f>
        <v>Volunteerism</v>
      </c>
      <c r="H444" s="12" t="str">
        <f>IFERROR(__xludf.DUMMYFUNCTION("""COMPUTED_VALUE"""),"NIL")</f>
        <v>NIL</v>
      </c>
      <c r="I444" s="12">
        <f>IFERROR(__xludf.DUMMYFUNCTION("""COMPUTED_VALUE"""),2.0)</f>
        <v>2</v>
      </c>
      <c r="J444" s="18" t="str">
        <f>IFERROR(__xludf.DUMMYFUNCTION("""COMPUTED_VALUE"""),"Semester 1")</f>
        <v>Semester 1</v>
      </c>
      <c r="K444" s="12" t="str">
        <f>IFERROR(__xludf.DUMMYFUNCTION("""COMPUTED_VALUE"""),"Both Semester")</f>
        <v>Both Semester</v>
      </c>
      <c r="L444" s="12" t="str">
        <f>IFERROR(__xludf.DUMMYFUNCTION("""COMPUTED_VALUE"""),"English")</f>
        <v>English</v>
      </c>
      <c r="M444" s="12" t="str">
        <f>IFERROR(__xludf.DUMMYFUNCTION("""COMPUTED_VALUE"""),"Not Applicable")</f>
        <v>Not Applicable</v>
      </c>
      <c r="N444" s="12" t="str">
        <f>IFERROR(__xludf.DUMMYFUNCTION("""COMPUTED_VALUE"""),"NA")</f>
        <v>NA</v>
      </c>
      <c r="O444" s="22" t="str">
        <f>IFERROR(__xludf.DUMMYFUNCTION("""COMPUTED_VALUE"""),"Not Applicable")</f>
        <v>Not Applicable</v>
      </c>
      <c r="P444" s="12" t="str">
        <f>IFERROR(__xludf.DUMMYFUNCTION("""COMPUTED_VALUE"""),"Undergraduate")</f>
        <v>Undergraduate</v>
      </c>
      <c r="Q444" s="19" t="str">
        <f>IFERROR(__xludf.DUMMYFUNCTION("""COMPUTED_VALUE"""),"")</f>
        <v/>
      </c>
      <c r="R444" s="20" t="str">
        <f>IFERROR(__xludf.DUMMYFUNCTION("""COMPUTED_VALUE"""),"-")</f>
        <v>-</v>
      </c>
      <c r="S444" s="21" t="str">
        <f>IFERROR(__xludf.DUMMYFUNCTION("""COMPUTED_VALUE"""),"This course exposes students to volunteer activities by selecting suitable projects or programs. Students may perform activities individually or in groups of any identified location. The project needs to be recorded through video or audio documentation. A"&amp;"t the end of the project, the impact of implementing the project needs to be determined.")</f>
        <v>This course exposes students to volunteer activities by selecting suitable projects or programs. Students may perform activities individually or in groups of any identified location. The project needs to be recorded through video or audio documentation. At the end of the project, the impact of implementing the project needs to be determined.</v>
      </c>
      <c r="T444" s="12"/>
      <c r="U444" s="12"/>
      <c r="V444" s="12"/>
      <c r="W444" s="12"/>
      <c r="X444" s="12"/>
      <c r="Y444" s="12"/>
      <c r="Z444" s="12"/>
      <c r="AA444" s="12"/>
      <c r="AB444" s="12"/>
      <c r="AC444" s="12"/>
    </row>
    <row r="445" ht="22.5" customHeight="1">
      <c r="A445" s="22">
        <f>IFERROR(__xludf.DUMMYFUNCTION("""COMPUTED_VALUE"""),444.0)</f>
        <v>444</v>
      </c>
      <c r="B445" s="12">
        <f>IFERROR(__xludf.DUMMYFUNCTION("""COMPUTED_VALUE"""),1444.0)</f>
        <v>1444</v>
      </c>
      <c r="C445" s="12" t="str">
        <f>IFERROR(__xludf.DUMMYFUNCTION("""COMPUTED_VALUE"""),"ISC1444")</f>
        <v>ISC1444</v>
      </c>
      <c r="D445" s="12" t="str">
        <f>IFERROR(__xludf.DUMMYFUNCTION("""COMPUTED_VALUE"""),"CiTRa")</f>
        <v>CiTRa</v>
      </c>
      <c r="E445" s="15" t="str">
        <f>IFERROR(__xludf.DUMMYFUNCTION("""COMPUTED_VALUE"""),"CENTRE FOR INDUSTRIAL TRAINING &amp; ACADEMIC ENRICHMENT")</f>
        <v>CENTRE FOR INDUSTRIAL TRAINING &amp; ACADEMIC ENRICHMENT</v>
      </c>
      <c r="F445" s="12" t="str">
        <f>IFERROR(__xludf.DUMMYFUNCTION("""COMPUTED_VALUE"""),"GKU1001")</f>
        <v>GKU1001</v>
      </c>
      <c r="G445" s="16" t="str">
        <f>IFERROR(__xludf.DUMMYFUNCTION("""COMPUTED_VALUE"""),"Entrepreneurship")</f>
        <v>Entrepreneurship</v>
      </c>
      <c r="H445" s="12" t="str">
        <f>IFERROR(__xludf.DUMMYFUNCTION("""COMPUTED_VALUE"""),"NIL")</f>
        <v>NIL</v>
      </c>
      <c r="I445" s="12">
        <f>IFERROR(__xludf.DUMMYFUNCTION("""COMPUTED_VALUE"""),2.0)</f>
        <v>2</v>
      </c>
      <c r="J445" s="18" t="str">
        <f>IFERROR(__xludf.DUMMYFUNCTION("""COMPUTED_VALUE"""),"Semester 1")</f>
        <v>Semester 1</v>
      </c>
      <c r="K445" s="12" t="str">
        <f>IFERROR(__xludf.DUMMYFUNCTION("""COMPUTED_VALUE"""),"Both Semester")</f>
        <v>Both Semester</v>
      </c>
      <c r="L445" s="12" t="str">
        <f>IFERROR(__xludf.DUMMYFUNCTION("""COMPUTED_VALUE"""),"English")</f>
        <v>English</v>
      </c>
      <c r="M445" s="12" t="str">
        <f>IFERROR(__xludf.DUMMYFUNCTION("""COMPUTED_VALUE"""),"Not Applicable")</f>
        <v>Not Applicable</v>
      </c>
      <c r="N445" s="12" t="str">
        <f>IFERROR(__xludf.DUMMYFUNCTION("""COMPUTED_VALUE"""),"NA")</f>
        <v>NA</v>
      </c>
      <c r="O445" s="22" t="str">
        <f>IFERROR(__xludf.DUMMYFUNCTION("""COMPUTED_VALUE"""),"Not Applicable")</f>
        <v>Not Applicable</v>
      </c>
      <c r="P445" s="12" t="str">
        <f>IFERROR(__xludf.DUMMYFUNCTION("""COMPUTED_VALUE"""),"Undergraduate")</f>
        <v>Undergraduate</v>
      </c>
      <c r="Q445" s="19" t="str">
        <f>IFERROR(__xludf.DUMMYFUNCTION("""COMPUTED_VALUE"""),"")</f>
        <v/>
      </c>
      <c r="R445" s="20" t="str">
        <f>IFERROR(__xludf.DUMMYFUNCTION("""COMPUTED_VALUE"""),"-")</f>
        <v>-</v>
      </c>
      <c r="S445" s="21" t="str">
        <f>IFERROR(__xludf.DUMMYFUNCTION("""COMPUTED_VALUE"""),"This course guides students to develop innovative minds by providing planning plans for entrepreneurship projects. Emphasis will be given to entrepreneurial ideas, preparing business plans, finding sources of funding, knowing how to register legitimate co"&amp;"mpanies, intellectual property rights and registration. Student will be required to reflect the possible strategies that can be used to realize the business project upon graduation.")</f>
        <v>This course guides students to develop innovative minds by providing planning plans for entrepreneurship projects. Emphasis will be given to entrepreneurial ideas, preparing business plans, finding sources of funding, knowing how to register legitimate companies, intellectual property rights and registration. Student will be required to reflect the possible strategies that can be used to realize the business project upon graduation.</v>
      </c>
      <c r="T445" s="12"/>
      <c r="U445" s="12"/>
      <c r="V445" s="12"/>
      <c r="W445" s="12"/>
      <c r="X445" s="12"/>
      <c r="Y445" s="12"/>
      <c r="Z445" s="12"/>
      <c r="AA445" s="12"/>
      <c r="AB445" s="12"/>
      <c r="AC445" s="12"/>
    </row>
    <row r="446" ht="22.5" customHeight="1">
      <c r="A446" s="22">
        <f>IFERROR(__xludf.DUMMYFUNCTION("""COMPUTED_VALUE"""),445.0)</f>
        <v>445</v>
      </c>
      <c r="B446" s="12">
        <f>IFERROR(__xludf.DUMMYFUNCTION("""COMPUTED_VALUE"""),1445.0)</f>
        <v>1445</v>
      </c>
      <c r="C446" s="12" t="str">
        <f>IFERROR(__xludf.DUMMYFUNCTION("""COMPUTED_VALUE"""),"ISC1445")</f>
        <v>ISC1445</v>
      </c>
      <c r="D446" s="12" t="str">
        <f>IFERROR(__xludf.DUMMYFUNCTION("""COMPUTED_VALUE"""),"AMD")</f>
        <v>AMD</v>
      </c>
      <c r="E446" s="15" t="str">
        <f>IFERROR(__xludf.DUMMYFUNCTION("""COMPUTED_VALUE"""),"AHMADAHLAN UNIVERSITY")</f>
        <v>AHMADAHLAN UNIVERSITY</v>
      </c>
      <c r="F446" s="12" t="str">
        <f>IFERROR(__xludf.DUMMYFUNCTION("""COMPUTED_VALUE"""),"TIA1001")</f>
        <v>TIA1001</v>
      </c>
      <c r="G446" s="16" t="str">
        <f>IFERROR(__xludf.DUMMYFUNCTION("""COMPUTED_VALUE"""),"Pengayaan Bahasa")</f>
        <v>Pengayaan Bahasa</v>
      </c>
      <c r="H446" s="12" t="str">
        <f>IFERROR(__xludf.DUMMYFUNCTION("""COMPUTED_VALUE"""),"NIL")</f>
        <v>NIL</v>
      </c>
      <c r="I446" s="12">
        <f>IFERROR(__xludf.DUMMYFUNCTION("""COMPUTED_VALUE"""),3.0)</f>
        <v>3</v>
      </c>
      <c r="J446" s="18" t="str">
        <f>IFERROR(__xludf.DUMMYFUNCTION("""COMPUTED_VALUE"""),"Semester 1")</f>
        <v>Semester 1</v>
      </c>
      <c r="K446" s="12" t="str">
        <f>IFERROR(__xludf.DUMMYFUNCTION("""COMPUTED_VALUE"""),"Semester 1")</f>
        <v>Semester 1</v>
      </c>
      <c r="L446" s="12" t="str">
        <f>IFERROR(__xludf.DUMMYFUNCTION("""COMPUTED_VALUE"""),"Arabic")</f>
        <v>Arabic</v>
      </c>
      <c r="M446" s="12" t="str">
        <f>IFERROR(__xludf.DUMMYFUNCTION("""COMPUTED_VALUE"""),"Not Applicable")</f>
        <v>Not Applicable</v>
      </c>
      <c r="N446" s="12" t="str">
        <f>IFERROR(__xludf.DUMMYFUNCTION("""COMPUTED_VALUE"""),"NA")</f>
        <v>NA</v>
      </c>
      <c r="O446" s="22" t="str">
        <f>IFERROR(__xludf.DUMMYFUNCTION("""COMPUTED_VALUE"""),"Not Applicable")</f>
        <v>Not Applicable</v>
      </c>
      <c r="P446" s="12" t="str">
        <f>IFERROR(__xludf.DUMMYFUNCTION("""COMPUTED_VALUE"""),"Undergraduate")</f>
        <v>Undergraduate</v>
      </c>
      <c r="Q446" s="19" t="str">
        <f>IFERROR(__xludf.DUMMYFUNCTION("""COMPUTED_VALUE"""),"")</f>
        <v/>
      </c>
      <c r="R446" s="20" t="str">
        <f>IFERROR(__xludf.DUMMYFUNCTION("""COMPUTED_VALUE"""),"-")</f>
        <v>-</v>
      </c>
      <c r="S446" s="21" t="str">
        <f>IFERROR(__xludf.DUMMYFUNCTION("""COMPUTED_VALUE"""),"Discuss about 1000 arabic words in various area")</f>
        <v>Discuss about 1000 arabic words in various area</v>
      </c>
      <c r="T446" s="12"/>
      <c r="U446" s="12"/>
      <c r="V446" s="12"/>
      <c r="W446" s="12"/>
      <c r="X446" s="12"/>
      <c r="Y446" s="12"/>
      <c r="Z446" s="12"/>
      <c r="AA446" s="12"/>
      <c r="AB446" s="12"/>
      <c r="AC446" s="12"/>
    </row>
    <row r="447" ht="22.5" customHeight="1">
      <c r="A447" s="22">
        <f>IFERROR(__xludf.DUMMYFUNCTION("""COMPUTED_VALUE"""),446.0)</f>
        <v>446</v>
      </c>
      <c r="B447" s="12">
        <f>IFERROR(__xludf.DUMMYFUNCTION("""COMPUTED_VALUE"""),1446.0)</f>
        <v>1446</v>
      </c>
      <c r="C447" s="12" t="str">
        <f>IFERROR(__xludf.DUMMYFUNCTION("""COMPUTED_VALUE"""),"ISC1446")</f>
        <v>ISC1446</v>
      </c>
      <c r="D447" s="12" t="str">
        <f>IFERROR(__xludf.DUMMYFUNCTION("""COMPUTED_VALUE"""),"AMD")</f>
        <v>AMD</v>
      </c>
      <c r="E447" s="15" t="str">
        <f>IFERROR(__xludf.DUMMYFUNCTION("""COMPUTED_VALUE"""),"AHMADAHLAN UNIVERSITY")</f>
        <v>AHMADAHLAN UNIVERSITY</v>
      </c>
      <c r="F447" s="12" t="str">
        <f>IFERROR(__xludf.DUMMYFUNCTION("""COMPUTED_VALUE"""),"TIA1002")</f>
        <v>TIA1002</v>
      </c>
      <c r="G447" s="16" t="str">
        <f>IFERROR(__xludf.DUMMYFUNCTION("""COMPUTED_VALUE"""),"Pembacaan dan Penulisan 1")</f>
        <v>Pembacaan dan Penulisan 1</v>
      </c>
      <c r="H447" s="12" t="str">
        <f>IFERROR(__xludf.DUMMYFUNCTION("""COMPUTED_VALUE"""),"NIL")</f>
        <v>NIL</v>
      </c>
      <c r="I447" s="12">
        <f>IFERROR(__xludf.DUMMYFUNCTION("""COMPUTED_VALUE"""),3.0)</f>
        <v>3</v>
      </c>
      <c r="J447" s="18" t="str">
        <f>IFERROR(__xludf.DUMMYFUNCTION("""COMPUTED_VALUE"""),"Semester 1")</f>
        <v>Semester 1</v>
      </c>
      <c r="K447" s="12" t="str">
        <f>IFERROR(__xludf.DUMMYFUNCTION("""COMPUTED_VALUE"""),"Semester 1")</f>
        <v>Semester 1</v>
      </c>
      <c r="L447" s="12" t="str">
        <f>IFERROR(__xludf.DUMMYFUNCTION("""COMPUTED_VALUE"""),"Arabic")</f>
        <v>Arabic</v>
      </c>
      <c r="M447" s="12" t="str">
        <f>IFERROR(__xludf.DUMMYFUNCTION("""COMPUTED_VALUE"""),"Not Applicable")</f>
        <v>Not Applicable</v>
      </c>
      <c r="N447" s="12" t="str">
        <f>IFERROR(__xludf.DUMMYFUNCTION("""COMPUTED_VALUE"""),"NA")</f>
        <v>NA</v>
      </c>
      <c r="O447" s="22" t="str">
        <f>IFERROR(__xludf.DUMMYFUNCTION("""COMPUTED_VALUE"""),"Not Applicable")</f>
        <v>Not Applicable</v>
      </c>
      <c r="P447" s="12" t="str">
        <f>IFERROR(__xludf.DUMMYFUNCTION("""COMPUTED_VALUE"""),"Undergraduate")</f>
        <v>Undergraduate</v>
      </c>
      <c r="Q447" s="19" t="str">
        <f>IFERROR(__xludf.DUMMYFUNCTION("""COMPUTED_VALUE"""),"")</f>
        <v/>
      </c>
      <c r="R447" s="20" t="str">
        <f>IFERROR(__xludf.DUMMYFUNCTION("""COMPUTED_VALUE"""),"-")</f>
        <v>-</v>
      </c>
      <c r="S447" s="21" t="str">
        <f>IFERROR(__xludf.DUMMYFUNCTION("""COMPUTED_VALUE"""),"Arabic Language proficiency-reading and writing")</f>
        <v>Arabic Language proficiency-reading and writing</v>
      </c>
      <c r="T447" s="12"/>
      <c r="U447" s="12"/>
      <c r="V447" s="12"/>
      <c r="W447" s="12"/>
      <c r="X447" s="12"/>
      <c r="Y447" s="12"/>
      <c r="Z447" s="12"/>
      <c r="AA447" s="12"/>
      <c r="AB447" s="12"/>
      <c r="AC447" s="12"/>
    </row>
    <row r="448" ht="22.5" customHeight="1">
      <c r="A448" s="22">
        <f>IFERROR(__xludf.DUMMYFUNCTION("""COMPUTED_VALUE"""),447.0)</f>
        <v>447</v>
      </c>
      <c r="B448" s="12">
        <f>IFERROR(__xludf.DUMMYFUNCTION("""COMPUTED_VALUE"""),1447.0)</f>
        <v>1447</v>
      </c>
      <c r="C448" s="12" t="str">
        <f>IFERROR(__xludf.DUMMYFUNCTION("""COMPUTED_VALUE"""),"ISC1447")</f>
        <v>ISC1447</v>
      </c>
      <c r="D448" s="12" t="str">
        <f>IFERROR(__xludf.DUMMYFUNCTION("""COMPUTED_VALUE"""),"AMD")</f>
        <v>AMD</v>
      </c>
      <c r="E448" s="15" t="str">
        <f>IFERROR(__xludf.DUMMYFUNCTION("""COMPUTED_VALUE"""),"AHMADAHLAN UNIVERSITY")</f>
        <v>AHMADAHLAN UNIVERSITY</v>
      </c>
      <c r="F448" s="12" t="str">
        <f>IFERROR(__xludf.DUMMYFUNCTION("""COMPUTED_VALUE"""),"TIA1004")</f>
        <v>TIA1004</v>
      </c>
      <c r="G448" s="16" t="str">
        <f>IFERROR(__xludf.DUMMYFUNCTION("""COMPUTED_VALUE"""),"Pendengaran dan Pertuturan")</f>
        <v>Pendengaran dan Pertuturan</v>
      </c>
      <c r="H448" s="12" t="str">
        <f>IFERROR(__xludf.DUMMYFUNCTION("""COMPUTED_VALUE"""),"NIL")</f>
        <v>NIL</v>
      </c>
      <c r="I448" s="12">
        <f>IFERROR(__xludf.DUMMYFUNCTION("""COMPUTED_VALUE"""),3.0)</f>
        <v>3</v>
      </c>
      <c r="J448" s="18" t="str">
        <f>IFERROR(__xludf.DUMMYFUNCTION("""COMPUTED_VALUE"""),"Semester 1")</f>
        <v>Semester 1</v>
      </c>
      <c r="K448" s="12" t="str">
        <f>IFERROR(__xludf.DUMMYFUNCTION("""COMPUTED_VALUE"""),"Semester 1")</f>
        <v>Semester 1</v>
      </c>
      <c r="L448" s="12" t="str">
        <f>IFERROR(__xludf.DUMMYFUNCTION("""COMPUTED_VALUE"""),"Arabic")</f>
        <v>Arabic</v>
      </c>
      <c r="M448" s="12" t="str">
        <f>IFERROR(__xludf.DUMMYFUNCTION("""COMPUTED_VALUE"""),"Not Applicable")</f>
        <v>Not Applicable</v>
      </c>
      <c r="N448" s="12" t="str">
        <f>IFERROR(__xludf.DUMMYFUNCTION("""COMPUTED_VALUE"""),"NA")</f>
        <v>NA</v>
      </c>
      <c r="O448" s="22" t="str">
        <f>IFERROR(__xludf.DUMMYFUNCTION("""COMPUTED_VALUE"""),"Not Applicable")</f>
        <v>Not Applicable</v>
      </c>
      <c r="P448" s="12" t="str">
        <f>IFERROR(__xludf.DUMMYFUNCTION("""COMPUTED_VALUE"""),"Undergraduate")</f>
        <v>Undergraduate</v>
      </c>
      <c r="Q448" s="19" t="str">
        <f>IFERROR(__xludf.DUMMYFUNCTION("""COMPUTED_VALUE"""),"")</f>
        <v/>
      </c>
      <c r="R448" s="20" t="str">
        <f>IFERROR(__xludf.DUMMYFUNCTION("""COMPUTED_VALUE"""),"-")</f>
        <v>-</v>
      </c>
      <c r="S448" s="21" t="str">
        <f>IFERROR(__xludf.DUMMYFUNCTION("""COMPUTED_VALUE"""),"Arabic language proficiency-listening and speaking")</f>
        <v>Arabic language proficiency-listening and speaking</v>
      </c>
      <c r="T448" s="12"/>
      <c r="U448" s="12"/>
      <c r="V448" s="12"/>
      <c r="W448" s="12"/>
      <c r="X448" s="12"/>
      <c r="Y448" s="12"/>
      <c r="Z448" s="12"/>
      <c r="AA448" s="12"/>
      <c r="AB448" s="12"/>
      <c r="AC448" s="12"/>
    </row>
    <row r="449" ht="22.5" customHeight="1">
      <c r="A449" s="22">
        <f>IFERROR(__xludf.DUMMYFUNCTION("""COMPUTED_VALUE"""),448.0)</f>
        <v>448</v>
      </c>
      <c r="B449" s="12">
        <f>IFERROR(__xludf.DUMMYFUNCTION("""COMPUTED_VALUE"""),1448.0)</f>
        <v>1448</v>
      </c>
      <c r="C449" s="12" t="str">
        <f>IFERROR(__xludf.DUMMYFUNCTION("""COMPUTED_VALUE"""),"ISC1448")</f>
        <v>ISC1448</v>
      </c>
      <c r="D449" s="12" t="str">
        <f>IFERROR(__xludf.DUMMYFUNCTION("""COMPUTED_VALUE"""),"AMD")</f>
        <v>AMD</v>
      </c>
      <c r="E449" s="15" t="str">
        <f>IFERROR(__xludf.DUMMYFUNCTION("""COMPUTED_VALUE"""),"AHMADAHLAN UNIVERSITY")</f>
        <v>AHMADAHLAN UNIVERSITY</v>
      </c>
      <c r="F449" s="12" t="str">
        <f>IFERROR(__xludf.DUMMYFUNCTION("""COMPUTED_VALUE"""),"TIA2001")</f>
        <v>TIA2001</v>
      </c>
      <c r="G449" s="16" t="str">
        <f>IFERROR(__xludf.DUMMYFUNCTION("""COMPUTED_VALUE"""),"Saraf 2")</f>
        <v>Saraf 2</v>
      </c>
      <c r="H449" s="12" t="str">
        <f>IFERROR(__xludf.DUMMYFUNCTION("""COMPUTED_VALUE"""),"NIL")</f>
        <v>NIL</v>
      </c>
      <c r="I449" s="12">
        <f>IFERROR(__xludf.DUMMYFUNCTION("""COMPUTED_VALUE"""),2.0)</f>
        <v>2</v>
      </c>
      <c r="J449" s="18" t="str">
        <f>IFERROR(__xludf.DUMMYFUNCTION("""COMPUTED_VALUE"""),"Semester 1")</f>
        <v>Semester 1</v>
      </c>
      <c r="K449" s="12" t="str">
        <f>IFERROR(__xludf.DUMMYFUNCTION("""COMPUTED_VALUE"""),"Semester 1")</f>
        <v>Semester 1</v>
      </c>
      <c r="L449" s="12" t="str">
        <f>IFERROR(__xludf.DUMMYFUNCTION("""COMPUTED_VALUE"""),"Arabic")</f>
        <v>Arabic</v>
      </c>
      <c r="M449" s="12" t="str">
        <f>IFERROR(__xludf.DUMMYFUNCTION("""COMPUTED_VALUE"""),"Not Applicable")</f>
        <v>Not Applicable</v>
      </c>
      <c r="N449" s="12" t="str">
        <f>IFERROR(__xludf.DUMMYFUNCTION("""COMPUTED_VALUE"""),"NA")</f>
        <v>NA</v>
      </c>
      <c r="O449" s="22" t="str">
        <f>IFERROR(__xludf.DUMMYFUNCTION("""COMPUTED_VALUE"""),"Not Applicable")</f>
        <v>Not Applicable</v>
      </c>
      <c r="P449" s="12" t="str">
        <f>IFERROR(__xludf.DUMMYFUNCTION("""COMPUTED_VALUE"""),"Undergraduate")</f>
        <v>Undergraduate</v>
      </c>
      <c r="Q449" s="19" t="str">
        <f>IFERROR(__xludf.DUMMYFUNCTION("""COMPUTED_VALUE"""),"")</f>
        <v/>
      </c>
      <c r="R449" s="20" t="str">
        <f>IFERROR(__xludf.DUMMYFUNCTION("""COMPUTED_VALUE"""),"-")</f>
        <v>-</v>
      </c>
      <c r="S449" s="21" t="str">
        <f>IFERROR(__xludf.DUMMYFUNCTION("""COMPUTED_VALUE"""),"Arabic morphology")</f>
        <v>Arabic morphology</v>
      </c>
      <c r="T449" s="12"/>
      <c r="U449" s="12"/>
      <c r="V449" s="12"/>
      <c r="W449" s="12"/>
      <c r="X449" s="12"/>
      <c r="Y449" s="12"/>
      <c r="Z449" s="12"/>
      <c r="AA449" s="12"/>
      <c r="AB449" s="12"/>
      <c r="AC449" s="12"/>
    </row>
    <row r="450" ht="22.5" customHeight="1">
      <c r="A450" s="22">
        <f>IFERROR(__xludf.DUMMYFUNCTION("""COMPUTED_VALUE"""),449.0)</f>
        <v>449</v>
      </c>
      <c r="B450" s="12">
        <f>IFERROR(__xludf.DUMMYFUNCTION("""COMPUTED_VALUE"""),1449.0)</f>
        <v>1449</v>
      </c>
      <c r="C450" s="12" t="str">
        <f>IFERROR(__xludf.DUMMYFUNCTION("""COMPUTED_VALUE"""),"ISC1449")</f>
        <v>ISC1449</v>
      </c>
      <c r="D450" s="12" t="str">
        <f>IFERROR(__xludf.DUMMYFUNCTION("""COMPUTED_VALUE"""),"AMD")</f>
        <v>AMD</v>
      </c>
      <c r="E450" s="15" t="str">
        <f>IFERROR(__xludf.DUMMYFUNCTION("""COMPUTED_VALUE"""),"AHMADAHLAN UNIVERSITY")</f>
        <v>AHMADAHLAN UNIVERSITY</v>
      </c>
      <c r="F450" s="12" t="str">
        <f>IFERROR(__xludf.DUMMYFUNCTION("""COMPUTED_VALUE"""),"TIA2002")</f>
        <v>TIA2002</v>
      </c>
      <c r="G450" s="16" t="str">
        <f>IFERROR(__xludf.DUMMYFUNCTION("""COMPUTED_VALUE"""),"Sintaksis Arab 2")</f>
        <v>Sintaksis Arab 2</v>
      </c>
      <c r="H450" s="12" t="str">
        <f>IFERROR(__xludf.DUMMYFUNCTION("""COMPUTED_VALUE"""),"NIL")</f>
        <v>NIL</v>
      </c>
      <c r="I450" s="12">
        <f>IFERROR(__xludf.DUMMYFUNCTION("""COMPUTED_VALUE"""),2.0)</f>
        <v>2</v>
      </c>
      <c r="J450" s="12" t="str">
        <f>IFERROR(__xludf.DUMMYFUNCTION("""COMPUTED_VALUE"""),"Semester 1")</f>
        <v>Semester 1</v>
      </c>
      <c r="K450" s="12" t="str">
        <f>IFERROR(__xludf.DUMMYFUNCTION("""COMPUTED_VALUE"""),"Semester 1")</f>
        <v>Semester 1</v>
      </c>
      <c r="L450" s="12" t="str">
        <f>IFERROR(__xludf.DUMMYFUNCTION("""COMPUTED_VALUE"""),"Arabic")</f>
        <v>Arabic</v>
      </c>
      <c r="M450" s="12" t="str">
        <f>IFERROR(__xludf.DUMMYFUNCTION("""COMPUTED_VALUE"""),"Not Applicable")</f>
        <v>Not Applicable</v>
      </c>
      <c r="N450" s="12" t="str">
        <f>IFERROR(__xludf.DUMMYFUNCTION("""COMPUTED_VALUE"""),"NA")</f>
        <v>NA</v>
      </c>
      <c r="O450" s="22" t="str">
        <f>IFERROR(__xludf.DUMMYFUNCTION("""COMPUTED_VALUE"""),"Not Applicable")</f>
        <v>Not Applicable</v>
      </c>
      <c r="P450" s="12" t="str">
        <f>IFERROR(__xludf.DUMMYFUNCTION("""COMPUTED_VALUE"""),"Undergraduate")</f>
        <v>Undergraduate</v>
      </c>
      <c r="Q450" s="19" t="str">
        <f>IFERROR(__xludf.DUMMYFUNCTION("""COMPUTED_VALUE"""),"")</f>
        <v/>
      </c>
      <c r="R450" s="20" t="str">
        <f>IFERROR(__xludf.DUMMYFUNCTION("""COMPUTED_VALUE"""),"-")</f>
        <v>-</v>
      </c>
      <c r="S450" s="21" t="str">
        <f>IFERROR(__xludf.DUMMYFUNCTION("""COMPUTED_VALUE"""),"Structure of arabic syntax-marfu’at, majrurat and tawabi’ etc")</f>
        <v>Structure of arabic syntax-marfu’at, majrurat and tawabi’ etc</v>
      </c>
      <c r="T450" s="12"/>
      <c r="U450" s="12"/>
      <c r="V450" s="12"/>
      <c r="W450" s="12"/>
      <c r="X450" s="12"/>
      <c r="Y450" s="12"/>
      <c r="Z450" s="12"/>
      <c r="AA450" s="12"/>
      <c r="AB450" s="12"/>
      <c r="AC450" s="12"/>
    </row>
    <row r="451" ht="22.5" customHeight="1">
      <c r="A451" s="22">
        <f>IFERROR(__xludf.DUMMYFUNCTION("""COMPUTED_VALUE"""),450.0)</f>
        <v>450</v>
      </c>
      <c r="B451" s="12">
        <f>IFERROR(__xludf.DUMMYFUNCTION("""COMPUTED_VALUE"""),1450.0)</f>
        <v>1450</v>
      </c>
      <c r="C451" s="12" t="str">
        <f>IFERROR(__xludf.DUMMYFUNCTION("""COMPUTED_VALUE"""),"ISC1450")</f>
        <v>ISC1450</v>
      </c>
      <c r="D451" s="12" t="str">
        <f>IFERROR(__xludf.DUMMYFUNCTION("""COMPUTED_VALUE"""),"AMD")</f>
        <v>AMD</v>
      </c>
      <c r="E451" s="15" t="str">
        <f>IFERROR(__xludf.DUMMYFUNCTION("""COMPUTED_VALUE"""),"AHMADAHLAN UNIVERSITY")</f>
        <v>AHMADAHLAN UNIVERSITY</v>
      </c>
      <c r="F451" s="12" t="str">
        <f>IFERROR(__xludf.DUMMYFUNCTION("""COMPUTED_VALUE"""),"TIA2004")</f>
        <v>TIA2004</v>
      </c>
      <c r="G451" s="16" t="str">
        <f>IFERROR(__xludf.DUMMYFUNCTION("""COMPUTED_VALUE"""),"Balaghah 1")</f>
        <v>Balaghah 1</v>
      </c>
      <c r="H451" s="12" t="str">
        <f>IFERROR(__xludf.DUMMYFUNCTION("""COMPUTED_VALUE"""),"NIL")</f>
        <v>NIL</v>
      </c>
      <c r="I451" s="12">
        <f>IFERROR(__xludf.DUMMYFUNCTION("""COMPUTED_VALUE"""),2.0)</f>
        <v>2</v>
      </c>
      <c r="J451" s="12" t="str">
        <f>IFERROR(__xludf.DUMMYFUNCTION("""COMPUTED_VALUE"""),"Semester 1")</f>
        <v>Semester 1</v>
      </c>
      <c r="K451" s="12" t="str">
        <f>IFERROR(__xludf.DUMMYFUNCTION("""COMPUTED_VALUE"""),"Semester 1")</f>
        <v>Semester 1</v>
      </c>
      <c r="L451" s="12" t="str">
        <f>IFERROR(__xludf.DUMMYFUNCTION("""COMPUTED_VALUE"""),"Arabic")</f>
        <v>Arabic</v>
      </c>
      <c r="M451" s="12" t="str">
        <f>IFERROR(__xludf.DUMMYFUNCTION("""COMPUTED_VALUE"""),"Not Applicable")</f>
        <v>Not Applicable</v>
      </c>
      <c r="N451" s="12" t="str">
        <f>IFERROR(__xludf.DUMMYFUNCTION("""COMPUTED_VALUE"""),"NA")</f>
        <v>NA</v>
      </c>
      <c r="O451" s="22" t="str">
        <f>IFERROR(__xludf.DUMMYFUNCTION("""COMPUTED_VALUE"""),"Not Applicable")</f>
        <v>Not Applicable</v>
      </c>
      <c r="P451" s="12" t="str">
        <f>IFERROR(__xludf.DUMMYFUNCTION("""COMPUTED_VALUE"""),"Undergraduate")</f>
        <v>Undergraduate</v>
      </c>
      <c r="Q451" s="19" t="str">
        <f>IFERROR(__xludf.DUMMYFUNCTION("""COMPUTED_VALUE"""),"")</f>
        <v/>
      </c>
      <c r="R451" s="20" t="str">
        <f>IFERROR(__xludf.DUMMYFUNCTION("""COMPUTED_VALUE"""),"-")</f>
        <v>-</v>
      </c>
      <c r="S451" s="21" t="str">
        <f>IFERROR(__xludf.DUMMYFUNCTION("""COMPUTED_VALUE"""),"Ilmu ma'ani")</f>
        <v>Ilmu ma'ani</v>
      </c>
      <c r="T451" s="12"/>
      <c r="U451" s="12"/>
      <c r="V451" s="12"/>
      <c r="W451" s="12"/>
      <c r="X451" s="12"/>
      <c r="Y451" s="12"/>
      <c r="Z451" s="12"/>
      <c r="AA451" s="12"/>
      <c r="AB451" s="12"/>
      <c r="AC451" s="12"/>
    </row>
    <row r="452" ht="22.5" customHeight="1">
      <c r="A452" s="22">
        <f>IFERROR(__xludf.DUMMYFUNCTION("""COMPUTED_VALUE"""),451.0)</f>
        <v>451</v>
      </c>
      <c r="B452" s="12">
        <f>IFERROR(__xludf.DUMMYFUNCTION("""COMPUTED_VALUE"""),1451.0)</f>
        <v>1451</v>
      </c>
      <c r="C452" s="12" t="str">
        <f>IFERROR(__xludf.DUMMYFUNCTION("""COMPUTED_VALUE"""),"ISC1451")</f>
        <v>ISC1451</v>
      </c>
      <c r="D452" s="12" t="str">
        <f>IFERROR(__xludf.DUMMYFUNCTION("""COMPUTED_VALUE"""),"AMD")</f>
        <v>AMD</v>
      </c>
      <c r="E452" s="15" t="str">
        <f>IFERROR(__xludf.DUMMYFUNCTION("""COMPUTED_VALUE"""),"AHMADAHLAN UNIVERSITY")</f>
        <v>AHMADAHLAN UNIVERSITY</v>
      </c>
      <c r="F452" s="12" t="str">
        <f>IFERROR(__xludf.DUMMYFUNCTION("""COMPUTED_VALUE"""),"TIA2006")</f>
        <v>TIA2006</v>
      </c>
      <c r="G452" s="16" t="str">
        <f>IFERROR(__xludf.DUMMYFUNCTION("""COMPUTED_VALUE"""),"Analisis Kontrastif Arab")</f>
        <v>Analisis Kontrastif Arab</v>
      </c>
      <c r="H452" s="12" t="str">
        <f>IFERROR(__xludf.DUMMYFUNCTION("""COMPUTED_VALUE"""),"NIL")</f>
        <v>NIL</v>
      </c>
      <c r="I452" s="12">
        <f>IFERROR(__xludf.DUMMYFUNCTION("""COMPUTED_VALUE"""),2.0)</f>
        <v>2</v>
      </c>
      <c r="J452" s="12" t="str">
        <f>IFERROR(__xludf.DUMMYFUNCTION("""COMPUTED_VALUE"""),"Semester 1")</f>
        <v>Semester 1</v>
      </c>
      <c r="K452" s="12" t="str">
        <f>IFERROR(__xludf.DUMMYFUNCTION("""COMPUTED_VALUE"""),"Semester 1")</f>
        <v>Semester 1</v>
      </c>
      <c r="L452" s="12" t="str">
        <f>IFERROR(__xludf.DUMMYFUNCTION("""COMPUTED_VALUE"""),"Arabic")</f>
        <v>Arabic</v>
      </c>
      <c r="M452" s="12" t="str">
        <f>IFERROR(__xludf.DUMMYFUNCTION("""COMPUTED_VALUE"""),"Not Applicable")</f>
        <v>Not Applicable</v>
      </c>
      <c r="N452" s="12" t="str">
        <f>IFERROR(__xludf.DUMMYFUNCTION("""COMPUTED_VALUE"""),"NA")</f>
        <v>NA</v>
      </c>
      <c r="O452" s="22" t="str">
        <f>IFERROR(__xludf.DUMMYFUNCTION("""COMPUTED_VALUE"""),"Not Applicable")</f>
        <v>Not Applicable</v>
      </c>
      <c r="P452" s="12" t="str">
        <f>IFERROR(__xludf.DUMMYFUNCTION("""COMPUTED_VALUE"""),"Undergraduate")</f>
        <v>Undergraduate</v>
      </c>
      <c r="Q452" s="19" t="str">
        <f>IFERROR(__xludf.DUMMYFUNCTION("""COMPUTED_VALUE"""),"")</f>
        <v/>
      </c>
      <c r="R452" s="20" t="str">
        <f>IFERROR(__xludf.DUMMYFUNCTION("""COMPUTED_VALUE"""),"-")</f>
        <v>-</v>
      </c>
      <c r="S452" s="21" t="str">
        <f>IFERROR(__xludf.DUMMYFUNCTION("""COMPUTED_VALUE"""),"Discusse the similarities and differences between Arabic language and Malay language from the various linguistics aspects")</f>
        <v>Discusse the similarities and differences between Arabic language and Malay language from the various linguistics aspects</v>
      </c>
      <c r="T452" s="12"/>
      <c r="U452" s="12"/>
      <c r="V452" s="12"/>
      <c r="W452" s="12"/>
      <c r="X452" s="12"/>
      <c r="Y452" s="12"/>
      <c r="Z452" s="12"/>
      <c r="AA452" s="12"/>
      <c r="AB452" s="12"/>
      <c r="AC452" s="12"/>
    </row>
    <row r="453" ht="22.5" customHeight="1">
      <c r="A453" s="22">
        <f>IFERROR(__xludf.DUMMYFUNCTION("""COMPUTED_VALUE"""),452.0)</f>
        <v>452</v>
      </c>
      <c r="B453" s="12">
        <f>IFERROR(__xludf.DUMMYFUNCTION("""COMPUTED_VALUE"""),1452.0)</f>
        <v>1452</v>
      </c>
      <c r="C453" s="12" t="str">
        <f>IFERROR(__xludf.DUMMYFUNCTION("""COMPUTED_VALUE"""),"ISC1452")</f>
        <v>ISC1452</v>
      </c>
      <c r="D453" s="12" t="str">
        <f>IFERROR(__xludf.DUMMYFUNCTION("""COMPUTED_VALUE"""),"AMD")</f>
        <v>AMD</v>
      </c>
      <c r="E453" s="15" t="str">
        <f>IFERROR(__xludf.DUMMYFUNCTION("""COMPUTED_VALUE"""),"AHMADAHLAN UNIVERSITY")</f>
        <v>AHMADAHLAN UNIVERSITY</v>
      </c>
      <c r="F453" s="12" t="str">
        <f>IFERROR(__xludf.DUMMYFUNCTION("""COMPUTED_VALUE"""),"TIA2008")</f>
        <v>TIA2008</v>
      </c>
      <c r="G453" s="16" t="str">
        <f>IFERROR(__xludf.DUMMYFUNCTION("""COMPUTED_VALUE"""),"Perkamusan Arab")</f>
        <v>Perkamusan Arab</v>
      </c>
      <c r="H453" s="12" t="str">
        <f>IFERROR(__xludf.DUMMYFUNCTION("""COMPUTED_VALUE"""),"NIL")</f>
        <v>NIL</v>
      </c>
      <c r="I453" s="12">
        <f>IFERROR(__xludf.DUMMYFUNCTION("""COMPUTED_VALUE"""),2.0)</f>
        <v>2</v>
      </c>
      <c r="J453" s="18" t="str">
        <f>IFERROR(__xludf.DUMMYFUNCTION("""COMPUTED_VALUE"""),"Semester 1")</f>
        <v>Semester 1</v>
      </c>
      <c r="K453" s="12" t="str">
        <f>IFERROR(__xludf.DUMMYFUNCTION("""COMPUTED_VALUE"""),"Semester 1")</f>
        <v>Semester 1</v>
      </c>
      <c r="L453" s="12" t="str">
        <f>IFERROR(__xludf.DUMMYFUNCTION("""COMPUTED_VALUE"""),"Arabic")</f>
        <v>Arabic</v>
      </c>
      <c r="M453" s="18" t="str">
        <f>IFERROR(__xludf.DUMMYFUNCTION("""COMPUTED_VALUE"""),"Not Applicable")</f>
        <v>Not Applicable</v>
      </c>
      <c r="N453" s="12" t="str">
        <f>IFERROR(__xludf.DUMMYFUNCTION("""COMPUTED_VALUE"""),"NA")</f>
        <v>NA</v>
      </c>
      <c r="O453" s="22" t="str">
        <f>IFERROR(__xludf.DUMMYFUNCTION("""COMPUTED_VALUE"""),"Not Applicable")</f>
        <v>Not Applicable</v>
      </c>
      <c r="P453" s="12" t="str">
        <f>IFERROR(__xludf.DUMMYFUNCTION("""COMPUTED_VALUE"""),"Undergraduate")</f>
        <v>Undergraduate</v>
      </c>
      <c r="Q453" s="19" t="str">
        <f>IFERROR(__xludf.DUMMYFUNCTION("""COMPUTED_VALUE"""),"")</f>
        <v/>
      </c>
      <c r="R453" s="20" t="str">
        <f>IFERROR(__xludf.DUMMYFUNCTION("""COMPUTED_VALUE"""),"-")</f>
        <v>-</v>
      </c>
      <c r="S453" s="21" t="str">
        <f>IFERROR(__xludf.DUMMYFUNCTION("""COMPUTED_VALUE"""),"Introduces the types of dictionaries available in Arabic. The course also focuses on the main features of Arabic dictionary, including each method and biodata of authors that has been studied")</f>
        <v>Introduces the types of dictionaries available in Arabic. The course also focuses on the main features of Arabic dictionary, including each method and biodata of authors that has been studied</v>
      </c>
      <c r="T453" s="12"/>
      <c r="U453" s="12"/>
      <c r="V453" s="12"/>
      <c r="W453" s="12"/>
      <c r="X453" s="12"/>
      <c r="Y453" s="12"/>
      <c r="Z453" s="12"/>
      <c r="AA453" s="12"/>
      <c r="AB453" s="12"/>
      <c r="AC453" s="12"/>
    </row>
    <row r="454" ht="22.5" customHeight="1">
      <c r="A454" s="22">
        <f>IFERROR(__xludf.DUMMYFUNCTION("""COMPUTED_VALUE"""),453.0)</f>
        <v>453</v>
      </c>
      <c r="B454" s="12">
        <f>IFERROR(__xludf.DUMMYFUNCTION("""COMPUTED_VALUE"""),1453.0)</f>
        <v>1453</v>
      </c>
      <c r="C454" s="12" t="str">
        <f>IFERROR(__xludf.DUMMYFUNCTION("""COMPUTED_VALUE"""),"ISC1453")</f>
        <v>ISC1453</v>
      </c>
      <c r="D454" s="18" t="str">
        <f>IFERROR(__xludf.DUMMYFUNCTION("""COMPUTED_VALUE"""),"AMD")</f>
        <v>AMD</v>
      </c>
      <c r="E454" s="15" t="str">
        <f>IFERROR(__xludf.DUMMYFUNCTION("""COMPUTED_VALUE"""),"AHMADAHLAN UNIVERSITY")</f>
        <v>AHMADAHLAN UNIVERSITY</v>
      </c>
      <c r="F454" s="12" t="str">
        <f>IFERROR(__xludf.DUMMYFUNCTION("""COMPUTED_VALUE"""),"TIA2010")</f>
        <v>TIA2010</v>
      </c>
      <c r="G454" s="16" t="str">
        <f>IFERROR(__xludf.DUMMYFUNCTION("""COMPUTED_VALUE"""),"Bahasa Arab Agama")</f>
        <v>Bahasa Arab Agama</v>
      </c>
      <c r="H454" s="12" t="str">
        <f>IFERROR(__xludf.DUMMYFUNCTION("""COMPUTED_VALUE"""),"NIL")</f>
        <v>NIL</v>
      </c>
      <c r="I454" s="12">
        <f>IFERROR(__xludf.DUMMYFUNCTION("""COMPUTED_VALUE"""),2.0)</f>
        <v>2</v>
      </c>
      <c r="J454" s="18" t="str">
        <f>IFERROR(__xludf.DUMMYFUNCTION("""COMPUTED_VALUE"""),"Semester 1")</f>
        <v>Semester 1</v>
      </c>
      <c r="K454" s="12" t="str">
        <f>IFERROR(__xludf.DUMMYFUNCTION("""COMPUTED_VALUE"""),"Semester 1")</f>
        <v>Semester 1</v>
      </c>
      <c r="L454" s="12" t="str">
        <f>IFERROR(__xludf.DUMMYFUNCTION("""COMPUTED_VALUE"""),"Arabic")</f>
        <v>Arabic</v>
      </c>
      <c r="M454" s="18" t="str">
        <f>IFERROR(__xludf.DUMMYFUNCTION("""COMPUTED_VALUE"""),"Not Applicable")</f>
        <v>Not Applicable</v>
      </c>
      <c r="N454" s="12" t="str">
        <f>IFERROR(__xludf.DUMMYFUNCTION("""COMPUTED_VALUE"""),"NA")</f>
        <v>NA</v>
      </c>
      <c r="O454" s="22" t="str">
        <f>IFERROR(__xludf.DUMMYFUNCTION("""COMPUTED_VALUE"""),"Not Applicable")</f>
        <v>Not Applicable</v>
      </c>
      <c r="P454" s="12" t="str">
        <f>IFERROR(__xludf.DUMMYFUNCTION("""COMPUTED_VALUE"""),"Undergraduate")</f>
        <v>Undergraduate</v>
      </c>
      <c r="Q454" s="19" t="str">
        <f>IFERROR(__xludf.DUMMYFUNCTION("""COMPUTED_VALUE"""),"")</f>
        <v/>
      </c>
      <c r="R454" s="20" t="str">
        <f>IFERROR(__xludf.DUMMYFUNCTION("""COMPUTED_VALUE"""),"-")</f>
        <v>-</v>
      </c>
      <c r="S454" s="21" t="str">
        <f>IFERROR(__xludf.DUMMYFUNCTION("""COMPUTED_VALUE"""),"Discusses the link between the linguistic meanings of the term of Islamic jurisprudence with such terms: prayers, zakat, remembrance and It also discusses the use of language and style of discourse in the Holy Qur'an and Hadith")</f>
        <v>Discusses the link between the linguistic meanings of the term of Islamic jurisprudence with such terms: prayers, zakat, remembrance and It also discusses the use of language and style of discourse in the Holy Qur'an and Hadith</v>
      </c>
      <c r="T454" s="12"/>
      <c r="U454" s="12"/>
      <c r="V454" s="12"/>
      <c r="W454" s="12"/>
      <c r="X454" s="12"/>
      <c r="Y454" s="12"/>
      <c r="Z454" s="12"/>
      <c r="AA454" s="12"/>
      <c r="AB454" s="12"/>
      <c r="AC454" s="12"/>
    </row>
    <row r="455" ht="22.5" customHeight="1">
      <c r="A455" s="22">
        <f>IFERROR(__xludf.DUMMYFUNCTION("""COMPUTED_VALUE"""),454.0)</f>
        <v>454</v>
      </c>
      <c r="B455" s="12">
        <f>IFERROR(__xludf.DUMMYFUNCTION("""COMPUTED_VALUE"""),1454.0)</f>
        <v>1454</v>
      </c>
      <c r="C455" s="12" t="str">
        <f>IFERROR(__xludf.DUMMYFUNCTION("""COMPUTED_VALUE"""),"ISC1454")</f>
        <v>ISC1454</v>
      </c>
      <c r="D455" s="18" t="str">
        <f>IFERROR(__xludf.DUMMYFUNCTION("""COMPUTED_VALUE"""),"AMD")</f>
        <v>AMD</v>
      </c>
      <c r="E455" s="15" t="str">
        <f>IFERROR(__xludf.DUMMYFUNCTION("""COMPUTED_VALUE"""),"AHMADAHLAN UNIVERSITY")</f>
        <v>AHMADAHLAN UNIVERSITY</v>
      </c>
      <c r="F455" s="12" t="str">
        <f>IFERROR(__xludf.DUMMYFUNCTION("""COMPUTED_VALUE"""),"TIA2011")</f>
        <v>TIA2011</v>
      </c>
      <c r="G455" s="16" t="str">
        <f>IFERROR(__xludf.DUMMYFUNCTION("""COMPUTED_VALUE"""),"Bahasa Arab Komunikasi dan Pelancongan")</f>
        <v>Bahasa Arab Komunikasi dan Pelancongan</v>
      </c>
      <c r="H455" s="12" t="str">
        <f>IFERROR(__xludf.DUMMYFUNCTION("""COMPUTED_VALUE"""),"NIL")</f>
        <v>NIL</v>
      </c>
      <c r="I455" s="12">
        <f>IFERROR(__xludf.DUMMYFUNCTION("""COMPUTED_VALUE"""),2.0)</f>
        <v>2</v>
      </c>
      <c r="J455" s="18" t="str">
        <f>IFERROR(__xludf.DUMMYFUNCTION("""COMPUTED_VALUE"""),"Semester 1")</f>
        <v>Semester 1</v>
      </c>
      <c r="K455" s="12" t="str">
        <f>IFERROR(__xludf.DUMMYFUNCTION("""COMPUTED_VALUE"""),"Semester 1")</f>
        <v>Semester 1</v>
      </c>
      <c r="L455" s="12" t="str">
        <f>IFERROR(__xludf.DUMMYFUNCTION("""COMPUTED_VALUE"""),"Arabic")</f>
        <v>Arabic</v>
      </c>
      <c r="M455" s="18" t="str">
        <f>IFERROR(__xludf.DUMMYFUNCTION("""COMPUTED_VALUE"""),"Not Applicable")</f>
        <v>Not Applicable</v>
      </c>
      <c r="N455" s="12" t="str">
        <f>IFERROR(__xludf.DUMMYFUNCTION("""COMPUTED_VALUE"""),"NA")</f>
        <v>NA</v>
      </c>
      <c r="O455" s="22" t="str">
        <f>IFERROR(__xludf.DUMMYFUNCTION("""COMPUTED_VALUE"""),"Not Applicable")</f>
        <v>Not Applicable</v>
      </c>
      <c r="P455" s="12" t="str">
        <f>IFERROR(__xludf.DUMMYFUNCTION("""COMPUTED_VALUE"""),"Undergraduate")</f>
        <v>Undergraduate</v>
      </c>
      <c r="Q455" s="19" t="str">
        <f>IFERROR(__xludf.DUMMYFUNCTION("""COMPUTED_VALUE"""),"")</f>
        <v/>
      </c>
      <c r="R455" s="20" t="str">
        <f>IFERROR(__xludf.DUMMYFUNCTION("""COMPUTED_VALUE"""),"-")</f>
        <v>-</v>
      </c>
      <c r="S455" s="21" t="str">
        <f>IFERROR(__xludf.DUMMYFUNCTION("""COMPUTED_VALUE"""),"Discusses the terminology and style of Arabic language related to the communication and tourism")</f>
        <v>Discusses the terminology and style of Arabic language related to the communication and tourism</v>
      </c>
      <c r="T455" s="12"/>
      <c r="U455" s="12"/>
      <c r="V455" s="12"/>
      <c r="W455" s="12"/>
      <c r="X455" s="12"/>
      <c r="Y455" s="12"/>
      <c r="Z455" s="12"/>
      <c r="AA455" s="12"/>
      <c r="AB455" s="12"/>
      <c r="AC455" s="12"/>
    </row>
    <row r="456" ht="22.5" customHeight="1">
      <c r="A456" s="22">
        <f>IFERROR(__xludf.DUMMYFUNCTION("""COMPUTED_VALUE"""),455.0)</f>
        <v>455</v>
      </c>
      <c r="B456" s="12">
        <f>IFERROR(__xludf.DUMMYFUNCTION("""COMPUTED_VALUE"""),1455.0)</f>
        <v>1455</v>
      </c>
      <c r="C456" s="12" t="str">
        <f>IFERROR(__xludf.DUMMYFUNCTION("""COMPUTED_VALUE"""),"ISC1455")</f>
        <v>ISC1455</v>
      </c>
      <c r="D456" s="18" t="str">
        <f>IFERROR(__xludf.DUMMYFUNCTION("""COMPUTED_VALUE"""),"AMD")</f>
        <v>AMD</v>
      </c>
      <c r="E456" s="15" t="str">
        <f>IFERROR(__xludf.DUMMYFUNCTION("""COMPUTED_VALUE"""),"AHMADAHLAN UNIVERSITY")</f>
        <v>AHMADAHLAN UNIVERSITY</v>
      </c>
      <c r="F456" s="12" t="str">
        <f>IFERROR(__xludf.DUMMYFUNCTION("""COMPUTED_VALUE"""),"TIA3001")</f>
        <v>TIA3001</v>
      </c>
      <c r="G456" s="16" t="str">
        <f>IFERROR(__xludf.DUMMYFUNCTION("""COMPUTED_VALUE"""),"Penterjemahan Melayu - Arab")</f>
        <v>Penterjemahan Melayu - Arab</v>
      </c>
      <c r="H456" s="12" t="str">
        <f>IFERROR(__xludf.DUMMYFUNCTION("""COMPUTED_VALUE"""),"NIL")</f>
        <v>NIL</v>
      </c>
      <c r="I456" s="12">
        <f>IFERROR(__xludf.DUMMYFUNCTION("""COMPUTED_VALUE"""),2.0)</f>
        <v>2</v>
      </c>
      <c r="J456" s="18" t="str">
        <f>IFERROR(__xludf.DUMMYFUNCTION("""COMPUTED_VALUE"""),"Semester 1")</f>
        <v>Semester 1</v>
      </c>
      <c r="K456" s="12" t="str">
        <f>IFERROR(__xludf.DUMMYFUNCTION("""COMPUTED_VALUE"""),"Semester 1")</f>
        <v>Semester 1</v>
      </c>
      <c r="L456" s="12" t="str">
        <f>IFERROR(__xludf.DUMMYFUNCTION("""COMPUTED_VALUE"""),"Arabic")</f>
        <v>Arabic</v>
      </c>
      <c r="M456" s="18" t="str">
        <f>IFERROR(__xludf.DUMMYFUNCTION("""COMPUTED_VALUE"""),"Not Applicable")</f>
        <v>Not Applicable</v>
      </c>
      <c r="N456" s="12" t="str">
        <f>IFERROR(__xludf.DUMMYFUNCTION("""COMPUTED_VALUE"""),"NA")</f>
        <v>NA</v>
      </c>
      <c r="O456" s="22" t="str">
        <f>IFERROR(__xludf.DUMMYFUNCTION("""COMPUTED_VALUE"""),"Not Applicable")</f>
        <v>Not Applicable</v>
      </c>
      <c r="P456" s="12" t="str">
        <f>IFERROR(__xludf.DUMMYFUNCTION("""COMPUTED_VALUE"""),"Undergraduate")</f>
        <v>Undergraduate</v>
      </c>
      <c r="Q456" s="19" t="str">
        <f>IFERROR(__xludf.DUMMYFUNCTION("""COMPUTED_VALUE"""),"")</f>
        <v/>
      </c>
      <c r="R456" s="20" t="str">
        <f>IFERROR(__xludf.DUMMYFUNCTION("""COMPUTED_VALUE"""),"-")</f>
        <v>-</v>
      </c>
      <c r="S456" s="21" t="str">
        <f>IFERROR(__xludf.DUMMYFUNCTION("""COMPUTED_VALUE"""),"Introduces the concepts, theories and techniques of translation in general, particularly in Malay-Arabic")</f>
        <v>Introduces the concepts, theories and techniques of translation in general, particularly in Malay-Arabic</v>
      </c>
      <c r="T456" s="12"/>
      <c r="U456" s="12"/>
      <c r="V456" s="12"/>
      <c r="W456" s="12"/>
      <c r="X456" s="12"/>
      <c r="Y456" s="12"/>
      <c r="Z456" s="12"/>
      <c r="AA456" s="12"/>
      <c r="AB456" s="12"/>
      <c r="AC456" s="12"/>
    </row>
    <row r="457" ht="22.5" customHeight="1">
      <c r="A457" s="22">
        <f>IFERROR(__xludf.DUMMYFUNCTION("""COMPUTED_VALUE"""),456.0)</f>
        <v>456</v>
      </c>
      <c r="B457" s="12">
        <f>IFERROR(__xludf.DUMMYFUNCTION("""COMPUTED_VALUE"""),1456.0)</f>
        <v>1456</v>
      </c>
      <c r="C457" s="12" t="str">
        <f>IFERROR(__xludf.DUMMYFUNCTION("""COMPUTED_VALUE"""),"ISC1456")</f>
        <v>ISC1456</v>
      </c>
      <c r="D457" s="18" t="str">
        <f>IFERROR(__xludf.DUMMYFUNCTION("""COMPUTED_VALUE"""),"AMD")</f>
        <v>AMD</v>
      </c>
      <c r="E457" s="15" t="str">
        <f>IFERROR(__xludf.DUMMYFUNCTION("""COMPUTED_VALUE"""),"AHMADAHLAN UNIVERSITY")</f>
        <v>AHMADAHLAN UNIVERSITY</v>
      </c>
      <c r="F457" s="12" t="str">
        <f>IFERROR(__xludf.DUMMYFUNCTION("""COMPUTED_VALUE"""),"TIA3003")</f>
        <v>TIA3003</v>
      </c>
      <c r="G457" s="16" t="str">
        <f>IFERROR(__xludf.DUMMYFUNCTION("""COMPUTED_VALUE"""),"Aswat dan Tajwid")</f>
        <v>Aswat dan Tajwid</v>
      </c>
      <c r="H457" s="12" t="str">
        <f>IFERROR(__xludf.DUMMYFUNCTION("""COMPUTED_VALUE"""),"NIL")</f>
        <v>NIL</v>
      </c>
      <c r="I457" s="12">
        <f>IFERROR(__xludf.DUMMYFUNCTION("""COMPUTED_VALUE"""),2.0)</f>
        <v>2</v>
      </c>
      <c r="J457" s="18" t="str">
        <f>IFERROR(__xludf.DUMMYFUNCTION("""COMPUTED_VALUE"""),"Semester 1")</f>
        <v>Semester 1</v>
      </c>
      <c r="K457" s="12" t="str">
        <f>IFERROR(__xludf.DUMMYFUNCTION("""COMPUTED_VALUE"""),"Semester 1")</f>
        <v>Semester 1</v>
      </c>
      <c r="L457" s="12" t="str">
        <f>IFERROR(__xludf.DUMMYFUNCTION("""COMPUTED_VALUE"""),"Arabic")</f>
        <v>Arabic</v>
      </c>
      <c r="M457" s="18" t="str">
        <f>IFERROR(__xludf.DUMMYFUNCTION("""COMPUTED_VALUE"""),"Not Applicable")</f>
        <v>Not Applicable</v>
      </c>
      <c r="N457" s="18" t="str">
        <f>IFERROR(__xludf.DUMMYFUNCTION("""COMPUTED_VALUE"""),"NA")</f>
        <v>NA</v>
      </c>
      <c r="O457" s="22" t="str">
        <f>IFERROR(__xludf.DUMMYFUNCTION("""COMPUTED_VALUE"""),"Not Applicable")</f>
        <v>Not Applicable</v>
      </c>
      <c r="P457" s="12" t="str">
        <f>IFERROR(__xludf.DUMMYFUNCTION("""COMPUTED_VALUE"""),"Undergraduate")</f>
        <v>Undergraduate</v>
      </c>
      <c r="Q457" s="19" t="str">
        <f>IFERROR(__xludf.DUMMYFUNCTION("""COMPUTED_VALUE"""),"")</f>
        <v/>
      </c>
      <c r="R457" s="20" t="str">
        <f>IFERROR(__xludf.DUMMYFUNCTION("""COMPUTED_VALUE"""),"-")</f>
        <v>-</v>
      </c>
      <c r="S457" s="21" t="str">
        <f>IFERROR(__xludf.DUMMYFUNCTION("""COMPUTED_VALUE"""),"Discuss the categories and structure of sounds in Arabic-consonants, vowels, stress and intonation, sound absorption and close interdisciplinary relationship with the phonetic method of recitation  of the Holy Qur'an")</f>
        <v>Discuss the categories and structure of sounds in Arabic-consonants, vowels, stress and intonation, sound absorption and close interdisciplinary relationship with the phonetic method of recitation  of the Holy Qur'an</v>
      </c>
      <c r="T457" s="12"/>
      <c r="U457" s="12"/>
      <c r="V457" s="12"/>
      <c r="W457" s="12"/>
      <c r="X457" s="12"/>
      <c r="Y457" s="12"/>
      <c r="Z457" s="12"/>
      <c r="AA457" s="12"/>
      <c r="AB457" s="12"/>
      <c r="AC457" s="12"/>
    </row>
    <row r="458" ht="22.5" customHeight="1">
      <c r="A458" s="22">
        <f>IFERROR(__xludf.DUMMYFUNCTION("""COMPUTED_VALUE"""),457.0)</f>
        <v>457</v>
      </c>
      <c r="B458" s="12">
        <f>IFERROR(__xludf.DUMMYFUNCTION("""COMPUTED_VALUE"""),1457.0)</f>
        <v>1457</v>
      </c>
      <c r="C458" s="12" t="str">
        <f>IFERROR(__xludf.DUMMYFUNCTION("""COMPUTED_VALUE"""),"ISC1457")</f>
        <v>ISC1457</v>
      </c>
      <c r="D458" s="18" t="str">
        <f>IFERROR(__xludf.DUMMYFUNCTION("""COMPUTED_VALUE"""),"AMD")</f>
        <v>AMD</v>
      </c>
      <c r="E458" s="15" t="str">
        <f>IFERROR(__xludf.DUMMYFUNCTION("""COMPUTED_VALUE"""),"AHMADAHLAN UNIVERSITY")</f>
        <v>AHMADAHLAN UNIVERSITY</v>
      </c>
      <c r="F458" s="12" t="str">
        <f>IFERROR(__xludf.DUMMYFUNCTION("""COMPUTED_VALUE"""),"TIA3006")</f>
        <v>TIA3006</v>
      </c>
      <c r="G458" s="16" t="str">
        <f>IFERROR(__xludf.DUMMYFUNCTION("""COMPUTED_VALUE"""),"Bahasa Arab Media dan IT")</f>
        <v>Bahasa Arab Media dan IT</v>
      </c>
      <c r="H458" s="12" t="str">
        <f>IFERROR(__xludf.DUMMYFUNCTION("""COMPUTED_VALUE"""),"NIL")</f>
        <v>NIL</v>
      </c>
      <c r="I458" s="12">
        <f>IFERROR(__xludf.DUMMYFUNCTION("""COMPUTED_VALUE"""),2.0)</f>
        <v>2</v>
      </c>
      <c r="J458" s="18" t="str">
        <f>IFERROR(__xludf.DUMMYFUNCTION("""COMPUTED_VALUE"""),"Semester 1")</f>
        <v>Semester 1</v>
      </c>
      <c r="K458" s="12" t="str">
        <f>IFERROR(__xludf.DUMMYFUNCTION("""COMPUTED_VALUE"""),"Semester 1")</f>
        <v>Semester 1</v>
      </c>
      <c r="L458" s="12" t="str">
        <f>IFERROR(__xludf.DUMMYFUNCTION("""COMPUTED_VALUE"""),"Arabic")</f>
        <v>Arabic</v>
      </c>
      <c r="M458" s="18" t="str">
        <f>IFERROR(__xludf.DUMMYFUNCTION("""COMPUTED_VALUE"""),"Not Applicable")</f>
        <v>Not Applicable</v>
      </c>
      <c r="N458" s="18" t="str">
        <f>IFERROR(__xludf.DUMMYFUNCTION("""COMPUTED_VALUE"""),"NA")</f>
        <v>NA</v>
      </c>
      <c r="O458" s="22" t="str">
        <f>IFERROR(__xludf.DUMMYFUNCTION("""COMPUTED_VALUE"""),"Not Applicable")</f>
        <v>Not Applicable</v>
      </c>
      <c r="P458" s="12" t="str">
        <f>IFERROR(__xludf.DUMMYFUNCTION("""COMPUTED_VALUE"""),"Undergraduate")</f>
        <v>Undergraduate</v>
      </c>
      <c r="Q458" s="19" t="str">
        <f>IFERROR(__xludf.DUMMYFUNCTION("""COMPUTED_VALUE"""),"")</f>
        <v/>
      </c>
      <c r="R458" s="20" t="str">
        <f>IFERROR(__xludf.DUMMYFUNCTION("""COMPUTED_VALUE"""),"-")</f>
        <v>-</v>
      </c>
      <c r="S458" s="21" t="str">
        <f>IFERROR(__xludf.DUMMYFUNCTION("""COMPUTED_VALUE"""),"Introduces the terminology and style of the Arabic language in relation to the media and IT")</f>
        <v>Introduces the terminology and style of the Arabic language in relation to the media and IT</v>
      </c>
      <c r="T458" s="12"/>
      <c r="U458" s="12"/>
      <c r="V458" s="12"/>
      <c r="W458" s="12"/>
      <c r="X458" s="12"/>
      <c r="Y458" s="12"/>
      <c r="Z458" s="12"/>
      <c r="AA458" s="12"/>
      <c r="AB458" s="12"/>
      <c r="AC458" s="12"/>
    </row>
    <row r="459" ht="22.5" customHeight="1">
      <c r="A459" s="22">
        <f>IFERROR(__xludf.DUMMYFUNCTION("""COMPUTED_VALUE"""),458.0)</f>
        <v>458</v>
      </c>
      <c r="B459" s="12">
        <f>IFERROR(__xludf.DUMMYFUNCTION("""COMPUTED_VALUE"""),1458.0)</f>
        <v>1458</v>
      </c>
      <c r="C459" s="12" t="str">
        <f>IFERROR(__xludf.DUMMYFUNCTION("""COMPUTED_VALUE"""),"ISC1458")</f>
        <v>ISC1458</v>
      </c>
      <c r="D459" s="18" t="str">
        <f>IFERROR(__xludf.DUMMYFUNCTION("""COMPUTED_VALUE"""),"AMD")</f>
        <v>AMD</v>
      </c>
      <c r="E459" s="15" t="str">
        <f>IFERROR(__xludf.DUMMYFUNCTION("""COMPUTED_VALUE"""),"AHMADAHLAN UNIVERSITY")</f>
        <v>AHMADAHLAN UNIVERSITY</v>
      </c>
      <c r="F459" s="12" t="str">
        <f>IFERROR(__xludf.DUMMYFUNCTION("""COMPUTED_VALUE"""),"TIA3007")</f>
        <v>TIA3007</v>
      </c>
      <c r="G459" s="16" t="str">
        <f>IFERROR(__xludf.DUMMYFUNCTION("""COMPUTED_VALUE"""),"Sintaksis 4")</f>
        <v>Sintaksis 4</v>
      </c>
      <c r="H459" s="12" t="str">
        <f>IFERROR(__xludf.DUMMYFUNCTION("""COMPUTED_VALUE"""),"NIL")</f>
        <v>NIL</v>
      </c>
      <c r="I459" s="12">
        <f>IFERROR(__xludf.DUMMYFUNCTION("""COMPUTED_VALUE"""),2.0)</f>
        <v>2</v>
      </c>
      <c r="J459" s="18" t="str">
        <f>IFERROR(__xludf.DUMMYFUNCTION("""COMPUTED_VALUE"""),"Semester 1")</f>
        <v>Semester 1</v>
      </c>
      <c r="K459" s="12" t="str">
        <f>IFERROR(__xludf.DUMMYFUNCTION("""COMPUTED_VALUE"""),"Semester 1")</f>
        <v>Semester 1</v>
      </c>
      <c r="L459" s="12" t="str">
        <f>IFERROR(__xludf.DUMMYFUNCTION("""COMPUTED_VALUE"""),"Arabic")</f>
        <v>Arabic</v>
      </c>
      <c r="M459" s="18" t="str">
        <f>IFERROR(__xludf.DUMMYFUNCTION("""COMPUTED_VALUE"""),"Not Applicable")</f>
        <v>Not Applicable</v>
      </c>
      <c r="N459" s="18" t="str">
        <f>IFERROR(__xludf.DUMMYFUNCTION("""COMPUTED_VALUE"""),"NA")</f>
        <v>NA</v>
      </c>
      <c r="O459" s="22" t="str">
        <f>IFERROR(__xludf.DUMMYFUNCTION("""COMPUTED_VALUE"""),"Not Applicable")</f>
        <v>Not Applicable</v>
      </c>
      <c r="P459" s="12" t="str">
        <f>IFERROR(__xludf.DUMMYFUNCTION("""COMPUTED_VALUE"""),"Undergraduate")</f>
        <v>Undergraduate</v>
      </c>
      <c r="Q459" s="19" t="str">
        <f>IFERROR(__xludf.DUMMYFUNCTION("""COMPUTED_VALUE"""),"")</f>
        <v/>
      </c>
      <c r="R459" s="20" t="str">
        <f>IFERROR(__xludf.DUMMYFUNCTION("""COMPUTED_VALUE"""),"-")</f>
        <v>-</v>
      </c>
      <c r="S459" s="21" t="str">
        <f>IFERROR(__xludf.DUMMYFUNCTION("""COMPUTED_VALUE"""),"Discusses the syntactic structure related to the  grammatical style in Arabic such as i'rab, amiil ma'mul, style of istifham, syarat, ta’ajjub and the others")</f>
        <v>Discusses the syntactic structure related to the  grammatical style in Arabic such as i'rab, amiil ma'mul, style of istifham, syarat, ta’ajjub and the others</v>
      </c>
      <c r="T459" s="12"/>
      <c r="U459" s="12"/>
      <c r="V459" s="12"/>
      <c r="W459" s="12"/>
      <c r="X459" s="12"/>
      <c r="Y459" s="12"/>
      <c r="Z459" s="12"/>
      <c r="AA459" s="12"/>
      <c r="AB459" s="12"/>
      <c r="AC459" s="12"/>
    </row>
    <row r="460" ht="22.5" customHeight="1">
      <c r="A460" s="22">
        <f>IFERROR(__xludf.DUMMYFUNCTION("""COMPUTED_VALUE"""),459.0)</f>
        <v>459</v>
      </c>
      <c r="B460" s="12">
        <f>IFERROR(__xludf.DUMMYFUNCTION("""COMPUTED_VALUE"""),1459.0)</f>
        <v>1459</v>
      </c>
      <c r="C460" s="12" t="str">
        <f>IFERROR(__xludf.DUMMYFUNCTION("""COMPUTED_VALUE"""),"ISC1459")</f>
        <v>ISC1459</v>
      </c>
      <c r="D460" s="18" t="str">
        <f>IFERROR(__xludf.DUMMYFUNCTION("""COMPUTED_VALUE"""),"AMD")</f>
        <v>AMD</v>
      </c>
      <c r="E460" s="15" t="str">
        <f>IFERROR(__xludf.DUMMYFUNCTION("""COMPUTED_VALUE"""),"AHMADAHLAN UNIVERSITY")</f>
        <v>AHMADAHLAN UNIVERSITY</v>
      </c>
      <c r="F460" s="12" t="str">
        <f>IFERROR(__xludf.DUMMYFUNCTION("""COMPUTED_VALUE"""),"TIA3008")</f>
        <v>TIA3008</v>
      </c>
      <c r="G460" s="16" t="str">
        <f>IFERROR(__xludf.DUMMYFUNCTION("""COMPUTED_VALUE"""),"Balaghah 3")</f>
        <v>Balaghah 3</v>
      </c>
      <c r="H460" s="12" t="str">
        <f>IFERROR(__xludf.DUMMYFUNCTION("""COMPUTED_VALUE"""),"NIL")</f>
        <v>NIL</v>
      </c>
      <c r="I460" s="12">
        <f>IFERROR(__xludf.DUMMYFUNCTION("""COMPUTED_VALUE"""),2.0)</f>
        <v>2</v>
      </c>
      <c r="J460" s="18" t="str">
        <f>IFERROR(__xludf.DUMMYFUNCTION("""COMPUTED_VALUE"""),"Semester 1")</f>
        <v>Semester 1</v>
      </c>
      <c r="K460" s="12" t="str">
        <f>IFERROR(__xludf.DUMMYFUNCTION("""COMPUTED_VALUE"""),"Semester 1")</f>
        <v>Semester 1</v>
      </c>
      <c r="L460" s="12" t="str">
        <f>IFERROR(__xludf.DUMMYFUNCTION("""COMPUTED_VALUE"""),"Arabic")</f>
        <v>Arabic</v>
      </c>
      <c r="M460" s="18" t="str">
        <f>IFERROR(__xludf.DUMMYFUNCTION("""COMPUTED_VALUE"""),"Not Applicable")</f>
        <v>Not Applicable</v>
      </c>
      <c r="N460" s="18" t="str">
        <f>IFERROR(__xludf.DUMMYFUNCTION("""COMPUTED_VALUE"""),"NA")</f>
        <v>NA</v>
      </c>
      <c r="O460" s="22" t="str">
        <f>IFERROR(__xludf.DUMMYFUNCTION("""COMPUTED_VALUE"""),"Not Applicable")</f>
        <v>Not Applicable</v>
      </c>
      <c r="P460" s="12" t="str">
        <f>IFERROR(__xludf.DUMMYFUNCTION("""COMPUTED_VALUE"""),"Undergraduate")</f>
        <v>Undergraduate</v>
      </c>
      <c r="Q460" s="19" t="str">
        <f>IFERROR(__xludf.DUMMYFUNCTION("""COMPUTED_VALUE"""),"")</f>
        <v/>
      </c>
      <c r="R460" s="20" t="str">
        <f>IFERROR(__xludf.DUMMYFUNCTION("""COMPUTED_VALUE"""),"-")</f>
        <v>-</v>
      </c>
      <c r="S460" s="21" t="str">
        <f>IFERROR(__xludf.DUMMYFUNCTION("""COMPUTED_VALUE"""),"Badi'")</f>
        <v>Badi'</v>
      </c>
      <c r="T460" s="12"/>
      <c r="U460" s="12"/>
      <c r="V460" s="12"/>
      <c r="W460" s="12"/>
      <c r="X460" s="12"/>
      <c r="Y460" s="12"/>
      <c r="Z460" s="12"/>
      <c r="AA460" s="12"/>
      <c r="AB460" s="12"/>
      <c r="AC460" s="12"/>
    </row>
    <row r="461" ht="22.5" customHeight="1">
      <c r="A461" s="22">
        <f>IFERROR(__xludf.DUMMYFUNCTION("""COMPUTED_VALUE"""),460.0)</f>
        <v>460</v>
      </c>
      <c r="B461" s="12">
        <f>IFERROR(__xludf.DUMMYFUNCTION("""COMPUTED_VALUE"""),1460.0)</f>
        <v>1460</v>
      </c>
      <c r="C461" s="12" t="str">
        <f>IFERROR(__xludf.DUMMYFUNCTION("""COMPUTED_VALUE"""),"ISC1460")</f>
        <v>ISC1460</v>
      </c>
      <c r="D461" s="18" t="str">
        <f>IFERROR(__xludf.DUMMYFUNCTION("""COMPUTED_VALUE"""),"AMD")</f>
        <v>AMD</v>
      </c>
      <c r="E461" s="15" t="str">
        <f>IFERROR(__xludf.DUMMYFUNCTION("""COMPUTED_VALUE"""),"AHMADAHLAN UNIVERSITY")</f>
        <v>AHMADAHLAN UNIVERSITY</v>
      </c>
      <c r="F461" s="12" t="str">
        <f>IFERROR(__xludf.DUMMYFUNCTION("""COMPUTED_VALUE"""),"TIA3009")</f>
        <v>TIA3009</v>
      </c>
      <c r="G461" s="16" t="str">
        <f>IFERROR(__xludf.DUMMYFUNCTION("""COMPUTED_VALUE"""),"Analisis Teks Arab")</f>
        <v>Analisis Teks Arab</v>
      </c>
      <c r="H461" s="12" t="str">
        <f>IFERROR(__xludf.DUMMYFUNCTION("""COMPUTED_VALUE"""),"NIL")</f>
        <v>NIL</v>
      </c>
      <c r="I461" s="12">
        <f>IFERROR(__xludf.DUMMYFUNCTION("""COMPUTED_VALUE"""),2.0)</f>
        <v>2</v>
      </c>
      <c r="J461" s="18" t="str">
        <f>IFERROR(__xludf.DUMMYFUNCTION("""COMPUTED_VALUE"""),"Semester 1")</f>
        <v>Semester 1</v>
      </c>
      <c r="K461" s="12" t="str">
        <f>IFERROR(__xludf.DUMMYFUNCTION("""COMPUTED_VALUE"""),"Semester 1")</f>
        <v>Semester 1</v>
      </c>
      <c r="L461" s="12" t="str">
        <f>IFERROR(__xludf.DUMMYFUNCTION("""COMPUTED_VALUE"""),"Arabic")</f>
        <v>Arabic</v>
      </c>
      <c r="M461" s="18" t="str">
        <f>IFERROR(__xludf.DUMMYFUNCTION("""COMPUTED_VALUE"""),"Not Applicable")</f>
        <v>Not Applicable</v>
      </c>
      <c r="N461" s="18" t="str">
        <f>IFERROR(__xludf.DUMMYFUNCTION("""COMPUTED_VALUE"""),"NA")</f>
        <v>NA</v>
      </c>
      <c r="O461" s="22" t="str">
        <f>IFERROR(__xludf.DUMMYFUNCTION("""COMPUTED_VALUE"""),"Not Applicable")</f>
        <v>Not Applicable</v>
      </c>
      <c r="P461" s="12" t="str">
        <f>IFERROR(__xludf.DUMMYFUNCTION("""COMPUTED_VALUE"""),"Undergraduate")</f>
        <v>Undergraduate</v>
      </c>
      <c r="Q461" s="19" t="str">
        <f>IFERROR(__xludf.DUMMYFUNCTION("""COMPUTED_VALUE"""),"")</f>
        <v/>
      </c>
      <c r="R461" s="20" t="str">
        <f>IFERROR(__xludf.DUMMYFUNCTION("""COMPUTED_VALUE"""),"-")</f>
        <v>-</v>
      </c>
      <c r="S461" s="21" t="str">
        <f>IFERROR(__xludf.DUMMYFUNCTION("""COMPUTED_VALUE"""),"Discusses the nature and characteristics found in various texts in Arabic including the Holy Qur'an, Hadith and selected texts")</f>
        <v>Discusses the nature and characteristics found in various texts in Arabic including the Holy Qur'an, Hadith and selected texts</v>
      </c>
      <c r="T461" s="12"/>
      <c r="U461" s="12"/>
      <c r="V461" s="12"/>
      <c r="W461" s="12"/>
      <c r="X461" s="12"/>
      <c r="Y461" s="12"/>
      <c r="Z461" s="12"/>
      <c r="AA461" s="12"/>
      <c r="AB461" s="12"/>
      <c r="AC461" s="12"/>
    </row>
    <row r="462" ht="22.5" customHeight="1">
      <c r="A462" s="22">
        <f>IFERROR(__xludf.DUMMYFUNCTION("""COMPUTED_VALUE"""),461.0)</f>
        <v>461</v>
      </c>
      <c r="B462" s="12">
        <f>IFERROR(__xludf.DUMMYFUNCTION("""COMPUTED_VALUE"""),1461.0)</f>
        <v>1461</v>
      </c>
      <c r="C462" s="12" t="str">
        <f>IFERROR(__xludf.DUMMYFUNCTION("""COMPUTED_VALUE"""),"ISC1461")</f>
        <v>ISC1461</v>
      </c>
      <c r="D462" s="18" t="str">
        <f>IFERROR(__xludf.DUMMYFUNCTION("""COMPUTED_VALUE"""),"AMD")</f>
        <v>AMD</v>
      </c>
      <c r="E462" s="15" t="str">
        <f>IFERROR(__xludf.DUMMYFUNCTION("""COMPUTED_VALUE"""),"AHMADAHLAN UNIVERSITY")</f>
        <v>AHMADAHLAN UNIVERSITY</v>
      </c>
      <c r="F462" s="12" t="str">
        <f>IFERROR(__xludf.DUMMYFUNCTION("""COMPUTED_VALUE"""),"TIA3010")</f>
        <v>TIA3010</v>
      </c>
      <c r="G462" s="16" t="str">
        <f>IFERROR(__xludf.DUMMYFUNCTION("""COMPUTED_VALUE"""),"Analisis Teks Sastera")</f>
        <v>Analisis Teks Sastera</v>
      </c>
      <c r="H462" s="12" t="str">
        <f>IFERROR(__xludf.DUMMYFUNCTION("""COMPUTED_VALUE"""),"NIL")</f>
        <v>NIL</v>
      </c>
      <c r="I462" s="12">
        <f>IFERROR(__xludf.DUMMYFUNCTION("""COMPUTED_VALUE"""),2.0)</f>
        <v>2</v>
      </c>
      <c r="J462" s="18" t="str">
        <f>IFERROR(__xludf.DUMMYFUNCTION("""COMPUTED_VALUE"""),"Semester 1")</f>
        <v>Semester 1</v>
      </c>
      <c r="K462" s="12" t="str">
        <f>IFERROR(__xludf.DUMMYFUNCTION("""COMPUTED_VALUE"""),"Semester 1")</f>
        <v>Semester 1</v>
      </c>
      <c r="L462" s="12" t="str">
        <f>IFERROR(__xludf.DUMMYFUNCTION("""COMPUTED_VALUE"""),"Arabic")</f>
        <v>Arabic</v>
      </c>
      <c r="M462" s="18" t="str">
        <f>IFERROR(__xludf.DUMMYFUNCTION("""COMPUTED_VALUE"""),"Not Applicable")</f>
        <v>Not Applicable</v>
      </c>
      <c r="N462" s="18" t="str">
        <f>IFERROR(__xludf.DUMMYFUNCTION("""COMPUTED_VALUE"""),"NA")</f>
        <v>NA</v>
      </c>
      <c r="O462" s="22" t="str">
        <f>IFERROR(__xludf.DUMMYFUNCTION("""COMPUTED_VALUE"""),"Not Applicable")</f>
        <v>Not Applicable</v>
      </c>
      <c r="P462" s="12" t="str">
        <f>IFERROR(__xludf.DUMMYFUNCTION("""COMPUTED_VALUE"""),"Undergraduate")</f>
        <v>Undergraduate</v>
      </c>
      <c r="Q462" s="19" t="str">
        <f>IFERROR(__xludf.DUMMYFUNCTION("""COMPUTED_VALUE"""),"")</f>
        <v/>
      </c>
      <c r="R462" s="20" t="str">
        <f>IFERROR(__xludf.DUMMYFUNCTION("""COMPUTED_VALUE"""),"-")</f>
        <v>-</v>
      </c>
      <c r="S462" s="21" t="str">
        <f>IFERROR(__xludf.DUMMYFUNCTION("""COMPUTED_VALUE"""),"Introduces the nature and feature of  literary texts and their development in classical and modern Arabic literature")</f>
        <v>Introduces the nature and feature of  literary texts and their development in classical and modern Arabic literature</v>
      </c>
      <c r="T462" s="12"/>
      <c r="U462" s="12"/>
      <c r="V462" s="12"/>
      <c r="W462" s="12"/>
      <c r="X462" s="12"/>
      <c r="Y462" s="12"/>
      <c r="Z462" s="12"/>
      <c r="AA462" s="12"/>
      <c r="AB462" s="12"/>
      <c r="AC462" s="12"/>
    </row>
    <row r="463" ht="22.5" customHeight="1">
      <c r="A463" s="22">
        <f>IFERROR(__xludf.DUMMYFUNCTION("""COMPUTED_VALUE"""),462.0)</f>
        <v>462</v>
      </c>
      <c r="B463" s="12">
        <f>IFERROR(__xludf.DUMMYFUNCTION("""COMPUTED_VALUE"""),1462.0)</f>
        <v>1462</v>
      </c>
      <c r="C463" s="12" t="str">
        <f>IFERROR(__xludf.DUMMYFUNCTION("""COMPUTED_VALUE"""),"ISC1462")</f>
        <v>ISC1462</v>
      </c>
      <c r="D463" s="18" t="str">
        <f>IFERROR(__xludf.DUMMYFUNCTION("""COMPUTED_VALUE"""),"AMD")</f>
        <v>AMD</v>
      </c>
      <c r="E463" s="15" t="str">
        <f>IFERROR(__xludf.DUMMYFUNCTION("""COMPUTED_VALUE"""),"AHMADAHLAN UNIVERSITY")</f>
        <v>AHMADAHLAN UNIVERSITY</v>
      </c>
      <c r="F463" s="12" t="str">
        <f>IFERROR(__xludf.DUMMYFUNCTION("""COMPUTED_VALUE"""),"TIA1003")</f>
        <v>TIA1003</v>
      </c>
      <c r="G463" s="16" t="str">
        <f>IFERROR(__xludf.DUMMYFUNCTION("""COMPUTED_VALUE"""),"Pembacaan dan Penulisan 2")</f>
        <v>Pembacaan dan Penulisan 2</v>
      </c>
      <c r="H463" s="12" t="str">
        <f>IFERROR(__xludf.DUMMYFUNCTION("""COMPUTED_VALUE"""),"NIL")</f>
        <v>NIL</v>
      </c>
      <c r="I463" s="12">
        <f>IFERROR(__xludf.DUMMYFUNCTION("""COMPUTED_VALUE"""),3.0)</f>
        <v>3</v>
      </c>
      <c r="J463" s="12" t="str">
        <f>IFERROR(__xludf.DUMMYFUNCTION("""COMPUTED_VALUE"""),"Semester 2")</f>
        <v>Semester 2</v>
      </c>
      <c r="K463" s="12" t="str">
        <f>IFERROR(__xludf.DUMMYFUNCTION("""COMPUTED_VALUE"""),"Semester 2")</f>
        <v>Semester 2</v>
      </c>
      <c r="L463" s="12" t="str">
        <f>IFERROR(__xludf.DUMMYFUNCTION("""COMPUTED_VALUE"""),"Arabic")</f>
        <v>Arabic</v>
      </c>
      <c r="M463" s="18" t="str">
        <f>IFERROR(__xludf.DUMMYFUNCTION("""COMPUTED_VALUE"""),"Not Applicable")</f>
        <v>Not Applicable</v>
      </c>
      <c r="N463" s="18" t="str">
        <f>IFERROR(__xludf.DUMMYFUNCTION("""COMPUTED_VALUE"""),"NA")</f>
        <v>NA</v>
      </c>
      <c r="O463" s="22" t="str">
        <f>IFERROR(__xludf.DUMMYFUNCTION("""COMPUTED_VALUE"""),"Not Applicable")</f>
        <v>Not Applicable</v>
      </c>
      <c r="P463" s="12" t="str">
        <f>IFERROR(__xludf.DUMMYFUNCTION("""COMPUTED_VALUE"""),"Undergraduate")</f>
        <v>Undergraduate</v>
      </c>
      <c r="Q463" s="19" t="str">
        <f>IFERROR(__xludf.DUMMYFUNCTION("""COMPUTED_VALUE"""),"")</f>
        <v/>
      </c>
      <c r="R463" s="20" t="str">
        <f>IFERROR(__xludf.DUMMYFUNCTION("""COMPUTED_VALUE"""),"-")</f>
        <v>-</v>
      </c>
      <c r="S463" s="21" t="str">
        <f>IFERROR(__xludf.DUMMYFUNCTION("""COMPUTED_VALUE"""),"Arabic Language proficiency-reading and writing")</f>
        <v>Arabic Language proficiency-reading and writing</v>
      </c>
      <c r="T463" s="12"/>
      <c r="U463" s="12"/>
      <c r="V463" s="12"/>
      <c r="W463" s="12"/>
      <c r="X463" s="12"/>
      <c r="Y463" s="12"/>
      <c r="Z463" s="12"/>
      <c r="AA463" s="12"/>
      <c r="AB463" s="12"/>
      <c r="AC463" s="12"/>
    </row>
    <row r="464" ht="22.5" customHeight="1">
      <c r="A464" s="22">
        <f>IFERROR(__xludf.DUMMYFUNCTION("""COMPUTED_VALUE"""),463.0)</f>
        <v>463</v>
      </c>
      <c r="B464" s="12">
        <f>IFERROR(__xludf.DUMMYFUNCTION("""COMPUTED_VALUE"""),1463.0)</f>
        <v>1463</v>
      </c>
      <c r="C464" s="12" t="str">
        <f>IFERROR(__xludf.DUMMYFUNCTION("""COMPUTED_VALUE"""),"ISC1463")</f>
        <v>ISC1463</v>
      </c>
      <c r="D464" s="18" t="str">
        <f>IFERROR(__xludf.DUMMYFUNCTION("""COMPUTED_VALUE"""),"AMD")</f>
        <v>AMD</v>
      </c>
      <c r="E464" s="15" t="str">
        <f>IFERROR(__xludf.DUMMYFUNCTION("""COMPUTED_VALUE"""),"AHMADAHLAN UNIVERSITY")</f>
        <v>AHMADAHLAN UNIVERSITY</v>
      </c>
      <c r="F464" s="12" t="str">
        <f>IFERROR(__xludf.DUMMYFUNCTION("""COMPUTED_VALUE"""),"TIA1005")</f>
        <v>TIA1005</v>
      </c>
      <c r="G464" s="16" t="str">
        <f>IFERROR(__xludf.DUMMYFUNCTION("""COMPUTED_VALUE"""),"Pendengaran dan Pertuturan 2")</f>
        <v>Pendengaran dan Pertuturan 2</v>
      </c>
      <c r="H464" s="12" t="str">
        <f>IFERROR(__xludf.DUMMYFUNCTION("""COMPUTED_VALUE"""),"NIL")</f>
        <v>NIL</v>
      </c>
      <c r="I464" s="12">
        <f>IFERROR(__xludf.DUMMYFUNCTION("""COMPUTED_VALUE"""),3.0)</f>
        <v>3</v>
      </c>
      <c r="J464" s="12" t="str">
        <f>IFERROR(__xludf.DUMMYFUNCTION("""COMPUTED_VALUE"""),"Semester 2")</f>
        <v>Semester 2</v>
      </c>
      <c r="K464" s="12" t="str">
        <f>IFERROR(__xludf.DUMMYFUNCTION("""COMPUTED_VALUE"""),"Semester 2")</f>
        <v>Semester 2</v>
      </c>
      <c r="L464" s="12" t="str">
        <f>IFERROR(__xludf.DUMMYFUNCTION("""COMPUTED_VALUE"""),"Arabic")</f>
        <v>Arabic</v>
      </c>
      <c r="M464" s="18" t="str">
        <f>IFERROR(__xludf.DUMMYFUNCTION("""COMPUTED_VALUE"""),"Not Applicable")</f>
        <v>Not Applicable</v>
      </c>
      <c r="N464" s="18" t="str">
        <f>IFERROR(__xludf.DUMMYFUNCTION("""COMPUTED_VALUE"""),"NA")</f>
        <v>NA</v>
      </c>
      <c r="O464" s="22" t="str">
        <f>IFERROR(__xludf.DUMMYFUNCTION("""COMPUTED_VALUE"""),"Not Applicable")</f>
        <v>Not Applicable</v>
      </c>
      <c r="P464" s="12" t="str">
        <f>IFERROR(__xludf.DUMMYFUNCTION("""COMPUTED_VALUE"""),"Undergraduate")</f>
        <v>Undergraduate</v>
      </c>
      <c r="Q464" s="19" t="str">
        <f>IFERROR(__xludf.DUMMYFUNCTION("""COMPUTED_VALUE"""),"")</f>
        <v/>
      </c>
      <c r="R464" s="20" t="str">
        <f>IFERROR(__xludf.DUMMYFUNCTION("""COMPUTED_VALUE"""),"-")</f>
        <v>-</v>
      </c>
      <c r="S464" s="21" t="str">
        <f>IFERROR(__xludf.DUMMYFUNCTION("""COMPUTED_VALUE"""),"Arabic language proficiency-listening and speaking")</f>
        <v>Arabic language proficiency-listening and speaking</v>
      </c>
      <c r="T464" s="12"/>
      <c r="U464" s="12"/>
      <c r="V464" s="12"/>
      <c r="W464" s="12"/>
      <c r="X464" s="12"/>
      <c r="Y464" s="12"/>
      <c r="Z464" s="12"/>
      <c r="AA464" s="12"/>
      <c r="AB464" s="12"/>
      <c r="AC464" s="12"/>
    </row>
    <row r="465" ht="22.5" customHeight="1">
      <c r="A465" s="22">
        <f>IFERROR(__xludf.DUMMYFUNCTION("""COMPUTED_VALUE"""),464.0)</f>
        <v>464</v>
      </c>
      <c r="B465" s="12">
        <f>IFERROR(__xludf.DUMMYFUNCTION("""COMPUTED_VALUE"""),1464.0)</f>
        <v>1464</v>
      </c>
      <c r="C465" s="12" t="str">
        <f>IFERROR(__xludf.DUMMYFUNCTION("""COMPUTED_VALUE"""),"ISC1464")</f>
        <v>ISC1464</v>
      </c>
      <c r="D465" s="18" t="str">
        <f>IFERROR(__xludf.DUMMYFUNCTION("""COMPUTED_VALUE"""),"AMD")</f>
        <v>AMD</v>
      </c>
      <c r="E465" s="15" t="str">
        <f>IFERROR(__xludf.DUMMYFUNCTION("""COMPUTED_VALUE"""),"AHMADAHLAN UNIVERSITY")</f>
        <v>AHMADAHLAN UNIVERSITY</v>
      </c>
      <c r="F465" s="12" t="str">
        <f>IFERROR(__xludf.DUMMYFUNCTION("""COMPUTED_VALUE"""),"TIA1006")</f>
        <v>TIA1006</v>
      </c>
      <c r="G465" s="16" t="str">
        <f>IFERROR(__xludf.DUMMYFUNCTION("""COMPUTED_VALUE"""),"Nahu Wazifi")</f>
        <v>Nahu Wazifi</v>
      </c>
      <c r="H465" s="12" t="str">
        <f>IFERROR(__xludf.DUMMYFUNCTION("""COMPUTED_VALUE"""),"NIL")</f>
        <v>NIL</v>
      </c>
      <c r="I465" s="12">
        <f>IFERROR(__xludf.DUMMYFUNCTION("""COMPUTED_VALUE"""),3.0)</f>
        <v>3</v>
      </c>
      <c r="J465" s="18" t="str">
        <f>IFERROR(__xludf.DUMMYFUNCTION("""COMPUTED_VALUE"""),"Semester 2")</f>
        <v>Semester 2</v>
      </c>
      <c r="K465" s="12" t="str">
        <f>IFERROR(__xludf.DUMMYFUNCTION("""COMPUTED_VALUE"""),"Semester 2")</f>
        <v>Semester 2</v>
      </c>
      <c r="L465" s="12" t="str">
        <f>IFERROR(__xludf.DUMMYFUNCTION("""COMPUTED_VALUE"""),"Arabic")</f>
        <v>Arabic</v>
      </c>
      <c r="M465" s="18" t="str">
        <f>IFERROR(__xludf.DUMMYFUNCTION("""COMPUTED_VALUE"""),"Not Applicable")</f>
        <v>Not Applicable</v>
      </c>
      <c r="N465" s="18" t="str">
        <f>IFERROR(__xludf.DUMMYFUNCTION("""COMPUTED_VALUE"""),"NA")</f>
        <v>NA</v>
      </c>
      <c r="O465" s="22" t="str">
        <f>IFERROR(__xludf.DUMMYFUNCTION("""COMPUTED_VALUE"""),"Not Applicable")</f>
        <v>Not Applicable</v>
      </c>
      <c r="P465" s="12" t="str">
        <f>IFERROR(__xludf.DUMMYFUNCTION("""COMPUTED_VALUE"""),"Undergraduate")</f>
        <v>Undergraduate</v>
      </c>
      <c r="Q465" s="19" t="str">
        <f>IFERROR(__xludf.DUMMYFUNCTION("""COMPUTED_VALUE"""),"")</f>
        <v/>
      </c>
      <c r="R465" s="20" t="str">
        <f>IFERROR(__xludf.DUMMYFUNCTION("""COMPUTED_VALUE"""),"-")</f>
        <v>-</v>
      </c>
      <c r="S465" s="21" t="str">
        <f>IFERROR(__xludf.DUMMYFUNCTION("""COMPUTED_VALUE"""),"Discussion is focused on the aspects of practical and functional language, the important structures used frequently in Arabic morphology and syntax in conversations,")</f>
        <v>Discussion is focused on the aspects of practical and functional language, the important structures used frequently in Arabic morphology and syntax in conversations,</v>
      </c>
      <c r="T465" s="12"/>
      <c r="U465" s="12"/>
      <c r="V465" s="12"/>
      <c r="W465" s="12"/>
      <c r="X465" s="12"/>
      <c r="Y465" s="12"/>
      <c r="Z465" s="12"/>
      <c r="AA465" s="12"/>
      <c r="AB465" s="12"/>
      <c r="AC465" s="12"/>
    </row>
    <row r="466" ht="22.5" customHeight="1">
      <c r="A466" s="22">
        <f>IFERROR(__xludf.DUMMYFUNCTION("""COMPUTED_VALUE"""),465.0)</f>
        <v>465</v>
      </c>
      <c r="B466" s="12">
        <f>IFERROR(__xludf.DUMMYFUNCTION("""COMPUTED_VALUE"""),1465.0)</f>
        <v>1465</v>
      </c>
      <c r="C466" s="12" t="str">
        <f>IFERROR(__xludf.DUMMYFUNCTION("""COMPUTED_VALUE"""),"ISC1465")</f>
        <v>ISC1465</v>
      </c>
      <c r="D466" s="18" t="str">
        <f>IFERROR(__xludf.DUMMYFUNCTION("""COMPUTED_VALUE"""),"AMD")</f>
        <v>AMD</v>
      </c>
      <c r="E466" s="15" t="str">
        <f>IFERROR(__xludf.DUMMYFUNCTION("""COMPUTED_VALUE"""),"AHMADAHLAN UNIVERSITY")</f>
        <v>AHMADAHLAN UNIVERSITY</v>
      </c>
      <c r="F466" s="12" t="str">
        <f>IFERROR(__xludf.DUMMYFUNCTION("""COMPUTED_VALUE"""),"TIA1007")</f>
        <v>TIA1007</v>
      </c>
      <c r="G466" s="16" t="str">
        <f>IFERROR(__xludf.DUMMYFUNCTION("""COMPUTED_VALUE"""),"Saraf 1")</f>
        <v>Saraf 1</v>
      </c>
      <c r="H466" s="12" t="str">
        <f>IFERROR(__xludf.DUMMYFUNCTION("""COMPUTED_VALUE"""),"NIL")</f>
        <v>NIL</v>
      </c>
      <c r="I466" s="12">
        <f>IFERROR(__xludf.DUMMYFUNCTION("""COMPUTED_VALUE"""),2.0)</f>
        <v>2</v>
      </c>
      <c r="J466" s="18" t="str">
        <f>IFERROR(__xludf.DUMMYFUNCTION("""COMPUTED_VALUE"""),"Semester 2")</f>
        <v>Semester 2</v>
      </c>
      <c r="K466" s="12" t="str">
        <f>IFERROR(__xludf.DUMMYFUNCTION("""COMPUTED_VALUE"""),"Semester 2")</f>
        <v>Semester 2</v>
      </c>
      <c r="L466" s="12" t="str">
        <f>IFERROR(__xludf.DUMMYFUNCTION("""COMPUTED_VALUE"""),"Arabic")</f>
        <v>Arabic</v>
      </c>
      <c r="M466" s="18" t="str">
        <f>IFERROR(__xludf.DUMMYFUNCTION("""COMPUTED_VALUE"""),"Not Applicable")</f>
        <v>Not Applicable</v>
      </c>
      <c r="N466" s="18" t="str">
        <f>IFERROR(__xludf.DUMMYFUNCTION("""COMPUTED_VALUE"""),"NA")</f>
        <v>NA</v>
      </c>
      <c r="O466" s="22" t="str">
        <f>IFERROR(__xludf.DUMMYFUNCTION("""COMPUTED_VALUE"""),"Not Applicable")</f>
        <v>Not Applicable</v>
      </c>
      <c r="P466" s="12" t="str">
        <f>IFERROR(__xludf.DUMMYFUNCTION("""COMPUTED_VALUE"""),"Undergraduate")</f>
        <v>Undergraduate</v>
      </c>
      <c r="Q466" s="19" t="str">
        <f>IFERROR(__xludf.DUMMYFUNCTION("""COMPUTED_VALUE"""),"")</f>
        <v/>
      </c>
      <c r="R466" s="20" t="str">
        <f>IFERROR(__xludf.DUMMYFUNCTION("""COMPUTED_VALUE"""),"-")</f>
        <v>-</v>
      </c>
      <c r="S466" s="21" t="str">
        <f>IFERROR(__xludf.DUMMYFUNCTION("""COMPUTED_VALUE"""),"Basic structure of verb morphology")</f>
        <v>Basic structure of verb morphology</v>
      </c>
      <c r="T466" s="12"/>
      <c r="U466" s="12"/>
      <c r="V466" s="12"/>
      <c r="W466" s="12"/>
      <c r="X466" s="12"/>
      <c r="Y466" s="12"/>
      <c r="Z466" s="12"/>
      <c r="AA466" s="12"/>
      <c r="AB466" s="12"/>
      <c r="AC466" s="12"/>
    </row>
    <row r="467" ht="22.5" customHeight="1">
      <c r="A467" s="22">
        <f>IFERROR(__xludf.DUMMYFUNCTION("""COMPUTED_VALUE"""),466.0)</f>
        <v>466</v>
      </c>
      <c r="B467" s="12">
        <f>IFERROR(__xludf.DUMMYFUNCTION("""COMPUTED_VALUE"""),1466.0)</f>
        <v>1466</v>
      </c>
      <c r="C467" s="12" t="str">
        <f>IFERROR(__xludf.DUMMYFUNCTION("""COMPUTED_VALUE"""),"ISC1466")</f>
        <v>ISC1466</v>
      </c>
      <c r="D467" s="18" t="str">
        <f>IFERROR(__xludf.DUMMYFUNCTION("""COMPUTED_VALUE"""),"AMD")</f>
        <v>AMD</v>
      </c>
      <c r="E467" s="15" t="str">
        <f>IFERROR(__xludf.DUMMYFUNCTION("""COMPUTED_VALUE"""),"AHMADAHLAN UNIVERSITY")</f>
        <v>AHMADAHLAN UNIVERSITY</v>
      </c>
      <c r="F467" s="12" t="str">
        <f>IFERROR(__xludf.DUMMYFUNCTION("""COMPUTED_VALUE"""),"TIA1008")</f>
        <v>TIA1008</v>
      </c>
      <c r="G467" s="16" t="str">
        <f>IFERROR(__xludf.DUMMYFUNCTION("""COMPUTED_VALUE"""),"Sintaksis Arab 1")</f>
        <v>Sintaksis Arab 1</v>
      </c>
      <c r="H467" s="12" t="str">
        <f>IFERROR(__xludf.DUMMYFUNCTION("""COMPUTED_VALUE"""),"NIL")</f>
        <v>NIL</v>
      </c>
      <c r="I467" s="12">
        <f>IFERROR(__xludf.DUMMYFUNCTION("""COMPUTED_VALUE"""),2.0)</f>
        <v>2</v>
      </c>
      <c r="J467" s="18" t="str">
        <f>IFERROR(__xludf.DUMMYFUNCTION("""COMPUTED_VALUE"""),"Semester 2")</f>
        <v>Semester 2</v>
      </c>
      <c r="K467" s="12" t="str">
        <f>IFERROR(__xludf.DUMMYFUNCTION("""COMPUTED_VALUE"""),"Semester 2")</f>
        <v>Semester 2</v>
      </c>
      <c r="L467" s="12" t="str">
        <f>IFERROR(__xludf.DUMMYFUNCTION("""COMPUTED_VALUE"""),"Arabic")</f>
        <v>Arabic</v>
      </c>
      <c r="M467" s="18" t="str">
        <f>IFERROR(__xludf.DUMMYFUNCTION("""COMPUTED_VALUE"""),"Not Applicable")</f>
        <v>Not Applicable</v>
      </c>
      <c r="N467" s="18" t="str">
        <f>IFERROR(__xludf.DUMMYFUNCTION("""COMPUTED_VALUE"""),"NA")</f>
        <v>NA</v>
      </c>
      <c r="O467" s="22" t="str">
        <f>IFERROR(__xludf.DUMMYFUNCTION("""COMPUTED_VALUE"""),"Not Applicable")</f>
        <v>Not Applicable</v>
      </c>
      <c r="P467" s="12" t="str">
        <f>IFERROR(__xludf.DUMMYFUNCTION("""COMPUTED_VALUE"""),"Undergraduate")</f>
        <v>Undergraduate</v>
      </c>
      <c r="Q467" s="19" t="str">
        <f>IFERROR(__xludf.DUMMYFUNCTION("""COMPUTED_VALUE"""),"")</f>
        <v/>
      </c>
      <c r="R467" s="20" t="str">
        <f>IFERROR(__xludf.DUMMYFUNCTION("""COMPUTED_VALUE"""),"-")</f>
        <v>-</v>
      </c>
      <c r="S467" s="21" t="str">
        <f>IFERROR(__xludf.DUMMYFUNCTION("""COMPUTED_VALUE"""),"Focus on the characteristics and features of words as the basis of sentences such as i’rab, bina’ ma’rifat, nakirat and others")</f>
        <v>Focus on the characteristics and features of words as the basis of sentences such as i’rab, bina’ ma’rifat, nakirat and others</v>
      </c>
      <c r="T467" s="12"/>
      <c r="U467" s="12"/>
      <c r="V467" s="12"/>
      <c r="W467" s="12"/>
      <c r="X467" s="12"/>
      <c r="Y467" s="12"/>
      <c r="Z467" s="12"/>
      <c r="AA467" s="12"/>
      <c r="AB467" s="12"/>
      <c r="AC467" s="12"/>
    </row>
    <row r="468" ht="22.5" customHeight="1">
      <c r="A468" s="22">
        <f>IFERROR(__xludf.DUMMYFUNCTION("""COMPUTED_VALUE"""),467.0)</f>
        <v>467</v>
      </c>
      <c r="B468" s="12">
        <f>IFERROR(__xludf.DUMMYFUNCTION("""COMPUTED_VALUE"""),1467.0)</f>
        <v>1467</v>
      </c>
      <c r="C468" s="12" t="str">
        <f>IFERROR(__xludf.DUMMYFUNCTION("""COMPUTED_VALUE"""),"ISC1467")</f>
        <v>ISC1467</v>
      </c>
      <c r="D468" s="18" t="str">
        <f>IFERROR(__xludf.DUMMYFUNCTION("""COMPUTED_VALUE"""),"AMD")</f>
        <v>AMD</v>
      </c>
      <c r="E468" s="15" t="str">
        <f>IFERROR(__xludf.DUMMYFUNCTION("""COMPUTED_VALUE"""),"AHMADAHLAN UNIVERSITY")</f>
        <v>AHMADAHLAN UNIVERSITY</v>
      </c>
      <c r="F468" s="12" t="str">
        <f>IFERROR(__xludf.DUMMYFUNCTION("""COMPUTED_VALUE"""),"TIA2003")</f>
        <v>TIA2003</v>
      </c>
      <c r="G468" s="16" t="str">
        <f>IFERROR(__xludf.DUMMYFUNCTION("""COMPUTED_VALUE"""),"Sintaksis Arab 3")</f>
        <v>Sintaksis Arab 3</v>
      </c>
      <c r="H468" s="12" t="str">
        <f>IFERROR(__xludf.DUMMYFUNCTION("""COMPUTED_VALUE"""),"NIL")</f>
        <v>NIL</v>
      </c>
      <c r="I468" s="12">
        <f>IFERROR(__xludf.DUMMYFUNCTION("""COMPUTED_VALUE"""),2.0)</f>
        <v>2</v>
      </c>
      <c r="J468" s="18" t="str">
        <f>IFERROR(__xludf.DUMMYFUNCTION("""COMPUTED_VALUE"""),"Semester 2")</f>
        <v>Semester 2</v>
      </c>
      <c r="K468" s="12" t="str">
        <f>IFERROR(__xludf.DUMMYFUNCTION("""COMPUTED_VALUE"""),"Semester 2")</f>
        <v>Semester 2</v>
      </c>
      <c r="L468" s="12" t="str">
        <f>IFERROR(__xludf.DUMMYFUNCTION("""COMPUTED_VALUE"""),"Arabic")</f>
        <v>Arabic</v>
      </c>
      <c r="M468" s="18" t="str">
        <f>IFERROR(__xludf.DUMMYFUNCTION("""COMPUTED_VALUE"""),"Not Applicable")</f>
        <v>Not Applicable</v>
      </c>
      <c r="N468" s="18" t="str">
        <f>IFERROR(__xludf.DUMMYFUNCTION("""COMPUTED_VALUE"""),"NA")</f>
        <v>NA</v>
      </c>
      <c r="O468" s="22" t="str">
        <f>IFERROR(__xludf.DUMMYFUNCTION("""COMPUTED_VALUE"""),"Not Applicable")</f>
        <v>Not Applicable</v>
      </c>
      <c r="P468" s="12" t="str">
        <f>IFERROR(__xludf.DUMMYFUNCTION("""COMPUTED_VALUE"""),"Undergraduate")</f>
        <v>Undergraduate</v>
      </c>
      <c r="Q468" s="19" t="str">
        <f>IFERROR(__xludf.DUMMYFUNCTION("""COMPUTED_VALUE"""),"")</f>
        <v/>
      </c>
      <c r="R468" s="20" t="str">
        <f>IFERROR(__xludf.DUMMYFUNCTION("""COMPUTED_VALUE"""),"-")</f>
        <v>-</v>
      </c>
      <c r="S468" s="21" t="str">
        <f>IFERROR(__xludf.DUMMYFUNCTION("""COMPUTED_VALUE"""),"Structure of arabic syntax-mansubat, mamnu ' min al-sarf etc")</f>
        <v>Structure of arabic syntax-mansubat, mamnu ' min al-sarf etc</v>
      </c>
      <c r="T468" s="12"/>
      <c r="U468" s="12"/>
      <c r="V468" s="12"/>
      <c r="W468" s="12"/>
      <c r="X468" s="12"/>
      <c r="Y468" s="12"/>
      <c r="Z468" s="12"/>
      <c r="AA468" s="12"/>
      <c r="AB468" s="12"/>
      <c r="AC468" s="12"/>
    </row>
    <row r="469" ht="22.5" customHeight="1">
      <c r="A469" s="22">
        <f>IFERROR(__xludf.DUMMYFUNCTION("""COMPUTED_VALUE"""),468.0)</f>
        <v>468</v>
      </c>
      <c r="B469" s="12">
        <f>IFERROR(__xludf.DUMMYFUNCTION("""COMPUTED_VALUE"""),1468.0)</f>
        <v>1468</v>
      </c>
      <c r="C469" s="12" t="str">
        <f>IFERROR(__xludf.DUMMYFUNCTION("""COMPUTED_VALUE"""),"ISC1468")</f>
        <v>ISC1468</v>
      </c>
      <c r="D469" s="18" t="str">
        <f>IFERROR(__xludf.DUMMYFUNCTION("""COMPUTED_VALUE"""),"AMD")</f>
        <v>AMD</v>
      </c>
      <c r="E469" s="15" t="str">
        <f>IFERROR(__xludf.DUMMYFUNCTION("""COMPUTED_VALUE"""),"AHMADAHLAN UNIVERSITY")</f>
        <v>AHMADAHLAN UNIVERSITY</v>
      </c>
      <c r="F469" s="12" t="str">
        <f>IFERROR(__xludf.DUMMYFUNCTION("""COMPUTED_VALUE"""),"TIA2005")</f>
        <v>TIA2005</v>
      </c>
      <c r="G469" s="16" t="str">
        <f>IFERROR(__xludf.DUMMYFUNCTION("""COMPUTED_VALUE"""),"Balaghah 2")</f>
        <v>Balaghah 2</v>
      </c>
      <c r="H469" s="12" t="str">
        <f>IFERROR(__xludf.DUMMYFUNCTION("""COMPUTED_VALUE"""),"NIL")</f>
        <v>NIL</v>
      </c>
      <c r="I469" s="12">
        <f>IFERROR(__xludf.DUMMYFUNCTION("""COMPUTED_VALUE"""),2.0)</f>
        <v>2</v>
      </c>
      <c r="J469" s="18" t="str">
        <f>IFERROR(__xludf.DUMMYFUNCTION("""COMPUTED_VALUE"""),"Semester 2")</f>
        <v>Semester 2</v>
      </c>
      <c r="K469" s="12" t="str">
        <f>IFERROR(__xludf.DUMMYFUNCTION("""COMPUTED_VALUE"""),"Semester 2")</f>
        <v>Semester 2</v>
      </c>
      <c r="L469" s="12" t="str">
        <f>IFERROR(__xludf.DUMMYFUNCTION("""COMPUTED_VALUE"""),"Arabic")</f>
        <v>Arabic</v>
      </c>
      <c r="M469" s="18" t="str">
        <f>IFERROR(__xludf.DUMMYFUNCTION("""COMPUTED_VALUE"""),"Not Applicable")</f>
        <v>Not Applicable</v>
      </c>
      <c r="N469" s="18" t="str">
        <f>IFERROR(__xludf.DUMMYFUNCTION("""COMPUTED_VALUE"""),"NA")</f>
        <v>NA</v>
      </c>
      <c r="O469" s="22" t="str">
        <f>IFERROR(__xludf.DUMMYFUNCTION("""COMPUTED_VALUE"""),"Not Applicable")</f>
        <v>Not Applicable</v>
      </c>
      <c r="P469" s="12" t="str">
        <f>IFERROR(__xludf.DUMMYFUNCTION("""COMPUTED_VALUE"""),"Undergraduate")</f>
        <v>Undergraduate</v>
      </c>
      <c r="Q469" s="19" t="str">
        <f>IFERROR(__xludf.DUMMYFUNCTION("""COMPUTED_VALUE"""),"")</f>
        <v/>
      </c>
      <c r="R469" s="20" t="str">
        <f>IFERROR(__xludf.DUMMYFUNCTION("""COMPUTED_VALUE"""),"-")</f>
        <v>-</v>
      </c>
      <c r="S469" s="21" t="str">
        <f>IFERROR(__xludf.DUMMYFUNCTION("""COMPUTED_VALUE"""),"Ilmu bayan")</f>
        <v>Ilmu bayan</v>
      </c>
      <c r="T469" s="12"/>
      <c r="U469" s="12"/>
      <c r="V469" s="12"/>
      <c r="W469" s="12"/>
      <c r="X469" s="12"/>
      <c r="Y469" s="12"/>
      <c r="Z469" s="12"/>
      <c r="AA469" s="12"/>
      <c r="AB469" s="12"/>
      <c r="AC469" s="12"/>
    </row>
    <row r="470" ht="22.5" customHeight="1">
      <c r="A470" s="22">
        <f>IFERROR(__xludf.DUMMYFUNCTION("""COMPUTED_VALUE"""),469.0)</f>
        <v>469</v>
      </c>
      <c r="B470" s="12">
        <f>IFERROR(__xludf.DUMMYFUNCTION("""COMPUTED_VALUE"""),1469.0)</f>
        <v>1469</v>
      </c>
      <c r="C470" s="12" t="str">
        <f>IFERROR(__xludf.DUMMYFUNCTION("""COMPUTED_VALUE"""),"ISC1469")</f>
        <v>ISC1469</v>
      </c>
      <c r="D470" s="18" t="str">
        <f>IFERROR(__xludf.DUMMYFUNCTION("""COMPUTED_VALUE"""),"AMD")</f>
        <v>AMD</v>
      </c>
      <c r="E470" s="15" t="str">
        <f>IFERROR(__xludf.DUMMYFUNCTION("""COMPUTED_VALUE"""),"AHMADAHLAN UNIVERSITY")</f>
        <v>AHMADAHLAN UNIVERSITY</v>
      </c>
      <c r="F470" s="12" t="str">
        <f>IFERROR(__xludf.DUMMYFUNCTION("""COMPUTED_VALUE"""),"TIA2007")</f>
        <v>TIA2007</v>
      </c>
      <c r="G470" s="16" t="str">
        <f>IFERROR(__xludf.DUMMYFUNCTION("""COMPUTED_VALUE"""),"Penterjemahan Arab-Melayu")</f>
        <v>Penterjemahan Arab-Melayu</v>
      </c>
      <c r="H470" s="12" t="str">
        <f>IFERROR(__xludf.DUMMYFUNCTION("""COMPUTED_VALUE"""),"NIL")</f>
        <v>NIL</v>
      </c>
      <c r="I470" s="12">
        <f>IFERROR(__xludf.DUMMYFUNCTION("""COMPUTED_VALUE"""),2.0)</f>
        <v>2</v>
      </c>
      <c r="J470" s="18" t="str">
        <f>IFERROR(__xludf.DUMMYFUNCTION("""COMPUTED_VALUE"""),"Semester 2")</f>
        <v>Semester 2</v>
      </c>
      <c r="K470" s="12" t="str">
        <f>IFERROR(__xludf.DUMMYFUNCTION("""COMPUTED_VALUE"""),"Semester 2")</f>
        <v>Semester 2</v>
      </c>
      <c r="L470" s="12" t="str">
        <f>IFERROR(__xludf.DUMMYFUNCTION("""COMPUTED_VALUE"""),"Arabic")</f>
        <v>Arabic</v>
      </c>
      <c r="M470" s="18" t="str">
        <f>IFERROR(__xludf.DUMMYFUNCTION("""COMPUTED_VALUE"""),"Not Applicable")</f>
        <v>Not Applicable</v>
      </c>
      <c r="N470" s="18" t="str">
        <f>IFERROR(__xludf.DUMMYFUNCTION("""COMPUTED_VALUE"""),"NA")</f>
        <v>NA</v>
      </c>
      <c r="O470" s="22" t="str">
        <f>IFERROR(__xludf.DUMMYFUNCTION("""COMPUTED_VALUE"""),"Not Applicable")</f>
        <v>Not Applicable</v>
      </c>
      <c r="P470" s="12" t="str">
        <f>IFERROR(__xludf.DUMMYFUNCTION("""COMPUTED_VALUE"""),"Undergraduate")</f>
        <v>Undergraduate</v>
      </c>
      <c r="Q470" s="19" t="str">
        <f>IFERROR(__xludf.DUMMYFUNCTION("""COMPUTED_VALUE"""),"")</f>
        <v/>
      </c>
      <c r="R470" s="20" t="str">
        <f>IFERROR(__xludf.DUMMYFUNCTION("""COMPUTED_VALUE"""),"-")</f>
        <v>-</v>
      </c>
      <c r="S470" s="21" t="str">
        <f>IFERROR(__xludf.DUMMYFUNCTION("""COMPUTED_VALUE"""),"Introduces the concepts, theories and techniques of translation in general and in particular from Arabic to Malay.")</f>
        <v>Introduces the concepts, theories and techniques of translation in general and in particular from Arabic to Malay.</v>
      </c>
      <c r="T470" s="12"/>
      <c r="U470" s="12"/>
      <c r="V470" s="12"/>
      <c r="W470" s="12"/>
      <c r="X470" s="12"/>
      <c r="Y470" s="12"/>
      <c r="Z470" s="12"/>
      <c r="AA470" s="12"/>
      <c r="AB470" s="12"/>
      <c r="AC470" s="12"/>
    </row>
    <row r="471" ht="22.5" customHeight="1">
      <c r="A471" s="22">
        <f>IFERROR(__xludf.DUMMYFUNCTION("""COMPUTED_VALUE"""),470.0)</f>
        <v>470</v>
      </c>
      <c r="B471" s="12">
        <f>IFERROR(__xludf.DUMMYFUNCTION("""COMPUTED_VALUE"""),1470.0)</f>
        <v>1470</v>
      </c>
      <c r="C471" s="12" t="str">
        <f>IFERROR(__xludf.DUMMYFUNCTION("""COMPUTED_VALUE"""),"ISC1470")</f>
        <v>ISC1470</v>
      </c>
      <c r="D471" s="18" t="str">
        <f>IFERROR(__xludf.DUMMYFUNCTION("""COMPUTED_VALUE"""),"AMD")</f>
        <v>AMD</v>
      </c>
      <c r="E471" s="15" t="str">
        <f>IFERROR(__xludf.DUMMYFUNCTION("""COMPUTED_VALUE"""),"AHMADAHLAN UNIVERSITY")</f>
        <v>AHMADAHLAN UNIVERSITY</v>
      </c>
      <c r="F471" s="12" t="str">
        <f>IFERROR(__xludf.DUMMYFUNCTION("""COMPUTED_VALUE"""),"TIA2009")</f>
        <v>TIA2009</v>
      </c>
      <c r="G471" s="16" t="str">
        <f>IFERROR(__xludf.DUMMYFUNCTION("""COMPUTED_VALUE"""),"Saraf 3")</f>
        <v>Saraf 3</v>
      </c>
      <c r="H471" s="12" t="str">
        <f>IFERROR(__xludf.DUMMYFUNCTION("""COMPUTED_VALUE"""),"NIL")</f>
        <v>NIL</v>
      </c>
      <c r="I471" s="12">
        <f>IFERROR(__xludf.DUMMYFUNCTION("""COMPUTED_VALUE"""),2.0)</f>
        <v>2</v>
      </c>
      <c r="J471" s="18" t="str">
        <f>IFERROR(__xludf.DUMMYFUNCTION("""COMPUTED_VALUE"""),"Semester 2")</f>
        <v>Semester 2</v>
      </c>
      <c r="K471" s="12" t="str">
        <f>IFERROR(__xludf.DUMMYFUNCTION("""COMPUTED_VALUE"""),"Semester 2")</f>
        <v>Semester 2</v>
      </c>
      <c r="L471" s="12" t="str">
        <f>IFERROR(__xludf.DUMMYFUNCTION("""COMPUTED_VALUE"""),"Arabic")</f>
        <v>Arabic</v>
      </c>
      <c r="M471" s="18" t="str">
        <f>IFERROR(__xludf.DUMMYFUNCTION("""COMPUTED_VALUE"""),"Not Applicable")</f>
        <v>Not Applicable</v>
      </c>
      <c r="N471" s="18" t="str">
        <f>IFERROR(__xludf.DUMMYFUNCTION("""COMPUTED_VALUE"""),"NA")</f>
        <v>NA</v>
      </c>
      <c r="O471" s="22" t="str">
        <f>IFERROR(__xludf.DUMMYFUNCTION("""COMPUTED_VALUE"""),"Not Applicable")</f>
        <v>Not Applicable</v>
      </c>
      <c r="P471" s="12" t="str">
        <f>IFERROR(__xludf.DUMMYFUNCTION("""COMPUTED_VALUE"""),"Undergraduate")</f>
        <v>Undergraduate</v>
      </c>
      <c r="Q471" s="19" t="str">
        <f>IFERROR(__xludf.DUMMYFUNCTION("""COMPUTED_VALUE"""),"")</f>
        <v/>
      </c>
      <c r="R471" s="20" t="str">
        <f>IFERROR(__xludf.DUMMYFUNCTION("""COMPUTED_VALUE"""),"-")</f>
        <v>-</v>
      </c>
      <c r="S471" s="21" t="str">
        <f>IFERROR(__xludf.DUMMYFUNCTION("""COMPUTED_VALUE"""),"Additional morphological structures such as tasghir, nisbah, i’lal, ibdal and the others")</f>
        <v>Additional morphological structures such as tasghir, nisbah, i’lal, ibdal and the others</v>
      </c>
      <c r="T471" s="12"/>
      <c r="U471" s="12"/>
      <c r="V471" s="12"/>
      <c r="W471" s="12"/>
      <c r="X471" s="12"/>
      <c r="Y471" s="12"/>
      <c r="Z471" s="12"/>
      <c r="AA471" s="12"/>
      <c r="AB471" s="12"/>
      <c r="AC471" s="12"/>
    </row>
    <row r="472" ht="22.5" customHeight="1">
      <c r="A472" s="22">
        <f>IFERROR(__xludf.DUMMYFUNCTION("""COMPUTED_VALUE"""),471.0)</f>
        <v>471</v>
      </c>
      <c r="B472" s="12">
        <f>IFERROR(__xludf.DUMMYFUNCTION("""COMPUTED_VALUE"""),1471.0)</f>
        <v>1471</v>
      </c>
      <c r="C472" s="12" t="str">
        <f>IFERROR(__xludf.DUMMYFUNCTION("""COMPUTED_VALUE"""),"ISC1471")</f>
        <v>ISC1471</v>
      </c>
      <c r="D472" s="18" t="str">
        <f>IFERROR(__xludf.DUMMYFUNCTION("""COMPUTED_VALUE"""),"AMD")</f>
        <v>AMD</v>
      </c>
      <c r="E472" s="15" t="str">
        <f>IFERROR(__xludf.DUMMYFUNCTION("""COMPUTED_VALUE"""),"AHMADAHLAN UNIVERSITY")</f>
        <v>AHMADAHLAN UNIVERSITY</v>
      </c>
      <c r="F472" s="12" t="str">
        <f>IFERROR(__xludf.DUMMYFUNCTION("""COMPUTED_VALUE"""),"TIA2012")</f>
        <v>TIA2012</v>
      </c>
      <c r="G472" s="16" t="str">
        <f>IFERROR(__xludf.DUMMYFUNCTION("""COMPUTED_VALUE"""),"Bahasa Arab Sosial")</f>
        <v>Bahasa Arab Sosial</v>
      </c>
      <c r="H472" s="12" t="str">
        <f>IFERROR(__xludf.DUMMYFUNCTION("""COMPUTED_VALUE"""),"NIL")</f>
        <v>NIL</v>
      </c>
      <c r="I472" s="12">
        <f>IFERROR(__xludf.DUMMYFUNCTION("""COMPUTED_VALUE"""),2.0)</f>
        <v>2</v>
      </c>
      <c r="J472" s="18" t="str">
        <f>IFERROR(__xludf.DUMMYFUNCTION("""COMPUTED_VALUE"""),"Semester 2")</f>
        <v>Semester 2</v>
      </c>
      <c r="K472" s="12" t="str">
        <f>IFERROR(__xludf.DUMMYFUNCTION("""COMPUTED_VALUE"""),"Semester 2")</f>
        <v>Semester 2</v>
      </c>
      <c r="L472" s="12" t="str">
        <f>IFERROR(__xludf.DUMMYFUNCTION("""COMPUTED_VALUE"""),"Arabic")</f>
        <v>Arabic</v>
      </c>
      <c r="M472" s="18" t="str">
        <f>IFERROR(__xludf.DUMMYFUNCTION("""COMPUTED_VALUE"""),"Not Applicable")</f>
        <v>Not Applicable</v>
      </c>
      <c r="N472" s="18" t="str">
        <f>IFERROR(__xludf.DUMMYFUNCTION("""COMPUTED_VALUE"""),"NA")</f>
        <v>NA</v>
      </c>
      <c r="O472" s="22" t="str">
        <f>IFERROR(__xludf.DUMMYFUNCTION("""COMPUTED_VALUE"""),"Not Applicable")</f>
        <v>Not Applicable</v>
      </c>
      <c r="P472" s="12" t="str">
        <f>IFERROR(__xludf.DUMMYFUNCTION("""COMPUTED_VALUE"""),"Undergraduate")</f>
        <v>Undergraduate</v>
      </c>
      <c r="Q472" s="19" t="str">
        <f>IFERROR(__xludf.DUMMYFUNCTION("""COMPUTED_VALUE"""),"")</f>
        <v/>
      </c>
      <c r="R472" s="20" t="str">
        <f>IFERROR(__xludf.DUMMYFUNCTION("""COMPUTED_VALUE"""),"-")</f>
        <v>-</v>
      </c>
      <c r="S472" s="21" t="str">
        <f>IFERROR(__xludf.DUMMYFUNCTION("""COMPUTED_VALUE"""),"Introduces the background of civilization and Arabic language")</f>
        <v>Introduces the background of civilization and Arabic language</v>
      </c>
      <c r="T472" s="12"/>
      <c r="U472" s="12"/>
      <c r="V472" s="12"/>
      <c r="W472" s="12"/>
      <c r="X472" s="12"/>
      <c r="Y472" s="12"/>
      <c r="Z472" s="12"/>
      <c r="AA472" s="12"/>
      <c r="AB472" s="12"/>
      <c r="AC472" s="12"/>
    </row>
    <row r="473" ht="22.5" customHeight="1">
      <c r="A473" s="22">
        <f>IFERROR(__xludf.DUMMYFUNCTION("""COMPUTED_VALUE"""),472.0)</f>
        <v>472</v>
      </c>
      <c r="B473" s="12">
        <f>IFERROR(__xludf.DUMMYFUNCTION("""COMPUTED_VALUE"""),1472.0)</f>
        <v>1472</v>
      </c>
      <c r="C473" s="12" t="str">
        <f>IFERROR(__xludf.DUMMYFUNCTION("""COMPUTED_VALUE"""),"ISC1472")</f>
        <v>ISC1472</v>
      </c>
      <c r="D473" s="18" t="str">
        <f>IFERROR(__xludf.DUMMYFUNCTION("""COMPUTED_VALUE"""),"AMD")</f>
        <v>AMD</v>
      </c>
      <c r="E473" s="15" t="str">
        <f>IFERROR(__xludf.DUMMYFUNCTION("""COMPUTED_VALUE"""),"AHMADAHLAN UNIVERSITY")</f>
        <v>AHMADAHLAN UNIVERSITY</v>
      </c>
      <c r="F473" s="12" t="str">
        <f>IFERROR(__xludf.DUMMYFUNCTION("""COMPUTED_VALUE"""),"TIA2013")</f>
        <v>TIA2013</v>
      </c>
      <c r="G473" s="16" t="str">
        <f>IFERROR(__xludf.DUMMYFUNCTION("""COMPUTED_VALUE"""),"Bahasa Arab Pengurusan dan Perniagaan")</f>
        <v>Bahasa Arab Pengurusan dan Perniagaan</v>
      </c>
      <c r="H473" s="12" t="str">
        <f>IFERROR(__xludf.DUMMYFUNCTION("""COMPUTED_VALUE"""),"NIL")</f>
        <v>NIL</v>
      </c>
      <c r="I473" s="12">
        <f>IFERROR(__xludf.DUMMYFUNCTION("""COMPUTED_VALUE"""),2.0)</f>
        <v>2</v>
      </c>
      <c r="J473" s="18" t="str">
        <f>IFERROR(__xludf.DUMMYFUNCTION("""COMPUTED_VALUE"""),"Semester 2")</f>
        <v>Semester 2</v>
      </c>
      <c r="K473" s="12" t="str">
        <f>IFERROR(__xludf.DUMMYFUNCTION("""COMPUTED_VALUE"""),"Semester 2")</f>
        <v>Semester 2</v>
      </c>
      <c r="L473" s="12" t="str">
        <f>IFERROR(__xludf.DUMMYFUNCTION("""COMPUTED_VALUE"""),"Arabic")</f>
        <v>Arabic</v>
      </c>
      <c r="M473" s="18" t="str">
        <f>IFERROR(__xludf.DUMMYFUNCTION("""COMPUTED_VALUE"""),"Not Applicable")</f>
        <v>Not Applicable</v>
      </c>
      <c r="N473" s="18" t="str">
        <f>IFERROR(__xludf.DUMMYFUNCTION("""COMPUTED_VALUE"""),"NA")</f>
        <v>NA</v>
      </c>
      <c r="O473" s="22" t="str">
        <f>IFERROR(__xludf.DUMMYFUNCTION("""COMPUTED_VALUE"""),"Not Applicable")</f>
        <v>Not Applicable</v>
      </c>
      <c r="P473" s="12" t="str">
        <f>IFERROR(__xludf.DUMMYFUNCTION("""COMPUTED_VALUE"""),"Undergraduate")</f>
        <v>Undergraduate</v>
      </c>
      <c r="Q473" s="19" t="str">
        <f>IFERROR(__xludf.DUMMYFUNCTION("""COMPUTED_VALUE"""),"")</f>
        <v/>
      </c>
      <c r="R473" s="20" t="str">
        <f>IFERROR(__xludf.DUMMYFUNCTION("""COMPUTED_VALUE"""),"-")</f>
        <v>-</v>
      </c>
      <c r="S473" s="21" t="str">
        <f>IFERROR(__xludf.DUMMYFUNCTION("""COMPUTED_VALUE"""),"Introduces the terminology and style of the Arabic language related to the business and management")</f>
        <v>Introduces the terminology and style of the Arabic language related to the business and management</v>
      </c>
      <c r="T473" s="12"/>
      <c r="U473" s="12"/>
      <c r="V473" s="12"/>
      <c r="W473" s="12"/>
      <c r="X473" s="12"/>
      <c r="Y473" s="12"/>
      <c r="Z473" s="12"/>
      <c r="AA473" s="12"/>
      <c r="AB473" s="12"/>
      <c r="AC473" s="12"/>
    </row>
    <row r="474" ht="22.5" customHeight="1">
      <c r="A474" s="22">
        <f>IFERROR(__xludf.DUMMYFUNCTION("""COMPUTED_VALUE"""),473.0)</f>
        <v>473</v>
      </c>
      <c r="B474" s="12">
        <f>IFERROR(__xludf.DUMMYFUNCTION("""COMPUTED_VALUE"""),1473.0)</f>
        <v>1473</v>
      </c>
      <c r="C474" s="12" t="str">
        <f>IFERROR(__xludf.DUMMYFUNCTION("""COMPUTED_VALUE"""),"ISC1473")</f>
        <v>ISC1473</v>
      </c>
      <c r="D474" s="12" t="str">
        <f>IFERROR(__xludf.DUMMYFUNCTION("""COMPUTED_VALUE"""),"AMD")</f>
        <v>AMD</v>
      </c>
      <c r="E474" s="15" t="str">
        <f>IFERROR(__xludf.DUMMYFUNCTION("""COMPUTED_VALUE"""),"AHMADAHLAN UNIVERSITY")</f>
        <v>AHMADAHLAN UNIVERSITY</v>
      </c>
      <c r="F474" s="12" t="str">
        <f>IFERROR(__xludf.DUMMYFUNCTION("""COMPUTED_VALUE"""),"TIA2014")</f>
        <v>TIA2014</v>
      </c>
      <c r="G474" s="16" t="str">
        <f>IFERROR(__xludf.DUMMYFUNCTION("""COMPUTED_VALUE"""),"Lahajat dan Qira’at")</f>
        <v>Lahajat dan Qira’at</v>
      </c>
      <c r="H474" s="12" t="str">
        <f>IFERROR(__xludf.DUMMYFUNCTION("""COMPUTED_VALUE"""),"NIL")</f>
        <v>NIL</v>
      </c>
      <c r="I474" s="12">
        <f>IFERROR(__xludf.DUMMYFUNCTION("""COMPUTED_VALUE"""),2.0)</f>
        <v>2</v>
      </c>
      <c r="J474" s="12" t="str">
        <f>IFERROR(__xludf.DUMMYFUNCTION("""COMPUTED_VALUE"""),"Semester 2")</f>
        <v>Semester 2</v>
      </c>
      <c r="K474" s="12" t="str">
        <f>IFERROR(__xludf.DUMMYFUNCTION("""COMPUTED_VALUE"""),"Semester 2")</f>
        <v>Semester 2</v>
      </c>
      <c r="L474" s="12" t="str">
        <f>IFERROR(__xludf.DUMMYFUNCTION("""COMPUTED_VALUE"""),"Arabic")</f>
        <v>Arabic</v>
      </c>
      <c r="M474" s="12" t="str">
        <f>IFERROR(__xludf.DUMMYFUNCTION("""COMPUTED_VALUE"""),"Not Applicable")</f>
        <v>Not Applicable</v>
      </c>
      <c r="N474" s="12" t="str">
        <f>IFERROR(__xludf.DUMMYFUNCTION("""COMPUTED_VALUE"""),"NA")</f>
        <v>NA</v>
      </c>
      <c r="O474" s="22" t="str">
        <f>IFERROR(__xludf.DUMMYFUNCTION("""COMPUTED_VALUE"""),"Not Applicable")</f>
        <v>Not Applicable</v>
      </c>
      <c r="P474" s="12" t="str">
        <f>IFERROR(__xludf.DUMMYFUNCTION("""COMPUTED_VALUE"""),"Undergraduate")</f>
        <v>Undergraduate</v>
      </c>
      <c r="Q474" s="19" t="str">
        <f>IFERROR(__xludf.DUMMYFUNCTION("""COMPUTED_VALUE"""),"")</f>
        <v/>
      </c>
      <c r="R474" s="20" t="str">
        <f>IFERROR(__xludf.DUMMYFUNCTION("""COMPUTED_VALUE"""),"-")</f>
        <v>-</v>
      </c>
      <c r="S474" s="21" t="str">
        <f>IFERROR(__xludf.DUMMYFUNCTION("""COMPUTED_VALUE"""),"Discuss the ancient Arab dialects, the types of  Quranic qira'at and their features")</f>
        <v>Discuss the ancient Arab dialects, the types of  Quranic qira'at and their features</v>
      </c>
      <c r="T474" s="12"/>
      <c r="U474" s="12"/>
      <c r="V474" s="12"/>
      <c r="W474" s="12"/>
      <c r="X474" s="12"/>
      <c r="Y474" s="12"/>
      <c r="Z474" s="12"/>
      <c r="AA474" s="12"/>
      <c r="AB474" s="12"/>
      <c r="AC474" s="12"/>
    </row>
    <row r="475" ht="22.5" customHeight="1">
      <c r="A475" s="22">
        <f>IFERROR(__xludf.DUMMYFUNCTION("""COMPUTED_VALUE"""),474.0)</f>
        <v>474</v>
      </c>
      <c r="B475" s="12">
        <f>IFERROR(__xludf.DUMMYFUNCTION("""COMPUTED_VALUE"""),1474.0)</f>
        <v>1474</v>
      </c>
      <c r="C475" s="12" t="str">
        <f>IFERROR(__xludf.DUMMYFUNCTION("""COMPUTED_VALUE"""),"ISC1474")</f>
        <v>ISC1474</v>
      </c>
      <c r="D475" s="12" t="str">
        <f>IFERROR(__xludf.DUMMYFUNCTION("""COMPUTED_VALUE"""),"AMD")</f>
        <v>AMD</v>
      </c>
      <c r="E475" s="15" t="str">
        <f>IFERROR(__xludf.DUMMYFUNCTION("""COMPUTED_VALUE"""),"AHMADAHLAN UNIVERSITY")</f>
        <v>AHMADAHLAN UNIVERSITY</v>
      </c>
      <c r="F475" s="12" t="str">
        <f>IFERROR(__xludf.DUMMYFUNCTION("""COMPUTED_VALUE"""),"TIA2015")</f>
        <v>TIA2015</v>
      </c>
      <c r="G475" s="16" t="str">
        <f>IFERROR(__xludf.DUMMYFUNCTION("""COMPUTED_VALUE"""),"Sejarah Sastera Arab")</f>
        <v>Sejarah Sastera Arab</v>
      </c>
      <c r="H475" s="12" t="str">
        <f>IFERROR(__xludf.DUMMYFUNCTION("""COMPUTED_VALUE"""),"NIL")</f>
        <v>NIL</v>
      </c>
      <c r="I475" s="12">
        <f>IFERROR(__xludf.DUMMYFUNCTION("""COMPUTED_VALUE"""),2.0)</f>
        <v>2</v>
      </c>
      <c r="J475" s="12" t="str">
        <f>IFERROR(__xludf.DUMMYFUNCTION("""COMPUTED_VALUE"""),"Semester 2")</f>
        <v>Semester 2</v>
      </c>
      <c r="K475" s="12" t="str">
        <f>IFERROR(__xludf.DUMMYFUNCTION("""COMPUTED_VALUE"""),"Semester 2")</f>
        <v>Semester 2</v>
      </c>
      <c r="L475" s="12" t="str">
        <f>IFERROR(__xludf.DUMMYFUNCTION("""COMPUTED_VALUE"""),"Arabic")</f>
        <v>Arabic</v>
      </c>
      <c r="M475" s="12" t="str">
        <f>IFERROR(__xludf.DUMMYFUNCTION("""COMPUTED_VALUE"""),"Not Applicable")</f>
        <v>Not Applicable</v>
      </c>
      <c r="N475" s="12" t="str">
        <f>IFERROR(__xludf.DUMMYFUNCTION("""COMPUTED_VALUE"""),"NA")</f>
        <v>NA</v>
      </c>
      <c r="O475" s="22" t="str">
        <f>IFERROR(__xludf.DUMMYFUNCTION("""COMPUTED_VALUE"""),"Not Applicable")</f>
        <v>Not Applicable</v>
      </c>
      <c r="P475" s="12" t="str">
        <f>IFERROR(__xludf.DUMMYFUNCTION("""COMPUTED_VALUE"""),"Undergraduate")</f>
        <v>Undergraduate</v>
      </c>
      <c r="Q475" s="19" t="str">
        <f>IFERROR(__xludf.DUMMYFUNCTION("""COMPUTED_VALUE"""),"")</f>
        <v/>
      </c>
      <c r="R475" s="20" t="str">
        <f>IFERROR(__xludf.DUMMYFUNCTION("""COMPUTED_VALUE"""),"-")</f>
        <v>-</v>
      </c>
      <c r="S475" s="21" t="str">
        <f>IFERROR(__xludf.DUMMYFUNCTION("""COMPUTED_VALUE"""),"History of Arabic literature, from the pre-Islamic era, the beginning of Islam, Omayyad, Abasid, Andalusia and Modern age")</f>
        <v>History of Arabic literature, from the pre-Islamic era, the beginning of Islam, Omayyad, Abasid, Andalusia and Modern age</v>
      </c>
      <c r="T475" s="12"/>
      <c r="U475" s="12"/>
      <c r="V475" s="12"/>
      <c r="W475" s="12"/>
      <c r="X475" s="12"/>
      <c r="Y475" s="12"/>
      <c r="Z475" s="12"/>
      <c r="AA475" s="12"/>
      <c r="AB475" s="12"/>
      <c r="AC475" s="12"/>
    </row>
    <row r="476" ht="22.5" customHeight="1">
      <c r="A476" s="22">
        <f>IFERROR(__xludf.DUMMYFUNCTION("""COMPUTED_VALUE"""),475.0)</f>
        <v>475</v>
      </c>
      <c r="B476" s="12">
        <f>IFERROR(__xludf.DUMMYFUNCTION("""COMPUTED_VALUE"""),1475.0)</f>
        <v>1475</v>
      </c>
      <c r="C476" s="12" t="str">
        <f>IFERROR(__xludf.DUMMYFUNCTION("""COMPUTED_VALUE"""),"ISC1475")</f>
        <v>ISC1475</v>
      </c>
      <c r="D476" s="12" t="str">
        <f>IFERROR(__xludf.DUMMYFUNCTION("""COMPUTED_VALUE"""),"AMD")</f>
        <v>AMD</v>
      </c>
      <c r="E476" s="15" t="str">
        <f>IFERROR(__xludf.DUMMYFUNCTION("""COMPUTED_VALUE"""),"AHMADAHLAN UNIVERSITY")</f>
        <v>AHMADAHLAN UNIVERSITY</v>
      </c>
      <c r="F476" s="12" t="str">
        <f>IFERROR(__xludf.DUMMYFUNCTION("""COMPUTED_VALUE"""),"TIA3002")</f>
        <v>TIA3002</v>
      </c>
      <c r="G476" s="16" t="str">
        <f>IFERROR(__xludf.DUMMYFUNCTION("""COMPUTED_VALUE"""),"Teori Nahu dan Balaghah")</f>
        <v>Teori Nahu dan Balaghah</v>
      </c>
      <c r="H476" s="12" t="str">
        <f>IFERROR(__xludf.DUMMYFUNCTION("""COMPUTED_VALUE"""),"NIL")</f>
        <v>NIL</v>
      </c>
      <c r="I476" s="12">
        <f>IFERROR(__xludf.DUMMYFUNCTION("""COMPUTED_VALUE"""),2.0)</f>
        <v>2</v>
      </c>
      <c r="J476" s="12" t="str">
        <f>IFERROR(__xludf.DUMMYFUNCTION("""COMPUTED_VALUE"""),"Semester 1")</f>
        <v>Semester 1</v>
      </c>
      <c r="K476" s="12" t="str">
        <f>IFERROR(__xludf.DUMMYFUNCTION("""COMPUTED_VALUE"""),"Semester 1")</f>
        <v>Semester 1</v>
      </c>
      <c r="L476" s="12" t="str">
        <f>IFERROR(__xludf.DUMMYFUNCTION("""COMPUTED_VALUE"""),"Arabic")</f>
        <v>Arabic</v>
      </c>
      <c r="M476" s="12" t="str">
        <f>IFERROR(__xludf.DUMMYFUNCTION("""COMPUTED_VALUE"""),"Not Applicable")</f>
        <v>Not Applicable</v>
      </c>
      <c r="N476" s="12" t="str">
        <f>IFERROR(__xludf.DUMMYFUNCTION("""COMPUTED_VALUE"""),"NA")</f>
        <v>NA</v>
      </c>
      <c r="O476" s="22" t="str">
        <f>IFERROR(__xludf.DUMMYFUNCTION("""COMPUTED_VALUE"""),"Not Applicable")</f>
        <v>Not Applicable</v>
      </c>
      <c r="P476" s="12" t="str">
        <f>IFERROR(__xludf.DUMMYFUNCTION("""COMPUTED_VALUE"""),"Undergraduate")</f>
        <v>Undergraduate</v>
      </c>
      <c r="Q476" s="19" t="str">
        <f>IFERROR(__xludf.DUMMYFUNCTION("""COMPUTED_VALUE"""),"")</f>
        <v/>
      </c>
      <c r="R476" s="20" t="str">
        <f>IFERROR(__xludf.DUMMYFUNCTION("""COMPUTED_VALUE"""),"-")</f>
        <v>-</v>
      </c>
      <c r="S476" s="21" t="str">
        <f>IFERROR(__xludf.DUMMYFUNCTION("""COMPUTED_VALUE"""),"Introduces the history and the development of Arabic grammar and rhetoric in various areas-Basra and Kufa, as well as the school of Arab rhetoric.")</f>
        <v>Introduces the history and the development of Arabic grammar and rhetoric in various areas-Basra and Kufa, as well as the school of Arab rhetoric.</v>
      </c>
      <c r="T476" s="12"/>
      <c r="U476" s="12"/>
      <c r="V476" s="12"/>
      <c r="W476" s="12"/>
      <c r="X476" s="12"/>
      <c r="Y476" s="12"/>
      <c r="Z476" s="12"/>
      <c r="AA476" s="12"/>
      <c r="AB476" s="12"/>
      <c r="AC476" s="12"/>
    </row>
    <row r="477" ht="22.5" customHeight="1">
      <c r="A477" s="22">
        <f>IFERROR(__xludf.DUMMYFUNCTION("""COMPUTED_VALUE"""),476.0)</f>
        <v>476</v>
      </c>
      <c r="B477" s="12">
        <f>IFERROR(__xludf.DUMMYFUNCTION("""COMPUTED_VALUE"""),1476.0)</f>
        <v>1476</v>
      </c>
      <c r="C477" s="12" t="str">
        <f>IFERROR(__xludf.DUMMYFUNCTION("""COMPUTED_VALUE"""),"ISC1476")</f>
        <v>ISC1476</v>
      </c>
      <c r="D477" s="12" t="str">
        <f>IFERROR(__xludf.DUMMYFUNCTION("""COMPUTED_VALUE"""),"AMD")</f>
        <v>AMD</v>
      </c>
      <c r="E477" s="15" t="str">
        <f>IFERROR(__xludf.DUMMYFUNCTION("""COMPUTED_VALUE"""),"AHMADAHLAN UNIVERSITY")</f>
        <v>AHMADAHLAN UNIVERSITY</v>
      </c>
      <c r="F477" s="12" t="str">
        <f>IFERROR(__xludf.DUMMYFUNCTION("""COMPUTED_VALUE"""),"TIA3004")</f>
        <v>TIA3004</v>
      </c>
      <c r="G477" s="16" t="str">
        <f>IFERROR(__xludf.DUMMYFUNCTION("""COMPUTED_VALUE"""),"Semantik Arab")</f>
        <v>Semantik Arab</v>
      </c>
      <c r="H477" s="12" t="str">
        <f>IFERROR(__xludf.DUMMYFUNCTION("""COMPUTED_VALUE"""),"NIL")</f>
        <v>NIL</v>
      </c>
      <c r="I477" s="12">
        <f>IFERROR(__xludf.DUMMYFUNCTION("""COMPUTED_VALUE"""),2.0)</f>
        <v>2</v>
      </c>
      <c r="J477" s="12" t="str">
        <f>IFERROR(__xludf.DUMMYFUNCTION("""COMPUTED_VALUE"""),"Semester 1")</f>
        <v>Semester 1</v>
      </c>
      <c r="K477" s="12" t="str">
        <f>IFERROR(__xludf.DUMMYFUNCTION("""COMPUTED_VALUE"""),"Semester 1")</f>
        <v>Semester 1</v>
      </c>
      <c r="L477" s="12" t="str">
        <f>IFERROR(__xludf.DUMMYFUNCTION("""COMPUTED_VALUE"""),"Arabic")</f>
        <v>Arabic</v>
      </c>
      <c r="M477" s="12" t="str">
        <f>IFERROR(__xludf.DUMMYFUNCTION("""COMPUTED_VALUE"""),"Not Applicable")</f>
        <v>Not Applicable</v>
      </c>
      <c r="N477" s="12" t="str">
        <f>IFERROR(__xludf.DUMMYFUNCTION("""COMPUTED_VALUE"""),"NA")</f>
        <v>NA</v>
      </c>
      <c r="O477" s="22" t="str">
        <f>IFERROR(__xludf.DUMMYFUNCTION("""COMPUTED_VALUE"""),"Not Applicable")</f>
        <v>Not Applicable</v>
      </c>
      <c r="P477" s="12" t="str">
        <f>IFERROR(__xludf.DUMMYFUNCTION("""COMPUTED_VALUE"""),"Undergraduate")</f>
        <v>Undergraduate</v>
      </c>
      <c r="Q477" s="19" t="str">
        <f>IFERROR(__xludf.DUMMYFUNCTION("""COMPUTED_VALUE"""),"")</f>
        <v/>
      </c>
      <c r="R477" s="20" t="str">
        <f>IFERROR(__xludf.DUMMYFUNCTION("""COMPUTED_VALUE"""),"-")</f>
        <v>-</v>
      </c>
      <c r="S477" s="21" t="str">
        <f>IFERROR(__xludf.DUMMYFUNCTION("""COMPUTED_VALUE"""),"Concept of semantics and scope of its discussions and the role of scholars in the semantic field")</f>
        <v>Concept of semantics and scope of its discussions and the role of scholars in the semantic field</v>
      </c>
      <c r="T477" s="12"/>
      <c r="U477" s="12"/>
      <c r="V477" s="12"/>
      <c r="W477" s="12"/>
      <c r="X477" s="12"/>
      <c r="Y477" s="12"/>
      <c r="Z477" s="12"/>
      <c r="AA477" s="12"/>
      <c r="AB477" s="12"/>
      <c r="AC477" s="12"/>
    </row>
    <row r="478" ht="22.5" customHeight="1">
      <c r="A478" s="22">
        <f>IFERROR(__xludf.DUMMYFUNCTION("""COMPUTED_VALUE"""),477.0)</f>
        <v>477</v>
      </c>
      <c r="B478" s="12">
        <f>IFERROR(__xludf.DUMMYFUNCTION("""COMPUTED_VALUE"""),1477.0)</f>
        <v>1477</v>
      </c>
      <c r="C478" s="12" t="str">
        <f>IFERROR(__xludf.DUMMYFUNCTION("""COMPUTED_VALUE"""),"ISC1477")</f>
        <v>ISC1477</v>
      </c>
      <c r="D478" s="12" t="str">
        <f>IFERROR(__xludf.DUMMYFUNCTION("""COMPUTED_VALUE"""),"AMD")</f>
        <v>AMD</v>
      </c>
      <c r="E478" s="35" t="str">
        <f>IFERROR(__xludf.DUMMYFUNCTION("""COMPUTED_VALUE"""),"AHMADAHLAN UNIVERSITY")</f>
        <v>AHMADAHLAN UNIVERSITY</v>
      </c>
      <c r="F478" s="12" t="str">
        <f>IFERROR(__xludf.DUMMYFUNCTION("""COMPUTED_VALUE"""),"TIA3005")</f>
        <v>TIA3005</v>
      </c>
      <c r="G478" s="16" t="str">
        <f>IFERROR(__xludf.DUMMYFUNCTION("""COMPUTED_VALUE"""),"Filologi Arab")</f>
        <v>Filologi Arab</v>
      </c>
      <c r="H478" s="12" t="str">
        <f>IFERROR(__xludf.DUMMYFUNCTION("""COMPUTED_VALUE"""),"NIL")</f>
        <v>NIL</v>
      </c>
      <c r="I478" s="12">
        <f>IFERROR(__xludf.DUMMYFUNCTION("""COMPUTED_VALUE"""),2.0)</f>
        <v>2</v>
      </c>
      <c r="J478" s="12" t="str">
        <f>IFERROR(__xludf.DUMMYFUNCTION("""COMPUTED_VALUE"""),"Semester 1")</f>
        <v>Semester 1</v>
      </c>
      <c r="K478" s="12" t="str">
        <f>IFERROR(__xludf.DUMMYFUNCTION("""COMPUTED_VALUE"""),"Semester 1")</f>
        <v>Semester 1</v>
      </c>
      <c r="L478" s="12" t="str">
        <f>IFERROR(__xludf.DUMMYFUNCTION("""COMPUTED_VALUE"""),"Arabic")</f>
        <v>Arabic</v>
      </c>
      <c r="M478" s="12" t="str">
        <f>IFERROR(__xludf.DUMMYFUNCTION("""COMPUTED_VALUE"""),"Not Applicable")</f>
        <v>Not Applicable</v>
      </c>
      <c r="N478" s="12" t="str">
        <f>IFERROR(__xludf.DUMMYFUNCTION("""COMPUTED_VALUE"""),"NA")</f>
        <v>NA</v>
      </c>
      <c r="O478" s="22" t="str">
        <f>IFERROR(__xludf.DUMMYFUNCTION("""COMPUTED_VALUE"""),"Not Applicable")</f>
        <v>Not Applicable</v>
      </c>
      <c r="P478" s="12" t="str">
        <f>IFERROR(__xludf.DUMMYFUNCTION("""COMPUTED_VALUE"""),"Undergraduate")</f>
        <v>Undergraduate</v>
      </c>
      <c r="Q478" s="19" t="str">
        <f>IFERROR(__xludf.DUMMYFUNCTION("""COMPUTED_VALUE"""),"")</f>
        <v/>
      </c>
      <c r="R478" s="20" t="str">
        <f>IFERROR(__xludf.DUMMYFUNCTION("""COMPUTED_VALUE"""),"-")</f>
        <v>-</v>
      </c>
      <c r="S478" s="21" t="str">
        <f>IFERROR(__xludf.DUMMYFUNCTION("""COMPUTED_VALUE"""),"Introduces the concept of linguistic and philology as well as the differences between them in Arabic context")</f>
        <v>Introduces the concept of linguistic and philology as well as the differences between them in Arabic context</v>
      </c>
      <c r="T478" s="12"/>
      <c r="U478" s="12"/>
      <c r="V478" s="12"/>
      <c r="W478" s="12"/>
      <c r="X478" s="12"/>
      <c r="Y478" s="12"/>
      <c r="Z478" s="12"/>
      <c r="AA478" s="12"/>
      <c r="AB478" s="12"/>
      <c r="AC478" s="12"/>
    </row>
    <row r="479" ht="22.5" customHeight="1">
      <c r="A479" s="22">
        <f>IFERROR(__xludf.DUMMYFUNCTION("""COMPUTED_VALUE"""),478.0)</f>
        <v>478</v>
      </c>
      <c r="B479" s="12">
        <f>IFERROR(__xludf.DUMMYFUNCTION("""COMPUTED_VALUE"""),1478.0)</f>
        <v>1478</v>
      </c>
      <c r="C479" s="12" t="str">
        <f>IFERROR(__xludf.DUMMYFUNCTION("""COMPUTED_VALUE"""),"ISC1478")</f>
        <v>ISC1478</v>
      </c>
      <c r="D479" s="12" t="str">
        <f>IFERROR(__xludf.DUMMYFUNCTION("""COMPUTED_VALUE"""),"AMD")</f>
        <v>AMD</v>
      </c>
      <c r="E479" s="35" t="str">
        <f>IFERROR(__xludf.DUMMYFUNCTION("""COMPUTED_VALUE"""),"AHMADAHLAN UNIVERSITY")</f>
        <v>AHMADAHLAN UNIVERSITY</v>
      </c>
      <c r="F479" s="12" t="str">
        <f>IFERROR(__xludf.DUMMYFUNCTION("""COMPUTED_VALUE"""),"TIA3011")</f>
        <v>TIA3011</v>
      </c>
      <c r="G479" s="16" t="str">
        <f>IFERROR(__xludf.DUMMYFUNCTION("""COMPUTED_VALUE"""),"Arud dan Qafiah")</f>
        <v>Arud dan Qafiah</v>
      </c>
      <c r="H479" s="12" t="str">
        <f>IFERROR(__xludf.DUMMYFUNCTION("""COMPUTED_VALUE"""),"NIL")</f>
        <v>NIL</v>
      </c>
      <c r="I479" s="12">
        <f>IFERROR(__xludf.DUMMYFUNCTION("""COMPUTED_VALUE"""),2.0)</f>
        <v>2</v>
      </c>
      <c r="J479" s="12" t="str">
        <f>IFERROR(__xludf.DUMMYFUNCTION("""COMPUTED_VALUE"""),"Semester 1")</f>
        <v>Semester 1</v>
      </c>
      <c r="K479" s="12" t="str">
        <f>IFERROR(__xludf.DUMMYFUNCTION("""COMPUTED_VALUE"""),"Semester 1")</f>
        <v>Semester 1</v>
      </c>
      <c r="L479" s="12" t="str">
        <f>IFERROR(__xludf.DUMMYFUNCTION("""COMPUTED_VALUE"""),"Arabic")</f>
        <v>Arabic</v>
      </c>
      <c r="M479" s="12" t="str">
        <f>IFERROR(__xludf.DUMMYFUNCTION("""COMPUTED_VALUE"""),"Not Applicable")</f>
        <v>Not Applicable</v>
      </c>
      <c r="N479" s="12" t="str">
        <f>IFERROR(__xludf.DUMMYFUNCTION("""COMPUTED_VALUE"""),"NA")</f>
        <v>NA</v>
      </c>
      <c r="O479" s="22" t="str">
        <f>IFERROR(__xludf.DUMMYFUNCTION("""COMPUTED_VALUE"""),"Not Applicable")</f>
        <v>Not Applicable</v>
      </c>
      <c r="P479" s="12" t="str">
        <f>IFERROR(__xludf.DUMMYFUNCTION("""COMPUTED_VALUE"""),"Undergraduate")</f>
        <v>Undergraduate</v>
      </c>
      <c r="Q479" s="19" t="str">
        <f>IFERROR(__xludf.DUMMYFUNCTION("""COMPUTED_VALUE"""),"")</f>
        <v/>
      </c>
      <c r="R479" s="20" t="str">
        <f>IFERROR(__xludf.DUMMYFUNCTION("""COMPUTED_VALUE"""),"-")</f>
        <v>-</v>
      </c>
      <c r="S479" s="21" t="str">
        <f>IFERROR(__xludf.DUMMYFUNCTION("""COMPUTED_VALUE"""),"Introduces the definition of arud, taf`ilah, kitabah arudiah, identify bahr, zihafat, 'ilal, reconstruction related to al-qafiah")</f>
        <v>Introduces the definition of arud, taf`ilah, kitabah arudiah, identify bahr, zihafat, 'ilal, reconstruction related to al-qafiah</v>
      </c>
      <c r="T479" s="12"/>
      <c r="U479" s="12"/>
      <c r="V479" s="12"/>
      <c r="W479" s="12"/>
      <c r="X479" s="12"/>
      <c r="Y479" s="12"/>
      <c r="Z479" s="12"/>
      <c r="AA479" s="12"/>
      <c r="AB479" s="12"/>
      <c r="AC479" s="12"/>
    </row>
    <row r="480" ht="22.5" customHeight="1">
      <c r="A480" s="22">
        <f>IFERROR(__xludf.DUMMYFUNCTION("""COMPUTED_VALUE"""),479.0)</f>
        <v>479</v>
      </c>
      <c r="B480" s="12">
        <f>IFERROR(__xludf.DUMMYFUNCTION("""COMPUTED_VALUE"""),1479.0)</f>
        <v>1479</v>
      </c>
      <c r="C480" s="12" t="str">
        <f>IFERROR(__xludf.DUMMYFUNCTION("""COMPUTED_VALUE"""),"ISC1479")</f>
        <v>ISC1479</v>
      </c>
      <c r="D480" s="12" t="str">
        <f>IFERROR(__xludf.DUMMYFUNCTION("""COMPUTED_VALUE"""),"AMD")</f>
        <v>AMD</v>
      </c>
      <c r="E480" s="35" t="str">
        <f>IFERROR(__xludf.DUMMYFUNCTION("""COMPUTED_VALUE"""),"AHMADAHLAN UNIVERSITY")</f>
        <v>AHMADAHLAN UNIVERSITY</v>
      </c>
      <c r="F480" s="12" t="str">
        <f>IFERROR(__xludf.DUMMYFUNCTION("""COMPUTED_VALUE"""),"TIA3013")</f>
        <v>TIA3013</v>
      </c>
      <c r="G480" s="16" t="str">
        <f>IFERROR(__xludf.DUMMYFUNCTION("""COMPUTED_VALUE"""),"Pustaka Arab")</f>
        <v>Pustaka Arab</v>
      </c>
      <c r="H480" s="12" t="str">
        <f>IFERROR(__xludf.DUMMYFUNCTION("""COMPUTED_VALUE"""),"NIL")</f>
        <v>NIL</v>
      </c>
      <c r="I480" s="12">
        <f>IFERROR(__xludf.DUMMYFUNCTION("""COMPUTED_VALUE"""),2.0)</f>
        <v>2</v>
      </c>
      <c r="J480" s="12" t="str">
        <f>IFERROR(__xludf.DUMMYFUNCTION("""COMPUTED_VALUE"""),"Semester 1")</f>
        <v>Semester 1</v>
      </c>
      <c r="K480" s="12" t="str">
        <f>IFERROR(__xludf.DUMMYFUNCTION("""COMPUTED_VALUE"""),"Semester 1")</f>
        <v>Semester 1</v>
      </c>
      <c r="L480" s="12" t="str">
        <f>IFERROR(__xludf.DUMMYFUNCTION("""COMPUTED_VALUE"""),"Arabic")</f>
        <v>Arabic</v>
      </c>
      <c r="M480" s="12" t="str">
        <f>IFERROR(__xludf.DUMMYFUNCTION("""COMPUTED_VALUE"""),"Not Applicable")</f>
        <v>Not Applicable</v>
      </c>
      <c r="N480" s="12" t="str">
        <f>IFERROR(__xludf.DUMMYFUNCTION("""COMPUTED_VALUE"""),"NA")</f>
        <v>NA</v>
      </c>
      <c r="O480" s="22" t="str">
        <f>IFERROR(__xludf.DUMMYFUNCTION("""COMPUTED_VALUE"""),"Not Applicable")</f>
        <v>Not Applicable</v>
      </c>
      <c r="P480" s="12" t="str">
        <f>IFERROR(__xludf.DUMMYFUNCTION("""COMPUTED_VALUE"""),"Undergraduate")</f>
        <v>Undergraduate</v>
      </c>
      <c r="Q480" s="19" t="str">
        <f>IFERROR(__xludf.DUMMYFUNCTION("""COMPUTED_VALUE"""),"")</f>
        <v/>
      </c>
      <c r="R480" s="20" t="str">
        <f>IFERROR(__xludf.DUMMYFUNCTION("""COMPUTED_VALUE"""),"-")</f>
        <v>-</v>
      </c>
      <c r="S480" s="21" t="str">
        <f>IFERROR(__xludf.DUMMYFUNCTION("""COMPUTED_VALUE"""),"Studies of the main references of language and linguistics in Arabic, recognition of references and the composition of material used by author.")</f>
        <v>Studies of the main references of language and linguistics in Arabic, recognition of references and the composition of material used by author.</v>
      </c>
      <c r="T480" s="12"/>
      <c r="U480" s="12"/>
      <c r="V480" s="12"/>
      <c r="W480" s="12"/>
      <c r="X480" s="12"/>
      <c r="Y480" s="12"/>
      <c r="Z480" s="12"/>
      <c r="AA480" s="12"/>
      <c r="AB480" s="12"/>
      <c r="AC480" s="12"/>
    </row>
    <row r="481" ht="22.5" customHeight="1">
      <c r="A481" s="22">
        <f>IFERROR(__xludf.DUMMYFUNCTION("""COMPUTED_VALUE"""),480.0)</f>
        <v>480</v>
      </c>
      <c r="B481" s="12">
        <f>IFERROR(__xludf.DUMMYFUNCTION("""COMPUTED_VALUE"""),1480.0)</f>
        <v>1480</v>
      </c>
      <c r="C481" s="12" t="str">
        <f>IFERROR(__xludf.DUMMYFUNCTION("""COMPUTED_VALUE"""),"ISC1480")</f>
        <v>ISC1480</v>
      </c>
      <c r="D481" s="12" t="str">
        <f>IFERROR(__xludf.DUMMYFUNCTION("""COMPUTED_VALUE"""),"AMD")</f>
        <v>AMD</v>
      </c>
      <c r="E481" s="35" t="str">
        <f>IFERROR(__xludf.DUMMYFUNCTION("""COMPUTED_VALUE"""),"AHMADAHLAN UNIVERSITY")</f>
        <v>AHMADAHLAN UNIVERSITY</v>
      </c>
      <c r="F481" s="12" t="str">
        <f>IFERROR(__xludf.DUMMYFUNCTION("""COMPUTED_VALUE"""),"TIA3014")</f>
        <v>TIA3014</v>
      </c>
      <c r="G481" s="16" t="str">
        <f>IFERROR(__xludf.DUMMYFUNCTION("""COMPUTED_VALUE"""),"Metodologi Kajian Ilmiah")</f>
        <v>Metodologi Kajian Ilmiah</v>
      </c>
      <c r="H481" s="12" t="str">
        <f>IFERROR(__xludf.DUMMYFUNCTION("""COMPUTED_VALUE"""),"NIL")</f>
        <v>NIL</v>
      </c>
      <c r="I481" s="12">
        <f>IFERROR(__xludf.DUMMYFUNCTION("""COMPUTED_VALUE"""),2.0)</f>
        <v>2</v>
      </c>
      <c r="J481" s="12" t="str">
        <f>IFERROR(__xludf.DUMMYFUNCTION("""COMPUTED_VALUE"""),"Semester 1")</f>
        <v>Semester 1</v>
      </c>
      <c r="K481" s="12" t="str">
        <f>IFERROR(__xludf.DUMMYFUNCTION("""COMPUTED_VALUE"""),"Semester 1")</f>
        <v>Semester 1</v>
      </c>
      <c r="L481" s="12" t="str">
        <f>IFERROR(__xludf.DUMMYFUNCTION("""COMPUTED_VALUE"""),"Arabic")</f>
        <v>Arabic</v>
      </c>
      <c r="M481" s="12" t="str">
        <f>IFERROR(__xludf.DUMMYFUNCTION("""COMPUTED_VALUE"""),"Not Applicable")</f>
        <v>Not Applicable</v>
      </c>
      <c r="N481" s="12" t="str">
        <f>IFERROR(__xludf.DUMMYFUNCTION("""COMPUTED_VALUE"""),"NA")</f>
        <v>NA</v>
      </c>
      <c r="O481" s="22" t="str">
        <f>IFERROR(__xludf.DUMMYFUNCTION("""COMPUTED_VALUE"""),"Not Applicable")</f>
        <v>Not Applicable</v>
      </c>
      <c r="P481" s="12" t="str">
        <f>IFERROR(__xludf.DUMMYFUNCTION("""COMPUTED_VALUE"""),"Undergraduate")</f>
        <v>Undergraduate</v>
      </c>
      <c r="Q481" s="19" t="str">
        <f>IFERROR(__xludf.DUMMYFUNCTION("""COMPUTED_VALUE"""),"")</f>
        <v/>
      </c>
      <c r="R481" s="20" t="str">
        <f>IFERROR(__xludf.DUMMYFUNCTION("""COMPUTED_VALUE"""),"-")</f>
        <v>-</v>
      </c>
      <c r="S481" s="21" t="str">
        <f>IFERROR(__xludf.DUMMYFUNCTION("""COMPUTED_VALUE"""),"Introduces the concepts, features and methods of scientific research-discusses the procedure of providing scientific writing, including the preparation of research proposal, data collection, data analysis and conclusion of the study")</f>
        <v>Introduces the concepts, features and methods of scientific research-discusses the procedure of providing scientific writing, including the preparation of research proposal, data collection, data analysis and conclusion of the study</v>
      </c>
      <c r="T481" s="12"/>
      <c r="U481" s="12"/>
      <c r="V481" s="12"/>
      <c r="W481" s="12"/>
      <c r="X481" s="12"/>
      <c r="Y481" s="12"/>
      <c r="Z481" s="12"/>
      <c r="AA481" s="12"/>
      <c r="AB481" s="12"/>
      <c r="AC481" s="12"/>
    </row>
    <row r="482" ht="22.5" customHeight="1">
      <c r="A482" s="22">
        <f>IFERROR(__xludf.DUMMYFUNCTION("""COMPUTED_VALUE"""),481.0)</f>
        <v>481</v>
      </c>
      <c r="B482" s="12">
        <f>IFERROR(__xludf.DUMMYFUNCTION("""COMPUTED_VALUE"""),1481.0)</f>
        <v>1481</v>
      </c>
      <c r="C482" s="12" t="str">
        <f>IFERROR(__xludf.DUMMYFUNCTION("""COMPUTED_VALUE"""),"ISC1481")</f>
        <v>ISC1481</v>
      </c>
      <c r="D482" s="12" t="str">
        <f>IFERROR(__xludf.DUMMYFUNCTION("""COMPUTED_VALUE"""),"AMD")</f>
        <v>AMD</v>
      </c>
      <c r="E482" s="35" t="str">
        <f>IFERROR(__xludf.DUMMYFUNCTION("""COMPUTED_VALUE"""),"AHMADAHLAN UNIVERSITY")</f>
        <v>AHMADAHLAN UNIVERSITY</v>
      </c>
      <c r="F482" s="12" t="str">
        <f>IFERROR(__xludf.DUMMYFUNCTION("""COMPUTED_VALUE"""),"TIA3012")</f>
        <v>TIA3012</v>
      </c>
      <c r="G482" s="16" t="str">
        <f>IFERROR(__xludf.DUMMYFUNCTION("""COMPUTED_VALUE"""),"Kritikan Sastera Arab")</f>
        <v>Kritikan Sastera Arab</v>
      </c>
      <c r="H482" s="12" t="str">
        <f>IFERROR(__xludf.DUMMYFUNCTION("""COMPUTED_VALUE"""),"NIL")</f>
        <v>NIL</v>
      </c>
      <c r="I482" s="12">
        <f>IFERROR(__xludf.DUMMYFUNCTION("""COMPUTED_VALUE"""),2.0)</f>
        <v>2</v>
      </c>
      <c r="J482" s="12" t="str">
        <f>IFERROR(__xludf.DUMMYFUNCTION("""COMPUTED_VALUE"""),"Semester 1")</f>
        <v>Semester 1</v>
      </c>
      <c r="K482" s="12" t="str">
        <f>IFERROR(__xludf.DUMMYFUNCTION("""COMPUTED_VALUE"""),"Semester 1")</f>
        <v>Semester 1</v>
      </c>
      <c r="L482" s="12" t="str">
        <f>IFERROR(__xludf.DUMMYFUNCTION("""COMPUTED_VALUE"""),"Arabic")</f>
        <v>Arabic</v>
      </c>
      <c r="M482" s="12" t="str">
        <f>IFERROR(__xludf.DUMMYFUNCTION("""COMPUTED_VALUE"""),"Not Applicable")</f>
        <v>Not Applicable</v>
      </c>
      <c r="N482" s="12" t="str">
        <f>IFERROR(__xludf.DUMMYFUNCTION("""COMPUTED_VALUE"""),"NA")</f>
        <v>NA</v>
      </c>
      <c r="O482" s="22" t="str">
        <f>IFERROR(__xludf.DUMMYFUNCTION("""COMPUTED_VALUE"""),"Not Applicable")</f>
        <v>Not Applicable</v>
      </c>
      <c r="P482" s="12" t="str">
        <f>IFERROR(__xludf.DUMMYFUNCTION("""COMPUTED_VALUE"""),"Undergraduate")</f>
        <v>Undergraduate</v>
      </c>
      <c r="Q482" s="19" t="str">
        <f>IFERROR(__xludf.DUMMYFUNCTION("""COMPUTED_VALUE"""),"")</f>
        <v/>
      </c>
      <c r="R482" s="20" t="str">
        <f>IFERROR(__xludf.DUMMYFUNCTION("""COMPUTED_VALUE"""),"-")</f>
        <v>-</v>
      </c>
      <c r="S482" s="21" t="str">
        <f>IFERROR(__xludf.DUMMYFUNCTION("""COMPUTED_VALUE"""),"Introduces the aspects of literary criticism and its development in classical and modern Arabic literature")</f>
        <v>Introduces the aspects of literary criticism and its development in classical and modern Arabic literature</v>
      </c>
      <c r="T482" s="12"/>
      <c r="U482" s="12"/>
      <c r="V482" s="12"/>
      <c r="W482" s="12"/>
      <c r="X482" s="12"/>
      <c r="Y482" s="12"/>
      <c r="Z482" s="12"/>
      <c r="AA482" s="12"/>
      <c r="AB482" s="12"/>
      <c r="AC482" s="12"/>
    </row>
    <row r="483" ht="22.5" customHeight="1">
      <c r="A483" s="22">
        <f>IFERROR(__xludf.DUMMYFUNCTION("""COMPUTED_VALUE"""),482.0)</f>
        <v>482</v>
      </c>
      <c r="B483" s="12">
        <f>IFERROR(__xludf.DUMMYFUNCTION("""COMPUTED_VALUE"""),1482.0)</f>
        <v>1482</v>
      </c>
      <c r="C483" s="12" t="str">
        <f>IFERROR(__xludf.DUMMYFUNCTION("""COMPUTED_VALUE"""),"ISC1482")</f>
        <v>ISC1482</v>
      </c>
      <c r="D483" s="22" t="str">
        <f>IFERROR(__xludf.DUMMYFUNCTION("""COMPUTED_VALUE"""),"FBL")</f>
        <v>FBL</v>
      </c>
      <c r="E483" s="35" t="str">
        <f>IFERROR(__xludf.DUMMYFUNCTION("""COMPUTED_VALUE"""),"LANGUAGES AND LINGUISTICS")</f>
        <v>LANGUAGES AND LINGUISTICS</v>
      </c>
      <c r="F483" s="22" t="str">
        <f>IFERROR(__xludf.DUMMYFUNCTION("""COMPUTED_VALUE"""),"GIT1006")</f>
        <v>GIT1006</v>
      </c>
      <c r="G483" s="40" t="str">
        <f>IFERROR(__xludf.DUMMYFUNCTION("""COMPUTED_VALUE"""),"Basic Korean Language")</f>
        <v>Basic Korean Language</v>
      </c>
      <c r="H483" s="22" t="str">
        <f>IFERROR(__xludf.DUMMYFUNCTION("""COMPUTED_VALUE"""),"NIL")</f>
        <v>NIL</v>
      </c>
      <c r="I483" s="22">
        <f>IFERROR(__xludf.DUMMYFUNCTION("""COMPUTED_VALUE"""),2.0)</f>
        <v>2</v>
      </c>
      <c r="J483" s="22" t="str">
        <f>IFERROR(__xludf.DUMMYFUNCTION("""COMPUTED_VALUE"""),"Semester 1")</f>
        <v>Semester 1</v>
      </c>
      <c r="K483" s="22" t="str">
        <f>IFERROR(__xludf.DUMMYFUNCTION("""COMPUTED_VALUE"""),"Both Semester")</f>
        <v>Both Semester</v>
      </c>
      <c r="L483" s="22" t="str">
        <f>IFERROR(__xludf.DUMMYFUNCTION("""COMPUTED_VALUE"""),"Korean")</f>
        <v>Korean</v>
      </c>
      <c r="M483" s="22" t="str">
        <f>IFERROR(__xludf.DUMMYFUNCTION("""COMPUTED_VALUE"""),"Not Applicable")</f>
        <v>Not Applicable</v>
      </c>
      <c r="N483" s="22" t="str">
        <f>IFERROR(__xludf.DUMMYFUNCTION("""COMPUTED_VALUE"""),"NA")</f>
        <v>NA</v>
      </c>
      <c r="O483" s="22" t="str">
        <f>IFERROR(__xludf.DUMMYFUNCTION("""COMPUTED_VALUE"""),"Not Applicable")</f>
        <v>Not Applicable</v>
      </c>
      <c r="P483" s="22" t="str">
        <f>IFERROR(__xludf.DUMMYFUNCTION("""COMPUTED_VALUE"""),"Undergraduate")</f>
        <v>Undergraduate</v>
      </c>
      <c r="Q483" s="33" t="str">
        <f>IFERROR(__xludf.DUMMYFUNCTION("""COMPUTED_VALUE"""),"")</f>
        <v/>
      </c>
      <c r="R483" s="20">
        <f>IFERROR(__xludf.DUMMYFUNCTION("""COMPUTED_VALUE"""),25.0)</f>
        <v>25</v>
      </c>
      <c r="S483" s="21" t="str">
        <f>IFERROR(__xludf.DUMMYFUNCTION("""COMPUTED_VALUE"""),"In this course, students will be exposed to basic Korean language structures and the Korean language system. Students will be taught skills in speaking and writing. They will learn to produce simple dialogues and sentences used in the Korean culture. They"&amp;" will also be taught the correct pronunciation and intonation of the Korean language. In addition, this course also briefly introduces the use of Korean in Malaysia")</f>
        <v>In this course, students will be exposed to basic Korean language structures and the Korean language system. Students will be taught skills in speaking and writing. They will learn to produce simple dialogues and sentences used in the Korean culture. They will also be taught the correct pronunciation and intonation of the Korean language. In addition, this course also briefly introduces the use of Korean in Malaysia</v>
      </c>
      <c r="T483" s="12"/>
      <c r="U483" s="12"/>
      <c r="V483" s="12"/>
      <c r="W483" s="12"/>
      <c r="X483" s="12"/>
      <c r="Y483" s="12"/>
      <c r="Z483" s="12"/>
      <c r="AA483" s="12"/>
      <c r="AB483" s="12"/>
      <c r="AC483" s="12"/>
    </row>
    <row r="484" ht="22.5" customHeight="1">
      <c r="A484" s="22">
        <f>IFERROR(__xludf.DUMMYFUNCTION("""COMPUTED_VALUE"""),483.0)</f>
        <v>483</v>
      </c>
      <c r="B484" s="12">
        <f>IFERROR(__xludf.DUMMYFUNCTION("""COMPUTED_VALUE"""),1483.0)</f>
        <v>1483</v>
      </c>
      <c r="C484" s="12" t="str">
        <f>IFERROR(__xludf.DUMMYFUNCTION("""COMPUTED_VALUE"""),"ISC1483")</f>
        <v>ISC1483</v>
      </c>
      <c r="D484" s="22" t="str">
        <f>IFERROR(__xludf.DUMMYFUNCTION("""COMPUTED_VALUE"""),"FASS")</f>
        <v>FASS</v>
      </c>
      <c r="E484" s="35" t="str">
        <f>IFERROR(__xludf.DUMMYFUNCTION("""COMPUTED_VALUE"""),"ARTS AND SOCIAL SCIENCES")</f>
        <v>ARTS AND SOCIAL SCIENCES</v>
      </c>
      <c r="F484" s="22" t="str">
        <f>IFERROR(__xludf.DUMMYFUNCTION("""COMPUTED_VALUE"""),"AIJ2003")</f>
        <v>AIJ2003</v>
      </c>
      <c r="G484" s="40" t="str">
        <f>IFERROR(__xludf.DUMMYFUNCTION("""COMPUTED_VALUE"""),"Organization Behavior")</f>
        <v>Organization Behavior</v>
      </c>
      <c r="H484" s="22" t="str">
        <f>IFERROR(__xludf.DUMMYFUNCTION("""COMPUTED_VALUE"""),"NIL")</f>
        <v>NIL</v>
      </c>
      <c r="I484" s="22">
        <f>IFERROR(__xludf.DUMMYFUNCTION("""COMPUTED_VALUE"""),3.0)</f>
        <v>3</v>
      </c>
      <c r="J484" s="22" t="str">
        <f>IFERROR(__xludf.DUMMYFUNCTION("""COMPUTED_VALUE"""),"Semester 1")</f>
        <v>Semester 1</v>
      </c>
      <c r="K484" s="22" t="str">
        <f>IFERROR(__xludf.DUMMYFUNCTION("""COMPUTED_VALUE"""),"Semester 1")</f>
        <v>Semester 1</v>
      </c>
      <c r="L484" s="22" t="str">
        <f>IFERROR(__xludf.DUMMYFUNCTION("""COMPUTED_VALUE"""),"English")</f>
        <v>English</v>
      </c>
      <c r="M484" s="22" t="str">
        <f>IFERROR(__xludf.DUMMYFUNCTION("""COMPUTED_VALUE"""),"Not Applicable")</f>
        <v>Not Applicable</v>
      </c>
      <c r="N484" s="22" t="str">
        <f>IFERROR(__xludf.DUMMYFUNCTION("""COMPUTED_VALUE"""),"NA")</f>
        <v>NA</v>
      </c>
      <c r="O484" s="22" t="str">
        <f>IFERROR(__xludf.DUMMYFUNCTION("""COMPUTED_VALUE"""),"Not Applicable")</f>
        <v>Not Applicable</v>
      </c>
      <c r="P484" s="22" t="str">
        <f>IFERROR(__xludf.DUMMYFUNCTION("""COMPUTED_VALUE"""),"Undergraduate")</f>
        <v>Undergraduate</v>
      </c>
      <c r="Q484" s="33" t="str">
        <f>IFERROR(__xludf.DUMMYFUNCTION("""COMPUTED_VALUE"""),"")</f>
        <v/>
      </c>
      <c r="R484" s="20">
        <f>IFERROR(__xludf.DUMMYFUNCTION("""COMPUTED_VALUE"""),10.0)</f>
        <v>10</v>
      </c>
      <c r="S484" s="21" t="str">
        <f>IFERROR(__xludf.DUMMYFUNCTION("""COMPUTED_VALUE"""),"This course exposes students to aspects of management; such as models/approaches to organizational behavior, perceptions, values, attitudes and the importance of team in an organization. Students also will be given opportunities to learn about corporate s"&amp;"ocial responsibility, leadership, effective communication, conflict/stress and the role of power/politic in an organization")</f>
        <v>This course exposes students to aspects of management; such as models/approaches to organizational behavior, perceptions, values, attitudes and the importance of team in an organization. Students also will be given opportunities to learn about corporate social responsibility, leadership, effective communication, conflict/stress and the role of power/politic in an organization</v>
      </c>
      <c r="T484" s="12"/>
      <c r="U484" s="12"/>
      <c r="V484" s="12"/>
      <c r="W484" s="12"/>
      <c r="X484" s="12"/>
      <c r="Y484" s="12"/>
      <c r="Z484" s="12"/>
      <c r="AA484" s="12"/>
      <c r="AB484" s="12"/>
      <c r="AC484" s="12"/>
    </row>
    <row r="485" ht="22.5" customHeight="1">
      <c r="A485" s="22">
        <f>IFERROR(__xludf.DUMMYFUNCTION("""COMPUTED_VALUE"""),484.0)</f>
        <v>484</v>
      </c>
      <c r="B485" s="12">
        <f>IFERROR(__xludf.DUMMYFUNCTION("""COMPUTED_VALUE"""),1484.0)</f>
        <v>1484</v>
      </c>
      <c r="C485" s="12" t="str">
        <f>IFERROR(__xludf.DUMMYFUNCTION("""COMPUTED_VALUE"""),"ISC1484")</f>
        <v>ISC1484</v>
      </c>
      <c r="D485" s="22" t="str">
        <f>IFERROR(__xludf.DUMMYFUNCTION("""COMPUTED_VALUE"""),"FASS")</f>
        <v>FASS</v>
      </c>
      <c r="E485" s="35" t="str">
        <f>IFERROR(__xludf.DUMMYFUNCTION("""COMPUTED_VALUE"""),"ARTS AND SOCIAL SCIENCES")</f>
        <v>ARTS AND SOCIAL SCIENCES</v>
      </c>
      <c r="F485" s="22" t="str">
        <f>IFERROR(__xludf.DUMMYFUNCTION("""COMPUTED_VALUE"""),"AIJ2010")</f>
        <v>AIJ2010</v>
      </c>
      <c r="G485" s="40" t="str">
        <f>IFERROR(__xludf.DUMMYFUNCTION("""COMPUTED_VALUE"""),"Cross-cultural Comparative Study of Families")</f>
        <v>Cross-cultural Comparative Study of Families</v>
      </c>
      <c r="H485" s="22" t="str">
        <f>IFERROR(__xludf.DUMMYFUNCTION("""COMPUTED_VALUE"""),"NIL")</f>
        <v>NIL</v>
      </c>
      <c r="I485" s="22">
        <f>IFERROR(__xludf.DUMMYFUNCTION("""COMPUTED_VALUE"""),3.0)</f>
        <v>3</v>
      </c>
      <c r="J485" s="22" t="str">
        <f>IFERROR(__xludf.DUMMYFUNCTION("""COMPUTED_VALUE"""),"Semester 2")</f>
        <v>Semester 2</v>
      </c>
      <c r="K485" s="22" t="str">
        <f>IFERROR(__xludf.DUMMYFUNCTION("""COMPUTED_VALUE"""),"Semester 2")</f>
        <v>Semester 2</v>
      </c>
      <c r="L485" s="22" t="str">
        <f>IFERROR(__xludf.DUMMYFUNCTION("""COMPUTED_VALUE"""),"Malay")</f>
        <v>Malay</v>
      </c>
      <c r="M485" s="22" t="str">
        <f>IFERROR(__xludf.DUMMYFUNCTION("""COMPUTED_VALUE"""),"Not Applicable")</f>
        <v>Not Applicable</v>
      </c>
      <c r="N485" s="22" t="str">
        <f>IFERROR(__xludf.DUMMYFUNCTION("""COMPUTED_VALUE"""),"NA")</f>
        <v>NA</v>
      </c>
      <c r="O485" s="22" t="str">
        <f>IFERROR(__xludf.DUMMYFUNCTION("""COMPUTED_VALUE"""),"Not Applicable")</f>
        <v>Not Applicable</v>
      </c>
      <c r="P485" s="22" t="str">
        <f>IFERROR(__xludf.DUMMYFUNCTION("""COMPUTED_VALUE"""),"Undergraduate")</f>
        <v>Undergraduate</v>
      </c>
      <c r="Q485" s="33" t="str">
        <f>IFERROR(__xludf.DUMMYFUNCTION("""COMPUTED_VALUE"""),"")</f>
        <v/>
      </c>
      <c r="R485" s="20">
        <f>IFERROR(__xludf.DUMMYFUNCTION("""COMPUTED_VALUE"""),10.0)</f>
        <v>10</v>
      </c>
      <c r="S485" s="21" t="str">
        <f>IFERROR(__xludf.DUMMYFUNCTION("""COMPUTED_VALUE"""),"This course is an introduction to the variety of family structures from the various cultural groups in Malaysia. Students are exposed to the comparative methods and theories in the study of society and culture. This knowledge would equip students with a c"&amp;"omparative perspective on the structures and functions of families in the various socio-cultural groups. This course also emphasizes the importance of family institutions in the prevention and overcoming of social problems in a society.")</f>
        <v>This course is an introduction to the variety of family structures from the various cultural groups in Malaysia. Students are exposed to the comparative methods and theories in the study of society and culture. This knowledge would equip students with a comparative perspective on the structures and functions of families in the various socio-cultural groups. This course also emphasizes the importance of family institutions in the prevention and overcoming of social problems in a society.</v>
      </c>
      <c r="T485" s="12"/>
      <c r="U485" s="12"/>
      <c r="V485" s="12"/>
      <c r="W485" s="12"/>
      <c r="X485" s="12"/>
      <c r="Y485" s="12"/>
      <c r="Z485" s="12"/>
      <c r="AA485" s="12"/>
      <c r="AB485" s="12"/>
      <c r="AC485" s="12"/>
    </row>
    <row r="486" ht="22.5" customHeight="1">
      <c r="A486" s="22">
        <f>IFERROR(__xludf.DUMMYFUNCTION("""COMPUTED_VALUE"""),485.0)</f>
        <v>485</v>
      </c>
      <c r="B486" s="12">
        <f>IFERROR(__xludf.DUMMYFUNCTION("""COMPUTED_VALUE"""),1485.0)</f>
        <v>1485</v>
      </c>
      <c r="C486" s="12" t="str">
        <f>IFERROR(__xludf.DUMMYFUNCTION("""COMPUTED_VALUE"""),"ISC1485")</f>
        <v>ISC1485</v>
      </c>
      <c r="D486" s="22" t="str">
        <f>IFERROR(__xludf.DUMMYFUNCTION("""COMPUTED_VALUE"""),"FS")</f>
        <v>FS</v>
      </c>
      <c r="E486" s="35" t="str">
        <f>IFERROR(__xludf.DUMMYFUNCTION("""COMPUTED_VALUE"""),"SCIENCE")</f>
        <v>SCIENCE</v>
      </c>
      <c r="F486" s="22" t="str">
        <f>IFERROR(__xludf.DUMMYFUNCTION("""COMPUTED_VALUE"""),"SIK2008")</f>
        <v>SIK2008</v>
      </c>
      <c r="G486" s="40" t="str">
        <f>IFERROR(__xludf.DUMMYFUNCTION("""COMPUTED_VALUE"""),"General Immunology")</f>
        <v>General Immunology</v>
      </c>
      <c r="H486" s="22" t="str">
        <f>IFERROR(__xludf.DUMMYFUNCTION("""COMPUTED_VALUE"""),"NIL")</f>
        <v>NIL</v>
      </c>
      <c r="I486" s="22" t="str">
        <f>IFERROR(__xludf.DUMMYFUNCTION("""COMPUTED_VALUE"""),"")</f>
        <v/>
      </c>
      <c r="J486" s="22" t="str">
        <f>IFERROR(__xludf.DUMMYFUNCTION("""COMPUTED_VALUE"""),"Not Offered")</f>
        <v>Not Offered</v>
      </c>
      <c r="K486" s="22" t="str">
        <f>IFERROR(__xludf.DUMMYFUNCTION("""COMPUTED_VALUE"""),"Not Offered")</f>
        <v>Not Offered</v>
      </c>
      <c r="L486" s="22" t="str">
        <f>IFERROR(__xludf.DUMMYFUNCTION("""COMPUTED_VALUE"""),"English")</f>
        <v>English</v>
      </c>
      <c r="M486" s="22" t="str">
        <f>IFERROR(__xludf.DUMMYFUNCTION("""COMPUTED_VALUE"""),"Not Applicable")</f>
        <v>Not Applicable</v>
      </c>
      <c r="N486" s="22" t="str">
        <f>IFERROR(__xludf.DUMMYFUNCTION("""COMPUTED_VALUE"""),"NA")</f>
        <v>NA</v>
      </c>
      <c r="O486" s="22" t="str">
        <f>IFERROR(__xludf.DUMMYFUNCTION("""COMPUTED_VALUE"""),"Not Applicable")</f>
        <v>Not Applicable</v>
      </c>
      <c r="P486" s="22" t="str">
        <f>IFERROR(__xludf.DUMMYFUNCTION("""COMPUTED_VALUE"""),"Undergraduate")</f>
        <v>Undergraduate</v>
      </c>
      <c r="Q486" s="33" t="str">
        <f>IFERROR(__xludf.DUMMYFUNCTION("""COMPUTED_VALUE"""),"")</f>
        <v/>
      </c>
      <c r="R486" s="20" t="str">
        <f>IFERROR(__xludf.DUMMYFUNCTION("""COMPUTED_VALUE"""),"")</f>
        <v/>
      </c>
      <c r="S486" s="21" t="str">
        <f>IFERROR(__xludf.DUMMYFUNCTION("""COMPUTED_VALUE"""),"")</f>
        <v/>
      </c>
      <c r="T486" s="12"/>
      <c r="U486" s="12"/>
      <c r="V486" s="12"/>
      <c r="W486" s="12"/>
      <c r="X486" s="12"/>
      <c r="Y486" s="12"/>
      <c r="Z486" s="12"/>
      <c r="AA486" s="12"/>
      <c r="AB486" s="12"/>
      <c r="AC486" s="12"/>
    </row>
    <row r="487" ht="22.5" customHeight="1">
      <c r="A487" s="22">
        <f>IFERROR(__xludf.DUMMYFUNCTION("""COMPUTED_VALUE"""),486.0)</f>
        <v>486</v>
      </c>
      <c r="B487" s="12">
        <f>IFERROR(__xludf.DUMMYFUNCTION("""COMPUTED_VALUE"""),1486.0)</f>
        <v>1486</v>
      </c>
      <c r="C487" s="12" t="str">
        <f>IFERROR(__xludf.DUMMYFUNCTION("""COMPUTED_VALUE"""),"ISC1486")</f>
        <v>ISC1486</v>
      </c>
      <c r="D487" s="22" t="str">
        <f>IFERROR(__xludf.DUMMYFUNCTION("""COMPUTED_VALUE"""),"FS")</f>
        <v>FS</v>
      </c>
      <c r="E487" s="35" t="str">
        <f>IFERROR(__xludf.DUMMYFUNCTION("""COMPUTED_VALUE"""),"SCIENCE")</f>
        <v>SCIENCE</v>
      </c>
      <c r="F487" s="22" t="str">
        <f>IFERROR(__xludf.DUMMYFUNCTION("""COMPUTED_VALUE"""),"SIK2017")</f>
        <v>SIK2017</v>
      </c>
      <c r="G487" s="40" t="str">
        <f>IFERROR(__xludf.DUMMYFUNCTION("""COMPUTED_VALUE"""),"Nutrition Science")</f>
        <v>Nutrition Science</v>
      </c>
      <c r="H487" s="22" t="str">
        <f>IFERROR(__xludf.DUMMYFUNCTION("""COMPUTED_VALUE"""),"NIL")</f>
        <v>NIL</v>
      </c>
      <c r="I487" s="22" t="str">
        <f>IFERROR(__xludf.DUMMYFUNCTION("""COMPUTED_VALUE"""),"")</f>
        <v/>
      </c>
      <c r="J487" s="22" t="str">
        <f>IFERROR(__xludf.DUMMYFUNCTION("""COMPUTED_VALUE"""),"Not Offered")</f>
        <v>Not Offered</v>
      </c>
      <c r="K487" s="22" t="str">
        <f>IFERROR(__xludf.DUMMYFUNCTION("""COMPUTED_VALUE"""),"Not Offered")</f>
        <v>Not Offered</v>
      </c>
      <c r="L487" s="22" t="str">
        <f>IFERROR(__xludf.DUMMYFUNCTION("""COMPUTED_VALUE"""),"English")</f>
        <v>English</v>
      </c>
      <c r="M487" s="22" t="str">
        <f>IFERROR(__xludf.DUMMYFUNCTION("""COMPUTED_VALUE"""),"Not Applicable")</f>
        <v>Not Applicable</v>
      </c>
      <c r="N487" s="22" t="str">
        <f>IFERROR(__xludf.DUMMYFUNCTION("""COMPUTED_VALUE"""),"NA")</f>
        <v>NA</v>
      </c>
      <c r="O487" s="22" t="str">
        <f>IFERROR(__xludf.DUMMYFUNCTION("""COMPUTED_VALUE"""),"Not Applicable")</f>
        <v>Not Applicable</v>
      </c>
      <c r="P487" s="22" t="str">
        <f>IFERROR(__xludf.DUMMYFUNCTION("""COMPUTED_VALUE"""),"Undergraduate")</f>
        <v>Undergraduate</v>
      </c>
      <c r="Q487" s="33" t="str">
        <f>IFERROR(__xludf.DUMMYFUNCTION("""COMPUTED_VALUE"""),"")</f>
        <v/>
      </c>
      <c r="R487" s="20" t="str">
        <f>IFERROR(__xludf.DUMMYFUNCTION("""COMPUTED_VALUE"""),"")</f>
        <v/>
      </c>
      <c r="S487" s="21" t="str">
        <f>IFERROR(__xludf.DUMMYFUNCTION("""COMPUTED_VALUE"""),"")</f>
        <v/>
      </c>
      <c r="T487" s="12"/>
      <c r="U487" s="12"/>
      <c r="V487" s="12"/>
      <c r="W487" s="12"/>
      <c r="X487" s="12"/>
      <c r="Y487" s="12"/>
      <c r="Z487" s="12"/>
      <c r="AA487" s="12"/>
      <c r="AB487" s="12"/>
      <c r="AC487" s="12"/>
    </row>
    <row r="488" ht="22.5" customHeight="1">
      <c r="A488" s="22">
        <f>IFERROR(__xludf.DUMMYFUNCTION("""COMPUTED_VALUE"""),487.0)</f>
        <v>487</v>
      </c>
      <c r="B488" s="12">
        <f>IFERROR(__xludf.DUMMYFUNCTION("""COMPUTED_VALUE"""),1487.0)</f>
        <v>1487</v>
      </c>
      <c r="C488" s="12" t="str">
        <f>IFERROR(__xludf.DUMMYFUNCTION("""COMPUTED_VALUE"""),"ISC1487")</f>
        <v>ISC1487</v>
      </c>
      <c r="D488" s="22" t="str">
        <f>IFERROR(__xludf.DUMMYFUNCTION("""COMPUTED_VALUE"""),"FS")</f>
        <v>FS</v>
      </c>
      <c r="E488" s="35" t="str">
        <f>IFERROR(__xludf.DUMMYFUNCTION("""COMPUTED_VALUE"""),"SCIENCE")</f>
        <v>SCIENCE</v>
      </c>
      <c r="F488" s="22" t="str">
        <f>IFERROR(__xludf.DUMMYFUNCTION("""COMPUTED_VALUE"""),"SIH1003")</f>
        <v>SIH1003</v>
      </c>
      <c r="G488" s="40" t="str">
        <f>IFERROR(__xludf.DUMMYFUNCTION("""COMPUTED_VALUE"""),"Plant &amp; Environment")</f>
        <v>Plant &amp; Environment</v>
      </c>
      <c r="H488" s="22" t="str">
        <f>IFERROR(__xludf.DUMMYFUNCTION("""COMPUTED_VALUE"""),"NIL")</f>
        <v>NIL</v>
      </c>
      <c r="I488" s="22" t="str">
        <f>IFERROR(__xludf.DUMMYFUNCTION("""COMPUTED_VALUE"""),"")</f>
        <v/>
      </c>
      <c r="J488" s="22" t="str">
        <f>IFERROR(__xludf.DUMMYFUNCTION("""COMPUTED_VALUE"""),"Semester 2")</f>
        <v>Semester 2</v>
      </c>
      <c r="K488" s="22" t="str">
        <f>IFERROR(__xludf.DUMMYFUNCTION("""COMPUTED_VALUE"""),"Semester 2")</f>
        <v>Semester 2</v>
      </c>
      <c r="L488" s="22" t="str">
        <f>IFERROR(__xludf.DUMMYFUNCTION("""COMPUTED_VALUE"""),"English")</f>
        <v>English</v>
      </c>
      <c r="M488" s="22" t="str">
        <f>IFERROR(__xludf.DUMMYFUNCTION("""COMPUTED_VALUE"""),"Not Applicable")</f>
        <v>Not Applicable</v>
      </c>
      <c r="N488" s="22" t="str">
        <f>IFERROR(__xludf.DUMMYFUNCTION("""COMPUTED_VALUE"""),"NA")</f>
        <v>NA</v>
      </c>
      <c r="O488" s="22" t="str">
        <f>IFERROR(__xludf.DUMMYFUNCTION("""COMPUTED_VALUE"""),"Not Applicable")</f>
        <v>Not Applicable</v>
      </c>
      <c r="P488" s="22" t="str">
        <f>IFERROR(__xludf.DUMMYFUNCTION("""COMPUTED_VALUE"""),"Undergraduate")</f>
        <v>Undergraduate</v>
      </c>
      <c r="Q488" s="33" t="str">
        <f>IFERROR(__xludf.DUMMYFUNCTION("""COMPUTED_VALUE"""),"")</f>
        <v/>
      </c>
      <c r="R488" s="20">
        <f>IFERROR(__xludf.DUMMYFUNCTION("""COMPUTED_VALUE"""),5.0)</f>
        <v>5</v>
      </c>
      <c r="S488" s="21" t="str">
        <f>IFERROR(__xludf.DUMMYFUNCTION("""COMPUTED_VALUE"""),"Introduction to plant system, structure and function. Energy conservation in photosynthesis. Introduction to environmental issues. Role of plant in mitigating the environmental issues. Plant-environmental stresses. Plant-environment interactions and examp"&amp;"les.
")</f>
        <v>Introduction to plant system, structure and function. Energy conservation in photosynthesis. Introduction to environmental issues. Role of plant in mitigating the environmental issues. Plant-environmental stresses. Plant-environment interactions and examples.
</v>
      </c>
      <c r="T488" s="12"/>
      <c r="U488" s="12"/>
      <c r="V488" s="12"/>
      <c r="W488" s="12"/>
      <c r="X488" s="12"/>
      <c r="Y488" s="12"/>
      <c r="Z488" s="12"/>
      <c r="AA488" s="12"/>
      <c r="AB488" s="12"/>
      <c r="AC488" s="12"/>
    </row>
    <row r="489" ht="22.5" customHeight="1">
      <c r="A489" s="22">
        <f>IFERROR(__xludf.DUMMYFUNCTION("""COMPUTED_VALUE"""),488.0)</f>
        <v>488</v>
      </c>
      <c r="B489" s="12">
        <f>IFERROR(__xludf.DUMMYFUNCTION("""COMPUTED_VALUE"""),1488.0)</f>
        <v>1488</v>
      </c>
      <c r="C489" s="12" t="str">
        <f>IFERROR(__xludf.DUMMYFUNCTION("""COMPUTED_VALUE"""),"ISC1488")</f>
        <v>ISC1488</v>
      </c>
      <c r="D489" s="22" t="str">
        <f>IFERROR(__xludf.DUMMYFUNCTION("""COMPUTED_VALUE"""),"FS")</f>
        <v>FS</v>
      </c>
      <c r="E489" s="35" t="str">
        <f>IFERROR(__xludf.DUMMYFUNCTION("""COMPUTED_VALUE"""),"SCIENCE")</f>
        <v>SCIENCE</v>
      </c>
      <c r="F489" s="22" t="str">
        <f>IFERROR(__xludf.DUMMYFUNCTION("""COMPUTED_VALUE"""),"SIR2001")</f>
        <v>SIR2001</v>
      </c>
      <c r="G489" s="40" t="str">
        <f>IFERROR(__xludf.DUMMYFUNCTION("""COMPUTED_VALUE"""),"Eukaryotic Microorganisms")</f>
        <v>Eukaryotic Microorganisms</v>
      </c>
      <c r="H489" s="22" t="str">
        <f>IFERROR(__xludf.DUMMYFUNCTION("""COMPUTED_VALUE"""),"NIL")</f>
        <v>NIL</v>
      </c>
      <c r="I489" s="22" t="str">
        <f>IFERROR(__xludf.DUMMYFUNCTION("""COMPUTED_VALUE"""),"")</f>
        <v/>
      </c>
      <c r="J489" s="22" t="str">
        <f>IFERROR(__xludf.DUMMYFUNCTION("""COMPUTED_VALUE"""),"Not Offered")</f>
        <v>Not Offered</v>
      </c>
      <c r="K489" s="22" t="str">
        <f>IFERROR(__xludf.DUMMYFUNCTION("""COMPUTED_VALUE"""),"Not Offered")</f>
        <v>Not Offered</v>
      </c>
      <c r="L489" s="22" t="str">
        <f>IFERROR(__xludf.DUMMYFUNCTION("""COMPUTED_VALUE"""),"English")</f>
        <v>English</v>
      </c>
      <c r="M489" s="22" t="str">
        <f>IFERROR(__xludf.DUMMYFUNCTION("""COMPUTED_VALUE"""),"Not Applicable")</f>
        <v>Not Applicable</v>
      </c>
      <c r="N489" s="22" t="str">
        <f>IFERROR(__xludf.DUMMYFUNCTION("""COMPUTED_VALUE"""),"NA")</f>
        <v>NA</v>
      </c>
      <c r="O489" s="22" t="str">
        <f>IFERROR(__xludf.DUMMYFUNCTION("""COMPUTED_VALUE"""),"Not Applicable")</f>
        <v>Not Applicable</v>
      </c>
      <c r="P489" s="22" t="str">
        <f>IFERROR(__xludf.DUMMYFUNCTION("""COMPUTED_VALUE"""),"Undergraduate")</f>
        <v>Undergraduate</v>
      </c>
      <c r="Q489" s="33" t="str">
        <f>IFERROR(__xludf.DUMMYFUNCTION("""COMPUTED_VALUE"""),"")</f>
        <v/>
      </c>
      <c r="R489" s="20" t="str">
        <f>IFERROR(__xludf.DUMMYFUNCTION("""COMPUTED_VALUE"""),"")</f>
        <v/>
      </c>
      <c r="S489" s="21" t="str">
        <f>IFERROR(__xludf.DUMMYFUNCTION("""COMPUTED_VALUE"""),"This course will cover the origin and evolution of eukaryotic microorganisms, diversity and classification of fungi, importance of fungi to plant and animal health, the economy and environment, symbiotic relationship of fungi as mycorrhiza and lichen, div"&amp;"ersity and importance of algae to health and the environment, diversity of protozoa and their importance to human health, and the use of Saccharomyces cerevisiae as a model eukaryote.")</f>
        <v>This course will cover the origin and evolution of eukaryotic microorganisms, diversity and classification of fungi, importance of fungi to plant and animal health, the economy and environment, symbiotic relationship of fungi as mycorrhiza and lichen, diversity and importance of algae to health and the environment, diversity of protozoa and their importance to human health, and the use of Saccharomyces cerevisiae as a model eukaryote.</v>
      </c>
      <c r="T489" s="12"/>
      <c r="U489" s="12"/>
      <c r="V489" s="12"/>
      <c r="W489" s="12"/>
      <c r="X489" s="12"/>
      <c r="Y489" s="12"/>
      <c r="Z489" s="12"/>
      <c r="AA489" s="12"/>
      <c r="AB489" s="12"/>
      <c r="AC489" s="12"/>
    </row>
    <row r="490" ht="22.5" customHeight="1">
      <c r="A490" s="22">
        <f>IFERROR(__xludf.DUMMYFUNCTION("""COMPUTED_VALUE"""),489.0)</f>
        <v>489</v>
      </c>
      <c r="B490" s="12">
        <f>IFERROR(__xludf.DUMMYFUNCTION("""COMPUTED_VALUE"""),1489.0)</f>
        <v>1489</v>
      </c>
      <c r="C490" s="12" t="str">
        <f>IFERROR(__xludf.DUMMYFUNCTION("""COMPUTED_VALUE"""),"ISC1489")</f>
        <v>ISC1489</v>
      </c>
      <c r="D490" s="22" t="str">
        <f>IFERROR(__xludf.DUMMYFUNCTION("""COMPUTED_VALUE"""),"FS")</f>
        <v>FS</v>
      </c>
      <c r="E490" s="35" t="str">
        <f>IFERROR(__xludf.DUMMYFUNCTION("""COMPUTED_VALUE"""),"SCIENCE")</f>
        <v>SCIENCE</v>
      </c>
      <c r="F490" s="22" t="str">
        <f>IFERROR(__xludf.DUMMYFUNCTION("""COMPUTED_VALUE"""),"SIR2006")</f>
        <v>SIR2006</v>
      </c>
      <c r="G490" s="40" t="str">
        <f>IFERROR(__xludf.DUMMYFUNCTION("""COMPUTED_VALUE"""),"Bacteriology II")</f>
        <v>Bacteriology II</v>
      </c>
      <c r="H490" s="22" t="str">
        <f>IFERROR(__xludf.DUMMYFUNCTION("""COMPUTED_VALUE"""),"NIL")</f>
        <v>NIL</v>
      </c>
      <c r="I490" s="22" t="str">
        <f>IFERROR(__xludf.DUMMYFUNCTION("""COMPUTED_VALUE"""),"")</f>
        <v/>
      </c>
      <c r="J490" s="22" t="str">
        <f>IFERROR(__xludf.DUMMYFUNCTION("""COMPUTED_VALUE"""),"Not Offered")</f>
        <v>Not Offered</v>
      </c>
      <c r="K490" s="22" t="str">
        <f>IFERROR(__xludf.DUMMYFUNCTION("""COMPUTED_VALUE"""),"Not Offered")</f>
        <v>Not Offered</v>
      </c>
      <c r="L490" s="22" t="str">
        <f>IFERROR(__xludf.DUMMYFUNCTION("""COMPUTED_VALUE"""),"English")</f>
        <v>English</v>
      </c>
      <c r="M490" s="22" t="str">
        <f>IFERROR(__xludf.DUMMYFUNCTION("""COMPUTED_VALUE"""),"Not Applicable")</f>
        <v>Not Applicable</v>
      </c>
      <c r="N490" s="22" t="str">
        <f>IFERROR(__xludf.DUMMYFUNCTION("""COMPUTED_VALUE"""),"NA")</f>
        <v>NA</v>
      </c>
      <c r="O490" s="22" t="str">
        <f>IFERROR(__xludf.DUMMYFUNCTION("""COMPUTED_VALUE"""),"Not Applicable")</f>
        <v>Not Applicable</v>
      </c>
      <c r="P490" s="22" t="str">
        <f>IFERROR(__xludf.DUMMYFUNCTION("""COMPUTED_VALUE"""),"Undergraduate")</f>
        <v>Undergraduate</v>
      </c>
      <c r="Q490" s="33" t="str">
        <f>IFERROR(__xludf.DUMMYFUNCTION("""COMPUTED_VALUE"""),"")</f>
        <v/>
      </c>
      <c r="R490" s="20" t="str">
        <f>IFERROR(__xludf.DUMMYFUNCTION("""COMPUTED_VALUE"""),"")</f>
        <v/>
      </c>
      <c r="S490" s="21" t="str">
        <f>IFERROR(__xludf.DUMMYFUNCTION("""COMPUTED_VALUE"""),"")</f>
        <v/>
      </c>
      <c r="T490" s="12"/>
      <c r="U490" s="12"/>
      <c r="V490" s="12"/>
      <c r="W490" s="12"/>
      <c r="X490" s="12"/>
      <c r="Y490" s="12"/>
      <c r="Z490" s="12"/>
      <c r="AA490" s="12"/>
      <c r="AB490" s="12"/>
      <c r="AC490" s="12"/>
    </row>
    <row r="491" ht="22.5" customHeight="1">
      <c r="A491" s="22">
        <f>IFERROR(__xludf.DUMMYFUNCTION("""COMPUTED_VALUE"""),490.0)</f>
        <v>490</v>
      </c>
      <c r="B491" s="12">
        <f>IFERROR(__xludf.DUMMYFUNCTION("""COMPUTED_VALUE"""),1490.0)</f>
        <v>1490</v>
      </c>
      <c r="C491" s="12" t="str">
        <f>IFERROR(__xludf.DUMMYFUNCTION("""COMPUTED_VALUE"""),"ISC1490")</f>
        <v>ISC1490</v>
      </c>
      <c r="D491" s="22" t="str">
        <f>IFERROR(__xludf.DUMMYFUNCTION("""COMPUTED_VALUE"""),"FS")</f>
        <v>FS</v>
      </c>
      <c r="E491" s="35" t="str">
        <f>IFERROR(__xludf.DUMMYFUNCTION("""COMPUTED_VALUE"""),"SCIENCE")</f>
        <v>SCIENCE</v>
      </c>
      <c r="F491" s="22" t="str">
        <f>IFERROR(__xludf.DUMMYFUNCTION("""COMPUTED_VALUE"""),"SIS1001")</f>
        <v>SIS1001</v>
      </c>
      <c r="G491" s="40" t="str">
        <f>IFERROR(__xludf.DUMMYFUNCTION("""COMPUTED_VALUE"""),"Logic and Critical Thinking")</f>
        <v>Logic and Critical Thinking</v>
      </c>
      <c r="H491" s="22" t="str">
        <f>IFERROR(__xludf.DUMMYFUNCTION("""COMPUTED_VALUE"""),"NIL")</f>
        <v>NIL</v>
      </c>
      <c r="I491" s="22" t="str">
        <f>IFERROR(__xludf.DUMMYFUNCTION("""COMPUTED_VALUE"""),"")</f>
        <v/>
      </c>
      <c r="J491" s="22" t="str">
        <f>IFERROR(__xludf.DUMMYFUNCTION("""COMPUTED_VALUE"""),"Semester 1")</f>
        <v>Semester 1</v>
      </c>
      <c r="K491" s="22" t="str">
        <f>IFERROR(__xludf.DUMMYFUNCTION("""COMPUTED_VALUE"""),"Semester 1")</f>
        <v>Semester 1</v>
      </c>
      <c r="L491" s="22" t="str">
        <f>IFERROR(__xludf.DUMMYFUNCTION("""COMPUTED_VALUE"""),"English")</f>
        <v>English</v>
      </c>
      <c r="M491" s="22" t="str">
        <f>IFERROR(__xludf.DUMMYFUNCTION("""COMPUTED_VALUE"""),"Not Applicable")</f>
        <v>Not Applicable</v>
      </c>
      <c r="N491" s="22" t="str">
        <f>IFERROR(__xludf.DUMMYFUNCTION("""COMPUTED_VALUE"""),"NA")</f>
        <v>NA</v>
      </c>
      <c r="O491" s="22" t="str">
        <f>IFERROR(__xludf.DUMMYFUNCTION("""COMPUTED_VALUE"""),"Not Applicable")</f>
        <v>Not Applicable</v>
      </c>
      <c r="P491" s="22" t="str">
        <f>IFERROR(__xludf.DUMMYFUNCTION("""COMPUTED_VALUE"""),"Undergraduate")</f>
        <v>Undergraduate</v>
      </c>
      <c r="Q491" s="33" t="str">
        <f>IFERROR(__xludf.DUMMYFUNCTION("""COMPUTED_VALUE"""),"")</f>
        <v/>
      </c>
      <c r="R491" s="20" t="str">
        <f>IFERROR(__xludf.DUMMYFUNCTION("""COMPUTED_VALUE"""),"")</f>
        <v/>
      </c>
      <c r="S491" s="21" t="str">
        <f>IFERROR(__xludf.DUMMYFUNCTION("""COMPUTED_VALUE"""),"")</f>
        <v/>
      </c>
      <c r="T491" s="12"/>
      <c r="U491" s="12"/>
      <c r="V491" s="12"/>
      <c r="W491" s="12"/>
      <c r="X491" s="12"/>
      <c r="Y491" s="12"/>
      <c r="Z491" s="12"/>
      <c r="AA491" s="12"/>
      <c r="AB491" s="12"/>
      <c r="AC491" s="12"/>
    </row>
    <row r="492" ht="22.5" customHeight="1">
      <c r="A492" s="22">
        <f>IFERROR(__xludf.DUMMYFUNCTION("""COMPUTED_VALUE"""),491.0)</f>
        <v>491</v>
      </c>
      <c r="B492" s="12">
        <f>IFERROR(__xludf.DUMMYFUNCTION("""COMPUTED_VALUE"""),1491.0)</f>
        <v>1491</v>
      </c>
      <c r="C492" s="12" t="str">
        <f>IFERROR(__xludf.DUMMYFUNCTION("""COMPUTED_VALUE"""),"ISC1491")</f>
        <v>ISC1491</v>
      </c>
      <c r="D492" s="22" t="str">
        <f>IFERROR(__xludf.DUMMYFUNCTION("""COMPUTED_VALUE"""),"FS")</f>
        <v>FS</v>
      </c>
      <c r="E492" s="35" t="str">
        <f>IFERROR(__xludf.DUMMYFUNCTION("""COMPUTED_VALUE"""),"SCIENCE")</f>
        <v>SCIENCE</v>
      </c>
      <c r="F492" s="22" t="str">
        <f>IFERROR(__xludf.DUMMYFUNCTION("""COMPUTED_VALUE"""),"SIS1002")</f>
        <v>SIS1002</v>
      </c>
      <c r="G492" s="40" t="str">
        <f>IFERROR(__xludf.DUMMYFUNCTION("""COMPUTED_VALUE"""),"Philosophy of Science and Philosophy of Technology")</f>
        <v>Philosophy of Science and Philosophy of Technology</v>
      </c>
      <c r="H492" s="22" t="str">
        <f>IFERROR(__xludf.DUMMYFUNCTION("""COMPUTED_VALUE"""),"NIL")</f>
        <v>NIL</v>
      </c>
      <c r="I492" s="22" t="str">
        <f>IFERROR(__xludf.DUMMYFUNCTION("""COMPUTED_VALUE"""),"")</f>
        <v/>
      </c>
      <c r="J492" s="22" t="str">
        <f>IFERROR(__xludf.DUMMYFUNCTION("""COMPUTED_VALUE"""),"Semester 2")</f>
        <v>Semester 2</v>
      </c>
      <c r="K492" s="22" t="str">
        <f>IFERROR(__xludf.DUMMYFUNCTION("""COMPUTED_VALUE"""),"Semester 2")</f>
        <v>Semester 2</v>
      </c>
      <c r="L492" s="22" t="str">
        <f>IFERROR(__xludf.DUMMYFUNCTION("""COMPUTED_VALUE"""),"English")</f>
        <v>English</v>
      </c>
      <c r="M492" s="22" t="str">
        <f>IFERROR(__xludf.DUMMYFUNCTION("""COMPUTED_VALUE"""),"Not Applicable")</f>
        <v>Not Applicable</v>
      </c>
      <c r="N492" s="22" t="str">
        <f>IFERROR(__xludf.DUMMYFUNCTION("""COMPUTED_VALUE"""),"NA")</f>
        <v>NA</v>
      </c>
      <c r="O492" s="22" t="str">
        <f>IFERROR(__xludf.DUMMYFUNCTION("""COMPUTED_VALUE"""),"Not Applicable")</f>
        <v>Not Applicable</v>
      </c>
      <c r="P492" s="22" t="str">
        <f>IFERROR(__xludf.DUMMYFUNCTION("""COMPUTED_VALUE"""),"Undergraduate")</f>
        <v>Undergraduate</v>
      </c>
      <c r="Q492" s="33" t="str">
        <f>IFERROR(__xludf.DUMMYFUNCTION("""COMPUTED_VALUE"""),"")</f>
        <v/>
      </c>
      <c r="R492" s="20" t="str">
        <f>IFERROR(__xludf.DUMMYFUNCTION("""COMPUTED_VALUE"""),"")</f>
        <v/>
      </c>
      <c r="S492" s="21" t="str">
        <f>IFERROR(__xludf.DUMMYFUNCTION("""COMPUTED_VALUE"""),"")</f>
        <v/>
      </c>
      <c r="T492" s="12"/>
      <c r="U492" s="12"/>
      <c r="V492" s="12"/>
      <c r="W492" s="12"/>
      <c r="X492" s="12"/>
      <c r="Y492" s="12"/>
      <c r="Z492" s="12"/>
      <c r="AA492" s="12"/>
      <c r="AB492" s="12"/>
      <c r="AC492" s="12"/>
    </row>
    <row r="493" ht="22.5" customHeight="1">
      <c r="A493" s="22">
        <f>IFERROR(__xludf.DUMMYFUNCTION("""COMPUTED_VALUE"""),492.0)</f>
        <v>492</v>
      </c>
      <c r="B493" s="12">
        <f>IFERROR(__xludf.DUMMYFUNCTION("""COMPUTED_VALUE"""),1492.0)</f>
        <v>1492</v>
      </c>
      <c r="C493" s="12" t="str">
        <f>IFERROR(__xludf.DUMMYFUNCTION("""COMPUTED_VALUE"""),"ISC1492")</f>
        <v>ISC1492</v>
      </c>
      <c r="D493" s="22" t="str">
        <f>IFERROR(__xludf.DUMMYFUNCTION("""COMPUTED_VALUE"""),"FS")</f>
        <v>FS</v>
      </c>
      <c r="E493" s="35" t="str">
        <f>IFERROR(__xludf.DUMMYFUNCTION("""COMPUTED_VALUE"""),"SCIENCE")</f>
        <v>SCIENCE</v>
      </c>
      <c r="F493" s="22" t="str">
        <f>IFERROR(__xludf.DUMMYFUNCTION("""COMPUTED_VALUE"""),"SIS1003")</f>
        <v>SIS1003</v>
      </c>
      <c r="G493" s="40" t="str">
        <f>IFERROR(__xludf.DUMMYFUNCTION("""COMPUTED_VALUE"""),"Science and Technology in Malaysia")</f>
        <v>Science and Technology in Malaysia</v>
      </c>
      <c r="H493" s="22" t="str">
        <f>IFERROR(__xludf.DUMMYFUNCTION("""COMPUTED_VALUE"""),"NIL")</f>
        <v>NIL</v>
      </c>
      <c r="I493" s="22" t="str">
        <f>IFERROR(__xludf.DUMMYFUNCTION("""COMPUTED_VALUE"""),"")</f>
        <v/>
      </c>
      <c r="J493" s="22" t="str">
        <f>IFERROR(__xludf.DUMMYFUNCTION("""COMPUTED_VALUE"""),"Semester 1")</f>
        <v>Semester 1</v>
      </c>
      <c r="K493" s="22" t="str">
        <f>IFERROR(__xludf.DUMMYFUNCTION("""COMPUTED_VALUE"""),"Semester 1")</f>
        <v>Semester 1</v>
      </c>
      <c r="L493" s="22" t="str">
        <f>IFERROR(__xludf.DUMMYFUNCTION("""COMPUTED_VALUE"""),"English")</f>
        <v>English</v>
      </c>
      <c r="M493" s="22" t="str">
        <f>IFERROR(__xludf.DUMMYFUNCTION("""COMPUTED_VALUE"""),"Not Applicable")</f>
        <v>Not Applicable</v>
      </c>
      <c r="N493" s="22" t="str">
        <f>IFERROR(__xludf.DUMMYFUNCTION("""COMPUTED_VALUE"""),"NA")</f>
        <v>NA</v>
      </c>
      <c r="O493" s="22" t="str">
        <f>IFERROR(__xludf.DUMMYFUNCTION("""COMPUTED_VALUE"""),"Not Applicable")</f>
        <v>Not Applicable</v>
      </c>
      <c r="P493" s="22" t="str">
        <f>IFERROR(__xludf.DUMMYFUNCTION("""COMPUTED_VALUE"""),"Undergraduate")</f>
        <v>Undergraduate</v>
      </c>
      <c r="Q493" s="33" t="str">
        <f>IFERROR(__xludf.DUMMYFUNCTION("""COMPUTED_VALUE"""),"")</f>
        <v/>
      </c>
      <c r="R493" s="20" t="str">
        <f>IFERROR(__xludf.DUMMYFUNCTION("""COMPUTED_VALUE"""),"")</f>
        <v/>
      </c>
      <c r="S493" s="21" t="str">
        <f>IFERROR(__xludf.DUMMYFUNCTION("""COMPUTED_VALUE"""),"")</f>
        <v/>
      </c>
      <c r="T493" s="12"/>
      <c r="U493" s="12"/>
      <c r="V493" s="12"/>
      <c r="W493" s="12"/>
      <c r="X493" s="12"/>
      <c r="Y493" s="12"/>
      <c r="Z493" s="12"/>
      <c r="AA493" s="12"/>
      <c r="AB493" s="12"/>
      <c r="AC493" s="12"/>
    </row>
    <row r="494" ht="22.5" customHeight="1">
      <c r="A494" s="22">
        <f>IFERROR(__xludf.DUMMYFUNCTION("""COMPUTED_VALUE"""),493.0)</f>
        <v>493</v>
      </c>
      <c r="B494" s="12">
        <f>IFERROR(__xludf.DUMMYFUNCTION("""COMPUTED_VALUE"""),1493.0)</f>
        <v>1493</v>
      </c>
      <c r="C494" s="12" t="str">
        <f>IFERROR(__xludf.DUMMYFUNCTION("""COMPUTED_VALUE"""),"ISC1493")</f>
        <v>ISC1493</v>
      </c>
      <c r="D494" s="22" t="str">
        <f>IFERROR(__xludf.DUMMYFUNCTION("""COMPUTED_VALUE"""),"FS")</f>
        <v>FS</v>
      </c>
      <c r="E494" s="35" t="str">
        <f>IFERROR(__xludf.DUMMYFUNCTION("""COMPUTED_VALUE"""),"SCIENCE")</f>
        <v>SCIENCE</v>
      </c>
      <c r="F494" s="22" t="str">
        <f>IFERROR(__xludf.DUMMYFUNCTION("""COMPUTED_VALUE"""),"SIS1006")</f>
        <v>SIS1006</v>
      </c>
      <c r="G494" s="40" t="str">
        <f>IFERROR(__xludf.DUMMYFUNCTION("""COMPUTED_VALUE"""),"History of Science World")</f>
        <v>History of Science World</v>
      </c>
      <c r="H494" s="22" t="str">
        <f>IFERROR(__xludf.DUMMYFUNCTION("""COMPUTED_VALUE"""),"NIL")</f>
        <v>NIL</v>
      </c>
      <c r="I494" s="22" t="str">
        <f>IFERROR(__xludf.DUMMYFUNCTION("""COMPUTED_VALUE"""),"")</f>
        <v/>
      </c>
      <c r="J494" s="22" t="str">
        <f>IFERROR(__xludf.DUMMYFUNCTION("""COMPUTED_VALUE"""),"Semester 2")</f>
        <v>Semester 2</v>
      </c>
      <c r="K494" s="22" t="str">
        <f>IFERROR(__xludf.DUMMYFUNCTION("""COMPUTED_VALUE"""),"Semester 2")</f>
        <v>Semester 2</v>
      </c>
      <c r="L494" s="22" t="str">
        <f>IFERROR(__xludf.DUMMYFUNCTION("""COMPUTED_VALUE"""),"English")</f>
        <v>English</v>
      </c>
      <c r="M494" s="22" t="str">
        <f>IFERROR(__xludf.DUMMYFUNCTION("""COMPUTED_VALUE"""),"Not Applicable")</f>
        <v>Not Applicable</v>
      </c>
      <c r="N494" s="22" t="str">
        <f>IFERROR(__xludf.DUMMYFUNCTION("""COMPUTED_VALUE"""),"NA")</f>
        <v>NA</v>
      </c>
      <c r="O494" s="22" t="str">
        <f>IFERROR(__xludf.DUMMYFUNCTION("""COMPUTED_VALUE"""),"Not Applicable")</f>
        <v>Not Applicable</v>
      </c>
      <c r="P494" s="22" t="str">
        <f>IFERROR(__xludf.DUMMYFUNCTION("""COMPUTED_VALUE"""),"Undergraduate")</f>
        <v>Undergraduate</v>
      </c>
      <c r="Q494" s="33" t="str">
        <f>IFERROR(__xludf.DUMMYFUNCTION("""COMPUTED_VALUE"""),"")</f>
        <v/>
      </c>
      <c r="R494" s="20" t="str">
        <f>IFERROR(__xludf.DUMMYFUNCTION("""COMPUTED_VALUE"""),"")</f>
        <v/>
      </c>
      <c r="S494" s="21" t="str">
        <f>IFERROR(__xludf.DUMMYFUNCTION("""COMPUTED_VALUE"""),"")</f>
        <v/>
      </c>
      <c r="T494" s="12"/>
      <c r="U494" s="12"/>
      <c r="V494" s="12"/>
      <c r="W494" s="12"/>
      <c r="X494" s="12"/>
      <c r="Y494" s="12"/>
      <c r="Z494" s="12"/>
      <c r="AA494" s="12"/>
      <c r="AB494" s="12"/>
      <c r="AC494" s="12"/>
    </row>
    <row r="495" ht="22.5" customHeight="1">
      <c r="A495" s="22">
        <f>IFERROR(__xludf.DUMMYFUNCTION("""COMPUTED_VALUE"""),494.0)</f>
        <v>494</v>
      </c>
      <c r="B495" s="12">
        <f>IFERROR(__xludf.DUMMYFUNCTION("""COMPUTED_VALUE"""),1494.0)</f>
        <v>1494</v>
      </c>
      <c r="C495" s="12" t="str">
        <f>IFERROR(__xludf.DUMMYFUNCTION("""COMPUTED_VALUE"""),"ISC1494")</f>
        <v>ISC1494</v>
      </c>
      <c r="D495" s="22" t="str">
        <f>IFERROR(__xludf.DUMMYFUNCTION("""COMPUTED_VALUE"""),"FS")</f>
        <v>FS</v>
      </c>
      <c r="E495" s="35" t="str">
        <f>IFERROR(__xludf.DUMMYFUNCTION("""COMPUTED_VALUE"""),"SCIENCE")</f>
        <v>SCIENCE</v>
      </c>
      <c r="F495" s="22" t="str">
        <f>IFERROR(__xludf.DUMMYFUNCTION("""COMPUTED_VALUE"""),"SIC1001")</f>
        <v>SIC1001</v>
      </c>
      <c r="G495" s="40" t="str">
        <f>IFERROR(__xludf.DUMMYFUNCTION("""COMPUTED_VALUE"""),"PRINCIPLE OF CHEMISTRY")</f>
        <v>PRINCIPLE OF CHEMISTRY</v>
      </c>
      <c r="H495" s="22" t="str">
        <f>IFERROR(__xludf.DUMMYFUNCTION("""COMPUTED_VALUE"""),"NIL")</f>
        <v>NIL</v>
      </c>
      <c r="I495" s="22" t="str">
        <f>IFERROR(__xludf.DUMMYFUNCTION("""COMPUTED_VALUE"""),"")</f>
        <v/>
      </c>
      <c r="J495" s="22" t="str">
        <f>IFERROR(__xludf.DUMMYFUNCTION("""COMPUTED_VALUE"""),"Semester 1")</f>
        <v>Semester 1</v>
      </c>
      <c r="K495" s="22" t="str">
        <f>IFERROR(__xludf.DUMMYFUNCTION("""COMPUTED_VALUE"""),"Both Semester")</f>
        <v>Both Semester</v>
      </c>
      <c r="L495" s="22" t="str">
        <f>IFERROR(__xludf.DUMMYFUNCTION("""COMPUTED_VALUE"""),"English")</f>
        <v>English</v>
      </c>
      <c r="M495" s="22" t="str">
        <f>IFERROR(__xludf.DUMMYFUNCTION("""COMPUTED_VALUE"""),"Not Applicable")</f>
        <v>Not Applicable</v>
      </c>
      <c r="N495" s="22" t="str">
        <f>IFERROR(__xludf.DUMMYFUNCTION("""COMPUTED_VALUE"""),"NA")</f>
        <v>NA</v>
      </c>
      <c r="O495" s="22" t="str">
        <f>IFERROR(__xludf.DUMMYFUNCTION("""COMPUTED_VALUE"""),"Not Applicable")</f>
        <v>Not Applicable</v>
      </c>
      <c r="P495" s="22" t="str">
        <f>IFERROR(__xludf.DUMMYFUNCTION("""COMPUTED_VALUE"""),"Undergraduate")</f>
        <v>Undergraduate</v>
      </c>
      <c r="Q495" s="33" t="str">
        <f>IFERROR(__xludf.DUMMYFUNCTION("""COMPUTED_VALUE"""),"")</f>
        <v/>
      </c>
      <c r="R495" s="20" t="str">
        <f>IFERROR(__xludf.DUMMYFUNCTION("""COMPUTED_VALUE"""),"")</f>
        <v/>
      </c>
      <c r="S495" s="21" t="str">
        <f>IFERROR(__xludf.DUMMYFUNCTION("""COMPUTED_VALUE"""),"")</f>
        <v/>
      </c>
      <c r="T495" s="12"/>
      <c r="U495" s="12"/>
      <c r="V495" s="12"/>
      <c r="W495" s="12"/>
      <c r="X495" s="12"/>
      <c r="Y495" s="12"/>
      <c r="Z495" s="12"/>
      <c r="AA495" s="12"/>
      <c r="AB495" s="12"/>
      <c r="AC495" s="12"/>
    </row>
    <row r="496" ht="22.5" customHeight="1">
      <c r="A496" s="22">
        <f>IFERROR(__xludf.DUMMYFUNCTION("""COMPUTED_VALUE"""),495.0)</f>
        <v>495</v>
      </c>
      <c r="B496" s="12">
        <f>IFERROR(__xludf.DUMMYFUNCTION("""COMPUTED_VALUE"""),1495.0)</f>
        <v>1495</v>
      </c>
      <c r="C496" s="12" t="str">
        <f>IFERROR(__xludf.DUMMYFUNCTION("""COMPUTED_VALUE"""),"ISC1495")</f>
        <v>ISC1495</v>
      </c>
      <c r="D496" s="22" t="str">
        <f>IFERROR(__xludf.DUMMYFUNCTION("""COMPUTED_VALUE"""),"FS")</f>
        <v>FS</v>
      </c>
      <c r="E496" s="35" t="str">
        <f>IFERROR(__xludf.DUMMYFUNCTION("""COMPUTED_VALUE"""),"SCIENCE")</f>
        <v>SCIENCE</v>
      </c>
      <c r="F496" s="22" t="str">
        <f>IFERROR(__xludf.DUMMYFUNCTION("""COMPUTED_VALUE"""),"SIC1005")</f>
        <v>SIC1005</v>
      </c>
      <c r="G496" s="40" t="str">
        <f>IFERROR(__xludf.DUMMYFUNCTION("""COMPUTED_VALUE"""),"BASIC METHEMATICS FOR CHEMISTRY")</f>
        <v>BASIC METHEMATICS FOR CHEMISTRY</v>
      </c>
      <c r="H496" s="22" t="str">
        <f>IFERROR(__xludf.DUMMYFUNCTION("""COMPUTED_VALUE"""),"NIL")</f>
        <v>NIL</v>
      </c>
      <c r="I496" s="22" t="str">
        <f>IFERROR(__xludf.DUMMYFUNCTION("""COMPUTED_VALUE"""),"")</f>
        <v/>
      </c>
      <c r="J496" s="22" t="str">
        <f>IFERROR(__xludf.DUMMYFUNCTION("""COMPUTED_VALUE"""),"Semester 1")</f>
        <v>Semester 1</v>
      </c>
      <c r="K496" s="22" t="str">
        <f>IFERROR(__xludf.DUMMYFUNCTION("""COMPUTED_VALUE"""),"Both Semester")</f>
        <v>Both Semester</v>
      </c>
      <c r="L496" s="22" t="str">
        <f>IFERROR(__xludf.DUMMYFUNCTION("""COMPUTED_VALUE"""),"English")</f>
        <v>English</v>
      </c>
      <c r="M496" s="22" t="str">
        <f>IFERROR(__xludf.DUMMYFUNCTION("""COMPUTED_VALUE"""),"Not Applicable")</f>
        <v>Not Applicable</v>
      </c>
      <c r="N496" s="22" t="str">
        <f>IFERROR(__xludf.DUMMYFUNCTION("""COMPUTED_VALUE"""),"NA")</f>
        <v>NA</v>
      </c>
      <c r="O496" s="22" t="str">
        <f>IFERROR(__xludf.DUMMYFUNCTION("""COMPUTED_VALUE"""),"Not Applicable")</f>
        <v>Not Applicable</v>
      </c>
      <c r="P496" s="22" t="str">
        <f>IFERROR(__xludf.DUMMYFUNCTION("""COMPUTED_VALUE"""),"Undergraduate")</f>
        <v>Undergraduate</v>
      </c>
      <c r="Q496" s="33" t="str">
        <f>IFERROR(__xludf.DUMMYFUNCTION("""COMPUTED_VALUE"""),"")</f>
        <v/>
      </c>
      <c r="R496" s="20" t="str">
        <f>IFERROR(__xludf.DUMMYFUNCTION("""COMPUTED_VALUE"""),"")</f>
        <v/>
      </c>
      <c r="S496" s="21" t="str">
        <f>IFERROR(__xludf.DUMMYFUNCTION("""COMPUTED_VALUE"""),"")</f>
        <v/>
      </c>
      <c r="T496" s="12"/>
      <c r="U496" s="12"/>
      <c r="V496" s="12"/>
      <c r="W496" s="12"/>
      <c r="X496" s="12"/>
      <c r="Y496" s="12"/>
      <c r="Z496" s="12"/>
      <c r="AA496" s="12"/>
      <c r="AB496" s="12"/>
      <c r="AC496" s="12"/>
    </row>
    <row r="497" ht="22.5" customHeight="1">
      <c r="A497" s="22">
        <f>IFERROR(__xludf.DUMMYFUNCTION("""COMPUTED_VALUE"""),496.0)</f>
        <v>496</v>
      </c>
      <c r="B497" s="12">
        <f>IFERROR(__xludf.DUMMYFUNCTION("""COMPUTED_VALUE"""),1496.0)</f>
        <v>1496</v>
      </c>
      <c r="C497" s="12" t="str">
        <f>IFERROR(__xludf.DUMMYFUNCTION("""COMPUTED_VALUE"""),"ISC1496")</f>
        <v>ISC1496</v>
      </c>
      <c r="D497" s="22" t="str">
        <f>IFERROR(__xludf.DUMMYFUNCTION("""COMPUTED_VALUE"""),"FS")</f>
        <v>FS</v>
      </c>
      <c r="E497" s="35" t="str">
        <f>IFERROR(__xludf.DUMMYFUNCTION("""COMPUTED_VALUE"""),"SCIENCE")</f>
        <v>SCIENCE</v>
      </c>
      <c r="F497" s="22" t="str">
        <f>IFERROR(__xludf.DUMMYFUNCTION("""COMPUTED_VALUE"""),"SIC2008")</f>
        <v>SIC2008</v>
      </c>
      <c r="G497" s="40" t="str">
        <f>IFERROR(__xludf.DUMMYFUNCTION("""COMPUTED_VALUE"""),"BIOMOLECULES")</f>
        <v>BIOMOLECULES</v>
      </c>
      <c r="H497" s="22" t="str">
        <f>IFERROR(__xludf.DUMMYFUNCTION("""COMPUTED_VALUE"""),"NIL")</f>
        <v>NIL</v>
      </c>
      <c r="I497" s="22" t="str">
        <f>IFERROR(__xludf.DUMMYFUNCTION("""COMPUTED_VALUE"""),"")</f>
        <v/>
      </c>
      <c r="J497" s="22" t="str">
        <f>IFERROR(__xludf.DUMMYFUNCTION("""COMPUTED_VALUE"""),"Semester 1")</f>
        <v>Semester 1</v>
      </c>
      <c r="K497" s="22" t="str">
        <f>IFERROR(__xludf.DUMMYFUNCTION("""COMPUTED_VALUE"""),"Semester 1")</f>
        <v>Semester 1</v>
      </c>
      <c r="L497" s="22" t="str">
        <f>IFERROR(__xludf.DUMMYFUNCTION("""COMPUTED_VALUE"""),"English")</f>
        <v>English</v>
      </c>
      <c r="M497" s="22" t="str">
        <f>IFERROR(__xludf.DUMMYFUNCTION("""COMPUTED_VALUE"""),"Not Applicable")</f>
        <v>Not Applicable</v>
      </c>
      <c r="N497" s="22" t="str">
        <f>IFERROR(__xludf.DUMMYFUNCTION("""COMPUTED_VALUE"""),"NA")</f>
        <v>NA</v>
      </c>
      <c r="O497" s="22" t="str">
        <f>IFERROR(__xludf.DUMMYFUNCTION("""COMPUTED_VALUE"""),"Not Applicable")</f>
        <v>Not Applicable</v>
      </c>
      <c r="P497" s="22" t="str">
        <f>IFERROR(__xludf.DUMMYFUNCTION("""COMPUTED_VALUE"""),"Undergraduate")</f>
        <v>Undergraduate</v>
      </c>
      <c r="Q497" s="33" t="str">
        <f>IFERROR(__xludf.DUMMYFUNCTION("""COMPUTED_VALUE"""),"")</f>
        <v/>
      </c>
      <c r="R497" s="20" t="str">
        <f>IFERROR(__xludf.DUMMYFUNCTION("""COMPUTED_VALUE"""),"")</f>
        <v/>
      </c>
      <c r="S497" s="21" t="str">
        <f>IFERROR(__xludf.DUMMYFUNCTION("""COMPUTED_VALUE"""),"")</f>
        <v/>
      </c>
      <c r="T497" s="12"/>
      <c r="U497" s="12"/>
      <c r="V497" s="12"/>
      <c r="W497" s="12"/>
      <c r="X497" s="12"/>
      <c r="Y497" s="12"/>
      <c r="Z497" s="12"/>
      <c r="AA497" s="12"/>
      <c r="AB497" s="12"/>
      <c r="AC497" s="12"/>
    </row>
    <row r="498" ht="22.5" customHeight="1">
      <c r="A498" s="22">
        <f>IFERROR(__xludf.DUMMYFUNCTION("""COMPUTED_VALUE"""),497.0)</f>
        <v>497</v>
      </c>
      <c r="B498" s="12">
        <f>IFERROR(__xludf.DUMMYFUNCTION("""COMPUTED_VALUE"""),1497.0)</f>
        <v>1497</v>
      </c>
      <c r="C498" s="12" t="str">
        <f>IFERROR(__xludf.DUMMYFUNCTION("""COMPUTED_VALUE"""),"ISC1497")</f>
        <v>ISC1497</v>
      </c>
      <c r="D498" s="22" t="str">
        <f>IFERROR(__xludf.DUMMYFUNCTION("""COMPUTED_VALUE"""),"FS")</f>
        <v>FS</v>
      </c>
      <c r="E498" s="35" t="str">
        <f>IFERROR(__xludf.DUMMYFUNCTION("""COMPUTED_VALUE"""),"SCIENCE")</f>
        <v>SCIENCE</v>
      </c>
      <c r="F498" s="22" t="str">
        <f>IFERROR(__xludf.DUMMYFUNCTION("""COMPUTED_VALUE"""),"SID2004")</f>
        <v>SID2004</v>
      </c>
      <c r="G498" s="40" t="str">
        <f>IFERROR(__xludf.DUMMYFUNCTION("""COMPUTED_VALUE"""),"BIOORGANIC CHEMISTRY")</f>
        <v>BIOORGANIC CHEMISTRY</v>
      </c>
      <c r="H498" s="22" t="str">
        <f>IFERROR(__xludf.DUMMYFUNCTION("""COMPUTED_VALUE"""),"NIL")</f>
        <v>NIL</v>
      </c>
      <c r="I498" s="22" t="str">
        <f>IFERROR(__xludf.DUMMYFUNCTION("""COMPUTED_VALUE"""),"")</f>
        <v/>
      </c>
      <c r="J498" s="22" t="str">
        <f>IFERROR(__xludf.DUMMYFUNCTION("""COMPUTED_VALUE"""),"Semester 1")</f>
        <v>Semester 1</v>
      </c>
      <c r="K498" s="22" t="str">
        <f>IFERROR(__xludf.DUMMYFUNCTION("""COMPUTED_VALUE"""),"Both Semester")</f>
        <v>Both Semester</v>
      </c>
      <c r="L498" s="22" t="str">
        <f>IFERROR(__xludf.DUMMYFUNCTION("""COMPUTED_VALUE"""),"English")</f>
        <v>English</v>
      </c>
      <c r="M498" s="22" t="str">
        <f>IFERROR(__xludf.DUMMYFUNCTION("""COMPUTED_VALUE"""),"Not Applicable")</f>
        <v>Not Applicable</v>
      </c>
      <c r="N498" s="22" t="str">
        <f>IFERROR(__xludf.DUMMYFUNCTION("""COMPUTED_VALUE"""),"NA")</f>
        <v>NA</v>
      </c>
      <c r="O498" s="22" t="str">
        <f>IFERROR(__xludf.DUMMYFUNCTION("""COMPUTED_VALUE"""),"Not Applicable")</f>
        <v>Not Applicable</v>
      </c>
      <c r="P498" s="22" t="str">
        <f>IFERROR(__xludf.DUMMYFUNCTION("""COMPUTED_VALUE"""),"Undergraduate")</f>
        <v>Undergraduate</v>
      </c>
      <c r="Q498" s="33" t="str">
        <f>IFERROR(__xludf.DUMMYFUNCTION("""COMPUTED_VALUE"""),"")</f>
        <v/>
      </c>
      <c r="R498" s="20" t="str">
        <f>IFERROR(__xludf.DUMMYFUNCTION("""COMPUTED_VALUE"""),"")</f>
        <v/>
      </c>
      <c r="S498" s="21" t="str">
        <f>IFERROR(__xludf.DUMMYFUNCTION("""COMPUTED_VALUE"""),"")</f>
        <v/>
      </c>
      <c r="T498" s="12"/>
      <c r="U498" s="12"/>
      <c r="V498" s="12"/>
      <c r="W498" s="12"/>
      <c r="X498" s="12"/>
      <c r="Y498" s="12"/>
      <c r="Z498" s="12"/>
      <c r="AA498" s="12"/>
      <c r="AB498" s="12"/>
      <c r="AC498" s="12"/>
    </row>
    <row r="499" ht="22.5" customHeight="1">
      <c r="A499" s="22">
        <f>IFERROR(__xludf.DUMMYFUNCTION("""COMPUTED_VALUE"""),498.0)</f>
        <v>498</v>
      </c>
      <c r="B499" s="12">
        <f>IFERROR(__xludf.DUMMYFUNCTION("""COMPUTED_VALUE"""),1498.0)</f>
        <v>1498</v>
      </c>
      <c r="C499" s="12" t="str">
        <f>IFERROR(__xludf.DUMMYFUNCTION("""COMPUTED_VALUE"""),"ISC1498")</f>
        <v>ISC1498</v>
      </c>
      <c r="D499" s="22" t="str">
        <f>IFERROR(__xludf.DUMMYFUNCTION("""COMPUTED_VALUE"""),"FS")</f>
        <v>FS</v>
      </c>
      <c r="E499" s="35" t="str">
        <f>IFERROR(__xludf.DUMMYFUNCTION("""COMPUTED_VALUE"""),"SCIENCE")</f>
        <v>SCIENCE</v>
      </c>
      <c r="F499" s="22" t="str">
        <f>IFERROR(__xludf.DUMMYFUNCTION("""COMPUTED_VALUE"""),"GIS1002")</f>
        <v>GIS1002</v>
      </c>
      <c r="G499" s="40" t="str">
        <f>IFERROR(__xludf.DUMMYFUNCTION("""COMPUTED_VALUE"""),"GREEN CHEMISTRY")</f>
        <v>GREEN CHEMISTRY</v>
      </c>
      <c r="H499" s="22" t="str">
        <f>IFERROR(__xludf.DUMMYFUNCTION("""COMPUTED_VALUE"""),"NIL")</f>
        <v>NIL</v>
      </c>
      <c r="I499" s="22" t="str">
        <f>IFERROR(__xludf.DUMMYFUNCTION("""COMPUTED_VALUE"""),"")</f>
        <v/>
      </c>
      <c r="J499" s="22" t="str">
        <f>IFERROR(__xludf.DUMMYFUNCTION("""COMPUTED_VALUE"""),"Semester 2")</f>
        <v>Semester 2</v>
      </c>
      <c r="K499" s="22" t="str">
        <f>IFERROR(__xludf.DUMMYFUNCTION("""COMPUTED_VALUE"""),"Semester 2")</f>
        <v>Semester 2</v>
      </c>
      <c r="L499" s="22" t="str">
        <f>IFERROR(__xludf.DUMMYFUNCTION("""COMPUTED_VALUE"""),"English")</f>
        <v>English</v>
      </c>
      <c r="M499" s="22" t="str">
        <f>IFERROR(__xludf.DUMMYFUNCTION("""COMPUTED_VALUE"""),"Not Applicable")</f>
        <v>Not Applicable</v>
      </c>
      <c r="N499" s="22" t="str">
        <f>IFERROR(__xludf.DUMMYFUNCTION("""COMPUTED_VALUE"""),"NA")</f>
        <v>NA</v>
      </c>
      <c r="O499" s="22" t="str">
        <f>IFERROR(__xludf.DUMMYFUNCTION("""COMPUTED_VALUE"""),"Not Applicable")</f>
        <v>Not Applicable</v>
      </c>
      <c r="P499" s="22" t="str">
        <f>IFERROR(__xludf.DUMMYFUNCTION("""COMPUTED_VALUE"""),"Undergraduate")</f>
        <v>Undergraduate</v>
      </c>
      <c r="Q499" s="33" t="str">
        <f>IFERROR(__xludf.DUMMYFUNCTION("""COMPUTED_VALUE"""),"")</f>
        <v/>
      </c>
      <c r="R499" s="20" t="str">
        <f>IFERROR(__xludf.DUMMYFUNCTION("""COMPUTED_VALUE"""),"")</f>
        <v/>
      </c>
      <c r="S499" s="21" t="str">
        <f>IFERROR(__xludf.DUMMYFUNCTION("""COMPUTED_VALUE"""),"")</f>
        <v/>
      </c>
      <c r="T499" s="12"/>
      <c r="U499" s="12"/>
      <c r="V499" s="12"/>
      <c r="W499" s="12"/>
      <c r="X499" s="12"/>
      <c r="Y499" s="12"/>
      <c r="Z499" s="12"/>
      <c r="AA499" s="12"/>
      <c r="AB499" s="12"/>
      <c r="AC499" s="12"/>
    </row>
    <row r="500" ht="22.5" customHeight="1">
      <c r="A500" s="22">
        <f>IFERROR(__xludf.DUMMYFUNCTION("""COMPUTED_VALUE"""),499.0)</f>
        <v>499</v>
      </c>
      <c r="B500" s="12">
        <f>IFERROR(__xludf.DUMMYFUNCTION("""COMPUTED_VALUE"""),1499.0)</f>
        <v>1499</v>
      </c>
      <c r="C500" s="12" t="str">
        <f>IFERROR(__xludf.DUMMYFUNCTION("""COMPUTED_VALUE"""),"ISC1499")</f>
        <v>ISC1499</v>
      </c>
      <c r="D500" s="22" t="str">
        <f>IFERROR(__xludf.DUMMYFUNCTION("""COMPUTED_VALUE"""),"FS")</f>
        <v>FS</v>
      </c>
      <c r="E500" s="35" t="str">
        <f>IFERROR(__xludf.DUMMYFUNCTION("""COMPUTED_VALUE"""),"SCIENCE")</f>
        <v>SCIENCE</v>
      </c>
      <c r="F500" s="22" t="str">
        <f>IFERROR(__xludf.DUMMYFUNCTION("""COMPUTED_VALUE"""),"GIS1003")</f>
        <v>GIS1003</v>
      </c>
      <c r="G500" s="40" t="str">
        <f>IFERROR(__xludf.DUMMYFUNCTION("""COMPUTED_VALUE"""),"CHEMISTRY IN DAILY LIVES")</f>
        <v>CHEMISTRY IN DAILY LIVES</v>
      </c>
      <c r="H500" s="22" t="str">
        <f>IFERROR(__xludf.DUMMYFUNCTION("""COMPUTED_VALUE"""),"NIL")</f>
        <v>NIL</v>
      </c>
      <c r="I500" s="22" t="str">
        <f>IFERROR(__xludf.DUMMYFUNCTION("""COMPUTED_VALUE"""),"")</f>
        <v/>
      </c>
      <c r="J500" s="22" t="str">
        <f>IFERROR(__xludf.DUMMYFUNCTION("""COMPUTED_VALUE"""),"Semester 1")</f>
        <v>Semester 1</v>
      </c>
      <c r="K500" s="22" t="str">
        <f>IFERROR(__xludf.DUMMYFUNCTION("""COMPUTED_VALUE"""),"Semester 1")</f>
        <v>Semester 1</v>
      </c>
      <c r="L500" s="22" t="str">
        <f>IFERROR(__xludf.DUMMYFUNCTION("""COMPUTED_VALUE"""),"English")</f>
        <v>English</v>
      </c>
      <c r="M500" s="22" t="str">
        <f>IFERROR(__xludf.DUMMYFUNCTION("""COMPUTED_VALUE"""),"Not Applicable")</f>
        <v>Not Applicable</v>
      </c>
      <c r="N500" s="22" t="str">
        <f>IFERROR(__xludf.DUMMYFUNCTION("""COMPUTED_VALUE"""),"NA")</f>
        <v>NA</v>
      </c>
      <c r="O500" s="22" t="str">
        <f>IFERROR(__xludf.DUMMYFUNCTION("""COMPUTED_VALUE"""),"Not Applicable")</f>
        <v>Not Applicable</v>
      </c>
      <c r="P500" s="22" t="str">
        <f>IFERROR(__xludf.DUMMYFUNCTION("""COMPUTED_VALUE"""),"Undergraduate")</f>
        <v>Undergraduate</v>
      </c>
      <c r="Q500" s="33" t="str">
        <f>IFERROR(__xludf.DUMMYFUNCTION("""COMPUTED_VALUE"""),"")</f>
        <v/>
      </c>
      <c r="R500" s="20" t="str">
        <f>IFERROR(__xludf.DUMMYFUNCTION("""COMPUTED_VALUE"""),"")</f>
        <v/>
      </c>
      <c r="S500" s="21" t="str">
        <f>IFERROR(__xludf.DUMMYFUNCTION("""COMPUTED_VALUE"""),"")</f>
        <v/>
      </c>
      <c r="T500" s="12"/>
      <c r="U500" s="12"/>
      <c r="V500" s="12"/>
      <c r="W500" s="12"/>
      <c r="X500" s="12"/>
      <c r="Y500" s="12"/>
      <c r="Z500" s="12"/>
      <c r="AA500" s="12"/>
      <c r="AB500" s="12"/>
      <c r="AC500" s="12"/>
    </row>
    <row r="501" ht="22.5" customHeight="1">
      <c r="A501" s="22">
        <f>IFERROR(__xludf.DUMMYFUNCTION("""COMPUTED_VALUE"""),500.0)</f>
        <v>500</v>
      </c>
      <c r="B501" s="12">
        <f>IFERROR(__xludf.DUMMYFUNCTION("""COMPUTED_VALUE"""),1500.0)</f>
        <v>1500</v>
      </c>
      <c r="C501" s="12" t="str">
        <f>IFERROR(__xludf.DUMMYFUNCTION("""COMPUTED_VALUE"""),"ISC1500")</f>
        <v>ISC1500</v>
      </c>
      <c r="D501" s="22" t="str">
        <f>IFERROR(__xludf.DUMMYFUNCTION("""COMPUTED_VALUE"""),"FASS")</f>
        <v>FASS</v>
      </c>
      <c r="E501" s="35" t="str">
        <f>IFERROR(__xludf.DUMMYFUNCTION("""COMPUTED_VALUE"""),"ARTS AND SOCIAL SCIENCES")</f>
        <v>ARTS AND SOCIAL SCIENCES</v>
      </c>
      <c r="F501" s="22" t="str">
        <f>IFERROR(__xludf.DUMMYFUNCTION("""COMPUTED_VALUE"""),"AIJ2007")</f>
        <v>AIJ2007</v>
      </c>
      <c r="G501" s="40" t="str">
        <f>IFERROR(__xludf.DUMMYFUNCTION("""COMPUTED_VALUE"""),"Crime and Criminal Justice")</f>
        <v>Crime and Criminal Justice</v>
      </c>
      <c r="H501" s="22" t="str">
        <f>IFERROR(__xludf.DUMMYFUNCTION("""COMPUTED_VALUE"""),"NIL")</f>
        <v>NIL</v>
      </c>
      <c r="I501" s="22">
        <f>IFERROR(__xludf.DUMMYFUNCTION("""COMPUTED_VALUE"""),3.0)</f>
        <v>3</v>
      </c>
      <c r="J501" s="22" t="str">
        <f>IFERROR(__xludf.DUMMYFUNCTION("""COMPUTED_VALUE"""),"Semester 2")</f>
        <v>Semester 2</v>
      </c>
      <c r="K501" s="22" t="str">
        <f>IFERROR(__xludf.DUMMYFUNCTION("""COMPUTED_VALUE"""),"Semester 2")</f>
        <v>Semester 2</v>
      </c>
      <c r="L501" s="22" t="str">
        <f>IFERROR(__xludf.DUMMYFUNCTION("""COMPUTED_VALUE"""),"English")</f>
        <v>English</v>
      </c>
      <c r="M501" s="22" t="str">
        <f>IFERROR(__xludf.DUMMYFUNCTION("""COMPUTED_VALUE"""),"Not Applicable")</f>
        <v>Not Applicable</v>
      </c>
      <c r="N501" s="22" t="str">
        <f>IFERROR(__xludf.DUMMYFUNCTION("""COMPUTED_VALUE"""),"NA")</f>
        <v>NA</v>
      </c>
      <c r="O501" s="22" t="str">
        <f>IFERROR(__xludf.DUMMYFUNCTION("""COMPUTED_VALUE"""),"Not Applicable")</f>
        <v>Not Applicable</v>
      </c>
      <c r="P501" s="22" t="str">
        <f>IFERROR(__xludf.DUMMYFUNCTION("""COMPUTED_VALUE"""),"Undergraduate")</f>
        <v>Undergraduate</v>
      </c>
      <c r="Q501" s="33" t="str">
        <f>IFERROR(__xludf.DUMMYFUNCTION("""COMPUTED_VALUE"""),"")</f>
        <v/>
      </c>
      <c r="R501" s="20">
        <f>IFERROR(__xludf.DUMMYFUNCTION("""COMPUTED_VALUE"""),10.0)</f>
        <v>10</v>
      </c>
      <c r="S501" s="21" t="str">
        <f>IFERROR(__xludf.DUMMYFUNCTION("""COMPUTED_VALUE"""),"This course provides the knowledge and exposure to students regarding the phenomenon of crime and criminal justice administration system in Malaysia. Among the major areas of focus is the definition and framework study of crime and criminal behaviour, the"&amp;"ories and approaches to understanding crime and criminal behaviour. In the second part, students will be exposed to the criminal justice system for adult offenders and child offenders and official action against both types of offenders, particularly in th"&amp;"e context of the society in the country.")</f>
        <v>This course provides the knowledge and exposure to students regarding the phenomenon of crime and criminal justice administration system in Malaysia. Among the major areas of focus is the definition and framework study of crime and criminal behaviour, theories and approaches to understanding crime and criminal behaviour. In the second part, students will be exposed to the criminal justice system for adult offenders and child offenders and official action against both types of offenders, particularly in the context of the society in the country.</v>
      </c>
      <c r="T501" s="12"/>
      <c r="U501" s="12"/>
      <c r="V501" s="12"/>
      <c r="W501" s="12"/>
      <c r="X501" s="12"/>
      <c r="Y501" s="12"/>
      <c r="Z501" s="12"/>
      <c r="AA501" s="12"/>
      <c r="AB501" s="12"/>
      <c r="AC501" s="12"/>
    </row>
    <row r="502" ht="22.5" customHeight="1">
      <c r="A502" s="22">
        <f>IFERROR(__xludf.DUMMYFUNCTION("""COMPUTED_VALUE"""),501.0)</f>
        <v>501</v>
      </c>
      <c r="B502" s="12">
        <f>IFERROR(__xludf.DUMMYFUNCTION("""COMPUTED_VALUE"""),1501.0)</f>
        <v>1501</v>
      </c>
      <c r="C502" s="12" t="str">
        <f>IFERROR(__xludf.DUMMYFUNCTION("""COMPUTED_VALUE"""),"ISC1501")</f>
        <v>ISC1501</v>
      </c>
      <c r="D502" s="22" t="str">
        <f>IFERROR(__xludf.DUMMYFUNCTION("""COMPUTED_VALUE"""),"FASS")</f>
        <v>FASS</v>
      </c>
      <c r="E502" s="35" t="str">
        <f>IFERROR(__xludf.DUMMYFUNCTION("""COMPUTED_VALUE"""),"ARTS AND SOCIAL SCIENCES")</f>
        <v>ARTS AND SOCIAL SCIENCES</v>
      </c>
      <c r="F502" s="22" t="str">
        <f>IFERROR(__xludf.DUMMYFUNCTION("""COMPUTED_VALUE"""),"AIJ1003")</f>
        <v>AIJ1003</v>
      </c>
      <c r="G502" s="40" t="str">
        <f>IFERROR(__xludf.DUMMYFUNCTION("""COMPUTED_VALUE"""),"Basic Human Behavior")</f>
        <v>Basic Human Behavior</v>
      </c>
      <c r="H502" s="22" t="str">
        <f>IFERROR(__xludf.DUMMYFUNCTION("""COMPUTED_VALUE"""),"NIL")</f>
        <v>NIL</v>
      </c>
      <c r="I502" s="22">
        <f>IFERROR(__xludf.DUMMYFUNCTION("""COMPUTED_VALUE"""),3.0)</f>
        <v>3</v>
      </c>
      <c r="J502" s="22" t="str">
        <f>IFERROR(__xludf.DUMMYFUNCTION("""COMPUTED_VALUE"""),"Semester 1")</f>
        <v>Semester 1</v>
      </c>
      <c r="K502" s="22" t="str">
        <f>IFERROR(__xludf.DUMMYFUNCTION("""COMPUTED_VALUE"""),"Semester 1")</f>
        <v>Semester 1</v>
      </c>
      <c r="L502" s="22" t="str">
        <f>IFERROR(__xludf.DUMMYFUNCTION("""COMPUTED_VALUE"""),"English")</f>
        <v>English</v>
      </c>
      <c r="M502" s="22" t="str">
        <f>IFERROR(__xludf.DUMMYFUNCTION("""COMPUTED_VALUE"""),"Not Applicable")</f>
        <v>Not Applicable</v>
      </c>
      <c r="N502" s="22" t="str">
        <f>IFERROR(__xludf.DUMMYFUNCTION("""COMPUTED_VALUE"""),"NA")</f>
        <v>NA</v>
      </c>
      <c r="O502" s="22" t="str">
        <f>IFERROR(__xludf.DUMMYFUNCTION("""COMPUTED_VALUE"""),"Not Applicable")</f>
        <v>Not Applicable</v>
      </c>
      <c r="P502" s="22" t="str">
        <f>IFERROR(__xludf.DUMMYFUNCTION("""COMPUTED_VALUE"""),"Undergraduate")</f>
        <v>Undergraduate</v>
      </c>
      <c r="Q502" s="33" t="str">
        <f>IFERROR(__xludf.DUMMYFUNCTION("""COMPUTED_VALUE"""),"")</f>
        <v/>
      </c>
      <c r="R502" s="20">
        <f>IFERROR(__xludf.DUMMYFUNCTION("""COMPUTED_VALUE"""),10.0)</f>
        <v>10</v>
      </c>
      <c r="S502" s="21" t="str">
        <f>IFERROR(__xludf.DUMMYFUNCTION("""COMPUTED_VALUE"""),"This course discusses the basic aspects of human behaviour. It includes the main approaches to understanding human behaviour, human behavioural disorders, structure and dynamics of the group, and the social learning process. It also gives exposure to the "&amp;"students about the importance of interpersonal relationships in human behaviour.")</f>
        <v>This course discusses the basic aspects of human behaviour. It includes the main approaches to understanding human behaviour, human behavioural disorders, structure and dynamics of the group, and the social learning process. It also gives exposure to the students about the importance of interpersonal relationships in human behaviour.</v>
      </c>
      <c r="T502" s="12"/>
      <c r="U502" s="12"/>
      <c r="V502" s="12"/>
      <c r="W502" s="12"/>
      <c r="X502" s="12"/>
      <c r="Y502" s="12"/>
      <c r="Z502" s="12"/>
      <c r="AA502" s="12"/>
      <c r="AB502" s="12"/>
      <c r="AC502" s="12"/>
    </row>
    <row r="503" ht="22.5" customHeight="1">
      <c r="A503" s="22">
        <f>IFERROR(__xludf.DUMMYFUNCTION("""COMPUTED_VALUE"""),502.0)</f>
        <v>502</v>
      </c>
      <c r="B503" s="12">
        <f>IFERROR(__xludf.DUMMYFUNCTION("""COMPUTED_VALUE"""),1502.0)</f>
        <v>1502</v>
      </c>
      <c r="C503" s="12" t="str">
        <f>IFERROR(__xludf.DUMMYFUNCTION("""COMPUTED_VALUE"""),"ISC1502")</f>
        <v>ISC1502</v>
      </c>
      <c r="D503" s="22" t="str">
        <f>IFERROR(__xludf.DUMMYFUNCTION("""COMPUTED_VALUE"""),"PK")</f>
        <v>PK</v>
      </c>
      <c r="E503" s="35" t="str">
        <f>IFERROR(__xludf.DUMMYFUNCTION("""COMPUTED_VALUE"""),"CULTURE CENTRE")</f>
        <v>CULTURE CENTRE</v>
      </c>
      <c r="F503" s="22" t="str">
        <f>IFERROR(__xludf.DUMMYFUNCTION("""COMPUTED_VALUE"""),"RIC2021")</f>
        <v>RIC2021</v>
      </c>
      <c r="G503" s="40" t="str">
        <f>IFERROR(__xludf.DUMMYFUNCTION("""COMPUTED_VALUE"""),"MALAY DANCE OF NUSANTARA")</f>
        <v>MALAY DANCE OF NUSANTARA</v>
      </c>
      <c r="H503" s="22" t="str">
        <f>IFERROR(__xludf.DUMMYFUNCTION("""COMPUTED_VALUE"""),"NIL")</f>
        <v>NIL</v>
      </c>
      <c r="I503" s="22">
        <f>IFERROR(__xludf.DUMMYFUNCTION("""COMPUTED_VALUE"""),3.0)</f>
        <v>3</v>
      </c>
      <c r="J503" s="22" t="str">
        <f>IFERROR(__xludf.DUMMYFUNCTION("""COMPUTED_VALUE"""),"Semester 2")</f>
        <v>Semester 2</v>
      </c>
      <c r="K503" s="22" t="str">
        <f>IFERROR(__xludf.DUMMYFUNCTION("""COMPUTED_VALUE"""),"Semester 2")</f>
        <v>Semester 2</v>
      </c>
      <c r="L503" s="22" t="str">
        <f>IFERROR(__xludf.DUMMYFUNCTION("""COMPUTED_VALUE"""),"English")</f>
        <v>English</v>
      </c>
      <c r="M503" s="22" t="str">
        <f>IFERROR(__xludf.DUMMYFUNCTION("""COMPUTED_VALUE"""),"Not Applicable")</f>
        <v>Not Applicable</v>
      </c>
      <c r="N503" s="22" t="str">
        <f>IFERROR(__xludf.DUMMYFUNCTION("""COMPUTED_VALUE"""),"NA")</f>
        <v>NA</v>
      </c>
      <c r="O503" s="22" t="str">
        <f>IFERROR(__xludf.DUMMYFUNCTION("""COMPUTED_VALUE"""),"Not Applicable")</f>
        <v>Not Applicable</v>
      </c>
      <c r="P503" s="22" t="str">
        <f>IFERROR(__xludf.DUMMYFUNCTION("""COMPUTED_VALUE"""),"Undergraduate")</f>
        <v>Undergraduate</v>
      </c>
      <c r="Q503" s="33" t="str">
        <f>IFERROR(__xludf.DUMMYFUNCTION("""COMPUTED_VALUE"""),"")</f>
        <v/>
      </c>
      <c r="R503" s="20">
        <f>IFERROR(__xludf.DUMMYFUNCTION("""COMPUTED_VALUE"""),10.0)</f>
        <v>10</v>
      </c>
      <c r="S503" s="21" t="str">
        <f>IFERROR(__xludf.DUMMYFUNCTION("""COMPUTED_VALUE"""),"The course is designed to create awareness on the genre and repertoire of the Malay Nusantara dance.  It is basically based on practicality of the folk dance either in the form of traditional or improvisation through choreography.  The students need to ma"&amp;"ster various movement techniques for appreciation and differentiation. Among them are the:")</f>
        <v>The course is designed to create awareness on the genre and repertoire of the Malay Nusantara dance.  It is basically based on practicality of the folk dance either in the form of traditional or improvisation through choreography.  The students need to master various movement techniques for appreciation and differentiation. Among them are the:</v>
      </c>
      <c r="T503" s="12"/>
      <c r="U503" s="12"/>
      <c r="V503" s="12"/>
      <c r="W503" s="12"/>
      <c r="X503" s="12"/>
      <c r="Y503" s="12"/>
      <c r="Z503" s="12"/>
      <c r="AA503" s="12"/>
      <c r="AB503" s="12"/>
      <c r="AC503" s="12"/>
    </row>
    <row r="504" ht="22.5" customHeight="1">
      <c r="A504" s="22">
        <f>IFERROR(__xludf.DUMMYFUNCTION("""COMPUTED_VALUE"""),503.0)</f>
        <v>503</v>
      </c>
      <c r="B504" s="12">
        <f>IFERROR(__xludf.DUMMYFUNCTION("""COMPUTED_VALUE"""),1503.0)</f>
        <v>1503</v>
      </c>
      <c r="C504" s="12" t="str">
        <f>IFERROR(__xludf.DUMMYFUNCTION("""COMPUTED_VALUE"""),"ISC1503")</f>
        <v>ISC1503</v>
      </c>
      <c r="D504" s="22" t="str">
        <f>IFERROR(__xludf.DUMMYFUNCTION("""COMPUTED_VALUE"""),"API")</f>
        <v>API</v>
      </c>
      <c r="E504" s="35" t="str">
        <f>IFERROR(__xludf.DUMMYFUNCTION("""COMPUTED_VALUE"""),"ACADEMY OF ISLAMIC STUDIES")</f>
        <v>ACADEMY OF ISLAMIC STUDIES</v>
      </c>
      <c r="F504" s="22" t="str">
        <f>IFERROR(__xludf.DUMMYFUNCTION("""COMPUTED_VALUE"""),"GII1002")</f>
        <v>GII1002</v>
      </c>
      <c r="G504" s="40" t="str">
        <f>IFERROR(__xludf.DUMMYFUNCTION("""COMPUTED_VALUE"""),"ISLAMIC ECONOMIC INSTITUTIONS")</f>
        <v>ISLAMIC ECONOMIC INSTITUTIONS</v>
      </c>
      <c r="H504" s="22" t="str">
        <f>IFERROR(__xludf.DUMMYFUNCTION("""COMPUTED_VALUE"""),"NIL")</f>
        <v>NIL</v>
      </c>
      <c r="I504" s="22">
        <f>IFERROR(__xludf.DUMMYFUNCTION("""COMPUTED_VALUE"""),3.0)</f>
        <v>3</v>
      </c>
      <c r="J504" s="22" t="str">
        <f>IFERROR(__xludf.DUMMYFUNCTION("""COMPUTED_VALUE"""),"Semester 1")</f>
        <v>Semester 1</v>
      </c>
      <c r="K504" s="22" t="str">
        <f>IFERROR(__xludf.DUMMYFUNCTION("""COMPUTED_VALUE"""),"Both Semester")</f>
        <v>Both Semester</v>
      </c>
      <c r="L504" s="22" t="str">
        <f>IFERROR(__xludf.DUMMYFUNCTION("""COMPUTED_VALUE"""),"English")</f>
        <v>English</v>
      </c>
      <c r="M504" s="22" t="str">
        <f>IFERROR(__xludf.DUMMYFUNCTION("""COMPUTED_VALUE"""),"Not Applicable")</f>
        <v>Not Applicable</v>
      </c>
      <c r="N504" s="22" t="str">
        <f>IFERROR(__xludf.DUMMYFUNCTION("""COMPUTED_VALUE"""),"NA")</f>
        <v>NA</v>
      </c>
      <c r="O504" s="22" t="str">
        <f>IFERROR(__xludf.DUMMYFUNCTION("""COMPUTED_VALUE"""),"Not Applicable")</f>
        <v>Not Applicable</v>
      </c>
      <c r="P504" s="22" t="str">
        <f>IFERROR(__xludf.DUMMYFUNCTION("""COMPUTED_VALUE"""),"Undergraduate")</f>
        <v>Undergraduate</v>
      </c>
      <c r="Q504" s="33" t="str">
        <f>IFERROR(__xludf.DUMMYFUNCTION("""COMPUTED_VALUE"""),"")</f>
        <v/>
      </c>
      <c r="R504" s="20">
        <f>IFERROR(__xludf.DUMMYFUNCTION("""COMPUTED_VALUE"""),20.0)</f>
        <v>20</v>
      </c>
      <c r="S504" s="21" t="str">
        <f>IFERROR(__xludf.DUMMYFUNCTION("""COMPUTED_VALUE"""),"This course aims to expose the student about the concepts, the role and operation of the Islamic
economic institutions such as charitable institutions, financial
institutions and regulatory
institutions.")</f>
        <v>This course aims to expose the student about the concepts, the role and operation of the Islamic
economic institutions such as charitable institutions, financial
institutions and regulatory
institutions.</v>
      </c>
      <c r="T504" s="12"/>
      <c r="U504" s="12"/>
      <c r="V504" s="12"/>
      <c r="W504" s="12"/>
      <c r="X504" s="12"/>
      <c r="Y504" s="12"/>
      <c r="Z504" s="12"/>
      <c r="AA504" s="12"/>
      <c r="AB504" s="12"/>
      <c r="AC504" s="12"/>
    </row>
    <row r="505" ht="22.5" customHeight="1">
      <c r="A505" s="22">
        <f>IFERROR(__xludf.DUMMYFUNCTION("""COMPUTED_VALUE"""),504.0)</f>
        <v>504</v>
      </c>
      <c r="B505" s="12">
        <f>IFERROR(__xludf.DUMMYFUNCTION("""COMPUTED_VALUE"""),1504.0)</f>
        <v>1504</v>
      </c>
      <c r="C505" s="12" t="str">
        <f>IFERROR(__xludf.DUMMYFUNCTION("""COMPUTED_VALUE"""),"ISC1504")</f>
        <v>ISC1504</v>
      </c>
      <c r="D505" s="22" t="str">
        <f>IFERROR(__xludf.DUMMYFUNCTION("""COMPUTED_VALUE"""),"")</f>
        <v/>
      </c>
      <c r="E505" s="35" t="str">
        <f>IFERROR(__xludf.DUMMYFUNCTION("""COMPUTED_VALUE"""),"")</f>
        <v/>
      </c>
      <c r="F505" s="22" t="str">
        <f>IFERROR(__xludf.DUMMYFUNCTION("""COMPUTED_VALUE"""),"")</f>
        <v/>
      </c>
      <c r="G505" s="40" t="str">
        <f>IFERROR(__xludf.DUMMYFUNCTION("""COMPUTED_VALUE"""),"")</f>
        <v/>
      </c>
      <c r="H505" s="22" t="str">
        <f>IFERROR(__xludf.DUMMYFUNCTION("""COMPUTED_VALUE"""),"")</f>
        <v/>
      </c>
      <c r="I505" s="22" t="str">
        <f>IFERROR(__xludf.DUMMYFUNCTION("""COMPUTED_VALUE"""),"")</f>
        <v/>
      </c>
      <c r="J505" s="22" t="str">
        <f>IFERROR(__xludf.DUMMYFUNCTION("""COMPUTED_VALUE"""),"")</f>
        <v/>
      </c>
      <c r="K505" s="22" t="str">
        <f>IFERROR(__xludf.DUMMYFUNCTION("""COMPUTED_VALUE"""),"")</f>
        <v/>
      </c>
      <c r="L505" s="22" t="str">
        <f>IFERROR(__xludf.DUMMYFUNCTION("""COMPUTED_VALUE"""),"")</f>
        <v/>
      </c>
      <c r="M505" s="22" t="str">
        <f>IFERROR(__xludf.DUMMYFUNCTION("""COMPUTED_VALUE"""),"")</f>
        <v/>
      </c>
      <c r="N505" s="22" t="str">
        <f>IFERROR(__xludf.DUMMYFUNCTION("""COMPUTED_VALUE"""),"")</f>
        <v/>
      </c>
      <c r="O505" s="22" t="str">
        <f>IFERROR(__xludf.DUMMYFUNCTION("""COMPUTED_VALUE"""),"")</f>
        <v/>
      </c>
      <c r="P505" s="22" t="str">
        <f>IFERROR(__xludf.DUMMYFUNCTION("""COMPUTED_VALUE"""),"")</f>
        <v/>
      </c>
      <c r="Q505" s="33" t="str">
        <f>IFERROR(__xludf.DUMMYFUNCTION("""COMPUTED_VALUE"""),"")</f>
        <v/>
      </c>
      <c r="R505" s="20" t="str">
        <f>IFERROR(__xludf.DUMMYFUNCTION("""COMPUTED_VALUE"""),"")</f>
        <v/>
      </c>
      <c r="S505" s="21" t="str">
        <f>IFERROR(__xludf.DUMMYFUNCTION("""COMPUTED_VALUE"""),"")</f>
        <v/>
      </c>
      <c r="T505" s="12"/>
      <c r="U505" s="12"/>
      <c r="V505" s="12"/>
      <c r="W505" s="12"/>
      <c r="X505" s="12"/>
      <c r="Y505" s="12"/>
      <c r="Z505" s="12"/>
      <c r="AA505" s="12"/>
      <c r="AB505" s="12"/>
      <c r="AC505" s="12"/>
    </row>
    <row r="506" ht="22.5" customHeight="1">
      <c r="A506" s="22">
        <f>IFERROR(__xludf.DUMMYFUNCTION("""COMPUTED_VALUE"""),505.0)</f>
        <v>505</v>
      </c>
      <c r="B506" s="12">
        <f>IFERROR(__xludf.DUMMYFUNCTION("""COMPUTED_VALUE"""),1505.0)</f>
        <v>1505</v>
      </c>
      <c r="C506" s="12" t="str">
        <f>IFERROR(__xludf.DUMMYFUNCTION("""COMPUTED_VALUE"""),"ISC1505")</f>
        <v>ISC1505</v>
      </c>
      <c r="D506" s="22" t="str">
        <f>IFERROR(__xludf.DUMMYFUNCTION("""COMPUTED_VALUE"""),"")</f>
        <v/>
      </c>
      <c r="E506" s="35" t="str">
        <f>IFERROR(__xludf.DUMMYFUNCTION("""COMPUTED_VALUE"""),"")</f>
        <v/>
      </c>
      <c r="F506" s="22" t="str">
        <f>IFERROR(__xludf.DUMMYFUNCTION("""COMPUTED_VALUE"""),"")</f>
        <v/>
      </c>
      <c r="G506" s="40" t="str">
        <f>IFERROR(__xludf.DUMMYFUNCTION("""COMPUTED_VALUE"""),"")</f>
        <v/>
      </c>
      <c r="H506" s="22" t="str">
        <f>IFERROR(__xludf.DUMMYFUNCTION("""COMPUTED_VALUE"""),"")</f>
        <v/>
      </c>
      <c r="I506" s="22" t="str">
        <f>IFERROR(__xludf.DUMMYFUNCTION("""COMPUTED_VALUE"""),"")</f>
        <v/>
      </c>
      <c r="J506" s="22" t="str">
        <f>IFERROR(__xludf.DUMMYFUNCTION("""COMPUTED_VALUE"""),"")</f>
        <v/>
      </c>
      <c r="K506" s="22" t="str">
        <f>IFERROR(__xludf.DUMMYFUNCTION("""COMPUTED_VALUE"""),"")</f>
        <v/>
      </c>
      <c r="L506" s="22" t="str">
        <f>IFERROR(__xludf.DUMMYFUNCTION("""COMPUTED_VALUE"""),"")</f>
        <v/>
      </c>
      <c r="M506" s="22" t="str">
        <f>IFERROR(__xludf.DUMMYFUNCTION("""COMPUTED_VALUE"""),"")</f>
        <v/>
      </c>
      <c r="N506" s="22" t="str">
        <f>IFERROR(__xludf.DUMMYFUNCTION("""COMPUTED_VALUE"""),"")</f>
        <v/>
      </c>
      <c r="O506" s="22" t="str">
        <f>IFERROR(__xludf.DUMMYFUNCTION("""COMPUTED_VALUE"""),"")</f>
        <v/>
      </c>
      <c r="P506" s="22" t="str">
        <f>IFERROR(__xludf.DUMMYFUNCTION("""COMPUTED_VALUE"""),"")</f>
        <v/>
      </c>
      <c r="Q506" s="33" t="str">
        <f>IFERROR(__xludf.DUMMYFUNCTION("""COMPUTED_VALUE"""),"")</f>
        <v/>
      </c>
      <c r="R506" s="20" t="str">
        <f>IFERROR(__xludf.DUMMYFUNCTION("""COMPUTED_VALUE"""),"")</f>
        <v/>
      </c>
      <c r="S506" s="21" t="str">
        <f>IFERROR(__xludf.DUMMYFUNCTION("""COMPUTED_VALUE"""),"")</f>
        <v/>
      </c>
      <c r="T506" s="12"/>
      <c r="U506" s="12"/>
      <c r="V506" s="12"/>
      <c r="W506" s="12"/>
      <c r="X506" s="12"/>
      <c r="Y506" s="12"/>
      <c r="Z506" s="12"/>
      <c r="AA506" s="12"/>
      <c r="AB506" s="12"/>
      <c r="AC506" s="12"/>
    </row>
    <row r="507" ht="22.5" customHeight="1">
      <c r="A507" s="22">
        <f>IFERROR(__xludf.DUMMYFUNCTION("""COMPUTED_VALUE"""),506.0)</f>
        <v>506</v>
      </c>
      <c r="B507" s="12">
        <f>IFERROR(__xludf.DUMMYFUNCTION("""COMPUTED_VALUE"""),1506.0)</f>
        <v>1506</v>
      </c>
      <c r="C507" s="12" t="str">
        <f>IFERROR(__xludf.DUMMYFUNCTION("""COMPUTED_VALUE"""),"ISC1506")</f>
        <v>ISC1506</v>
      </c>
      <c r="D507" s="22" t="str">
        <f>IFERROR(__xludf.DUMMYFUNCTION("""COMPUTED_VALUE"""),"")</f>
        <v/>
      </c>
      <c r="E507" s="35" t="str">
        <f>IFERROR(__xludf.DUMMYFUNCTION("""COMPUTED_VALUE"""),"")</f>
        <v/>
      </c>
      <c r="F507" s="22" t="str">
        <f>IFERROR(__xludf.DUMMYFUNCTION("""COMPUTED_VALUE"""),"")</f>
        <v/>
      </c>
      <c r="G507" s="40" t="str">
        <f>IFERROR(__xludf.DUMMYFUNCTION("""COMPUTED_VALUE"""),"")</f>
        <v/>
      </c>
      <c r="H507" s="22" t="str">
        <f>IFERROR(__xludf.DUMMYFUNCTION("""COMPUTED_VALUE"""),"")</f>
        <v/>
      </c>
      <c r="I507" s="22" t="str">
        <f>IFERROR(__xludf.DUMMYFUNCTION("""COMPUTED_VALUE"""),"")</f>
        <v/>
      </c>
      <c r="J507" s="22" t="str">
        <f>IFERROR(__xludf.DUMMYFUNCTION("""COMPUTED_VALUE"""),"")</f>
        <v/>
      </c>
      <c r="K507" s="22" t="str">
        <f>IFERROR(__xludf.DUMMYFUNCTION("""COMPUTED_VALUE"""),"")</f>
        <v/>
      </c>
      <c r="L507" s="22" t="str">
        <f>IFERROR(__xludf.DUMMYFUNCTION("""COMPUTED_VALUE"""),"")</f>
        <v/>
      </c>
      <c r="M507" s="22" t="str">
        <f>IFERROR(__xludf.DUMMYFUNCTION("""COMPUTED_VALUE"""),"")</f>
        <v/>
      </c>
      <c r="N507" s="22" t="str">
        <f>IFERROR(__xludf.DUMMYFUNCTION("""COMPUTED_VALUE"""),"")</f>
        <v/>
      </c>
      <c r="O507" s="22" t="str">
        <f>IFERROR(__xludf.DUMMYFUNCTION("""COMPUTED_VALUE"""),"")</f>
        <v/>
      </c>
      <c r="P507" s="22" t="str">
        <f>IFERROR(__xludf.DUMMYFUNCTION("""COMPUTED_VALUE"""),"")</f>
        <v/>
      </c>
      <c r="Q507" s="33" t="str">
        <f>IFERROR(__xludf.DUMMYFUNCTION("""COMPUTED_VALUE"""),"")</f>
        <v/>
      </c>
      <c r="R507" s="20" t="str">
        <f>IFERROR(__xludf.DUMMYFUNCTION("""COMPUTED_VALUE"""),"")</f>
        <v/>
      </c>
      <c r="S507" s="21" t="str">
        <f>IFERROR(__xludf.DUMMYFUNCTION("""COMPUTED_VALUE"""),"")</f>
        <v/>
      </c>
      <c r="T507" s="12"/>
      <c r="U507" s="12"/>
      <c r="V507" s="12"/>
      <c r="W507" s="12"/>
      <c r="X507" s="12"/>
      <c r="Y507" s="12"/>
      <c r="Z507" s="12"/>
      <c r="AA507" s="12"/>
      <c r="AB507" s="12"/>
      <c r="AC507" s="12"/>
    </row>
    <row r="508" ht="22.5" customHeight="1">
      <c r="A508" s="22">
        <f>IFERROR(__xludf.DUMMYFUNCTION("""COMPUTED_VALUE"""),507.0)</f>
        <v>507</v>
      </c>
      <c r="B508" s="12">
        <f>IFERROR(__xludf.DUMMYFUNCTION("""COMPUTED_VALUE"""),1507.0)</f>
        <v>1507</v>
      </c>
      <c r="C508" s="12" t="str">
        <f>IFERROR(__xludf.DUMMYFUNCTION("""COMPUTED_VALUE"""),"ISC1507")</f>
        <v>ISC1507</v>
      </c>
      <c r="D508" s="22" t="str">
        <f>IFERROR(__xludf.DUMMYFUNCTION("""COMPUTED_VALUE"""),"")</f>
        <v/>
      </c>
      <c r="E508" s="35" t="str">
        <f>IFERROR(__xludf.DUMMYFUNCTION("""COMPUTED_VALUE"""),"")</f>
        <v/>
      </c>
      <c r="F508" s="22" t="str">
        <f>IFERROR(__xludf.DUMMYFUNCTION("""COMPUTED_VALUE"""),"")</f>
        <v/>
      </c>
      <c r="G508" s="40" t="str">
        <f>IFERROR(__xludf.DUMMYFUNCTION("""COMPUTED_VALUE"""),"")</f>
        <v/>
      </c>
      <c r="H508" s="22" t="str">
        <f>IFERROR(__xludf.DUMMYFUNCTION("""COMPUTED_VALUE"""),"")</f>
        <v/>
      </c>
      <c r="I508" s="22" t="str">
        <f>IFERROR(__xludf.DUMMYFUNCTION("""COMPUTED_VALUE"""),"")</f>
        <v/>
      </c>
      <c r="J508" s="22" t="str">
        <f>IFERROR(__xludf.DUMMYFUNCTION("""COMPUTED_VALUE"""),"")</f>
        <v/>
      </c>
      <c r="K508" s="22" t="str">
        <f>IFERROR(__xludf.DUMMYFUNCTION("""COMPUTED_VALUE"""),"")</f>
        <v/>
      </c>
      <c r="L508" s="22" t="str">
        <f>IFERROR(__xludf.DUMMYFUNCTION("""COMPUTED_VALUE"""),"")</f>
        <v/>
      </c>
      <c r="M508" s="22" t="str">
        <f>IFERROR(__xludf.DUMMYFUNCTION("""COMPUTED_VALUE"""),"")</f>
        <v/>
      </c>
      <c r="N508" s="22" t="str">
        <f>IFERROR(__xludf.DUMMYFUNCTION("""COMPUTED_VALUE"""),"")</f>
        <v/>
      </c>
      <c r="O508" s="22" t="str">
        <f>IFERROR(__xludf.DUMMYFUNCTION("""COMPUTED_VALUE"""),"")</f>
        <v/>
      </c>
      <c r="P508" s="22" t="str">
        <f>IFERROR(__xludf.DUMMYFUNCTION("""COMPUTED_VALUE"""),"")</f>
        <v/>
      </c>
      <c r="Q508" s="33" t="str">
        <f>IFERROR(__xludf.DUMMYFUNCTION("""COMPUTED_VALUE"""),"")</f>
        <v/>
      </c>
      <c r="R508" s="20" t="str">
        <f>IFERROR(__xludf.DUMMYFUNCTION("""COMPUTED_VALUE"""),"")</f>
        <v/>
      </c>
      <c r="S508" s="21" t="str">
        <f>IFERROR(__xludf.DUMMYFUNCTION("""COMPUTED_VALUE"""),"")</f>
        <v/>
      </c>
      <c r="T508" s="12"/>
      <c r="U508" s="12"/>
      <c r="V508" s="12"/>
      <c r="W508" s="12"/>
      <c r="X508" s="12"/>
      <c r="Y508" s="12"/>
      <c r="Z508" s="12"/>
      <c r="AA508" s="12"/>
      <c r="AB508" s="12"/>
      <c r="AC508" s="12"/>
    </row>
    <row r="509" ht="22.5" customHeight="1">
      <c r="A509" s="22">
        <f>IFERROR(__xludf.DUMMYFUNCTION("""COMPUTED_VALUE"""),508.0)</f>
        <v>508</v>
      </c>
      <c r="B509" s="12">
        <f>IFERROR(__xludf.DUMMYFUNCTION("""COMPUTED_VALUE"""),1508.0)</f>
        <v>1508</v>
      </c>
      <c r="C509" s="12" t="str">
        <f>IFERROR(__xludf.DUMMYFUNCTION("""COMPUTED_VALUE"""),"ISC1508")</f>
        <v>ISC1508</v>
      </c>
      <c r="D509" s="22" t="str">
        <f>IFERROR(__xludf.DUMMYFUNCTION("""COMPUTED_VALUE"""),"")</f>
        <v/>
      </c>
      <c r="E509" s="35" t="str">
        <f>IFERROR(__xludf.DUMMYFUNCTION("""COMPUTED_VALUE"""),"")</f>
        <v/>
      </c>
      <c r="F509" s="22" t="str">
        <f>IFERROR(__xludf.DUMMYFUNCTION("""COMPUTED_VALUE"""),"")</f>
        <v/>
      </c>
      <c r="G509" s="40" t="str">
        <f>IFERROR(__xludf.DUMMYFUNCTION("""COMPUTED_VALUE"""),"")</f>
        <v/>
      </c>
      <c r="H509" s="22" t="str">
        <f>IFERROR(__xludf.DUMMYFUNCTION("""COMPUTED_VALUE"""),"")</f>
        <v/>
      </c>
      <c r="I509" s="22" t="str">
        <f>IFERROR(__xludf.DUMMYFUNCTION("""COMPUTED_VALUE"""),"")</f>
        <v/>
      </c>
      <c r="J509" s="22" t="str">
        <f>IFERROR(__xludf.DUMMYFUNCTION("""COMPUTED_VALUE"""),"")</f>
        <v/>
      </c>
      <c r="K509" s="22" t="str">
        <f>IFERROR(__xludf.DUMMYFUNCTION("""COMPUTED_VALUE"""),"")</f>
        <v/>
      </c>
      <c r="L509" s="22" t="str">
        <f>IFERROR(__xludf.DUMMYFUNCTION("""COMPUTED_VALUE"""),"")</f>
        <v/>
      </c>
      <c r="M509" s="22" t="str">
        <f>IFERROR(__xludf.DUMMYFUNCTION("""COMPUTED_VALUE"""),"")</f>
        <v/>
      </c>
      <c r="N509" s="22" t="str">
        <f>IFERROR(__xludf.DUMMYFUNCTION("""COMPUTED_VALUE"""),"")</f>
        <v/>
      </c>
      <c r="O509" s="22" t="str">
        <f>IFERROR(__xludf.DUMMYFUNCTION("""COMPUTED_VALUE"""),"")</f>
        <v/>
      </c>
      <c r="P509" s="22" t="str">
        <f>IFERROR(__xludf.DUMMYFUNCTION("""COMPUTED_VALUE"""),"")</f>
        <v/>
      </c>
      <c r="Q509" s="33" t="str">
        <f>IFERROR(__xludf.DUMMYFUNCTION("""COMPUTED_VALUE"""),"")</f>
        <v/>
      </c>
      <c r="R509" s="20" t="str">
        <f>IFERROR(__xludf.DUMMYFUNCTION("""COMPUTED_VALUE"""),"")</f>
        <v/>
      </c>
      <c r="S509" s="21" t="str">
        <f>IFERROR(__xludf.DUMMYFUNCTION("""COMPUTED_VALUE"""),"")</f>
        <v/>
      </c>
      <c r="T509" s="12"/>
      <c r="U509" s="12"/>
      <c r="V509" s="12"/>
      <c r="W509" s="12"/>
      <c r="X509" s="12"/>
      <c r="Y509" s="12"/>
      <c r="Z509" s="12"/>
      <c r="AA509" s="12"/>
      <c r="AB509" s="12"/>
      <c r="AC509" s="12"/>
    </row>
    <row r="510" ht="22.5" customHeight="1">
      <c r="A510" s="22">
        <f>IFERROR(__xludf.DUMMYFUNCTION("""COMPUTED_VALUE"""),509.0)</f>
        <v>509</v>
      </c>
      <c r="B510" s="12">
        <f>IFERROR(__xludf.DUMMYFUNCTION("""COMPUTED_VALUE"""),1509.0)</f>
        <v>1509</v>
      </c>
      <c r="C510" s="12" t="str">
        <f>IFERROR(__xludf.DUMMYFUNCTION("""COMPUTED_VALUE"""),"ISC1509")</f>
        <v>ISC1509</v>
      </c>
      <c r="D510" s="22" t="str">
        <f>IFERROR(__xludf.DUMMYFUNCTION("""COMPUTED_VALUE"""),"")</f>
        <v/>
      </c>
      <c r="E510" s="35" t="str">
        <f>IFERROR(__xludf.DUMMYFUNCTION("""COMPUTED_VALUE"""),"")</f>
        <v/>
      </c>
      <c r="F510" s="22" t="str">
        <f>IFERROR(__xludf.DUMMYFUNCTION("""COMPUTED_VALUE"""),"")</f>
        <v/>
      </c>
      <c r="G510" s="40" t="str">
        <f>IFERROR(__xludf.DUMMYFUNCTION("""COMPUTED_VALUE"""),"")</f>
        <v/>
      </c>
      <c r="H510" s="22" t="str">
        <f>IFERROR(__xludf.DUMMYFUNCTION("""COMPUTED_VALUE"""),"")</f>
        <v/>
      </c>
      <c r="I510" s="22" t="str">
        <f>IFERROR(__xludf.DUMMYFUNCTION("""COMPUTED_VALUE"""),"")</f>
        <v/>
      </c>
      <c r="J510" s="22" t="str">
        <f>IFERROR(__xludf.DUMMYFUNCTION("""COMPUTED_VALUE"""),"")</f>
        <v/>
      </c>
      <c r="K510" s="22" t="str">
        <f>IFERROR(__xludf.DUMMYFUNCTION("""COMPUTED_VALUE"""),"")</f>
        <v/>
      </c>
      <c r="L510" s="22" t="str">
        <f>IFERROR(__xludf.DUMMYFUNCTION("""COMPUTED_VALUE"""),"")</f>
        <v/>
      </c>
      <c r="M510" s="22" t="str">
        <f>IFERROR(__xludf.DUMMYFUNCTION("""COMPUTED_VALUE"""),"")</f>
        <v/>
      </c>
      <c r="N510" s="22" t="str">
        <f>IFERROR(__xludf.DUMMYFUNCTION("""COMPUTED_VALUE"""),"")</f>
        <v/>
      </c>
      <c r="O510" s="22" t="str">
        <f>IFERROR(__xludf.DUMMYFUNCTION("""COMPUTED_VALUE"""),"")</f>
        <v/>
      </c>
      <c r="P510" s="22" t="str">
        <f>IFERROR(__xludf.DUMMYFUNCTION("""COMPUTED_VALUE"""),"")</f>
        <v/>
      </c>
      <c r="Q510" s="33" t="str">
        <f>IFERROR(__xludf.DUMMYFUNCTION("""COMPUTED_VALUE"""),"")</f>
        <v/>
      </c>
      <c r="R510" s="20" t="str">
        <f>IFERROR(__xludf.DUMMYFUNCTION("""COMPUTED_VALUE"""),"")</f>
        <v/>
      </c>
      <c r="S510" s="21" t="str">
        <f>IFERROR(__xludf.DUMMYFUNCTION("""COMPUTED_VALUE"""),"")</f>
        <v/>
      </c>
      <c r="T510" s="12"/>
      <c r="U510" s="12"/>
      <c r="V510" s="12"/>
      <c r="W510" s="12"/>
      <c r="X510" s="12"/>
      <c r="Y510" s="12"/>
      <c r="Z510" s="12"/>
      <c r="AA510" s="12"/>
      <c r="AB510" s="12"/>
      <c r="AC510" s="12"/>
    </row>
    <row r="511" ht="22.5" customHeight="1">
      <c r="A511" s="22">
        <f>IFERROR(__xludf.DUMMYFUNCTION("""COMPUTED_VALUE"""),510.0)</f>
        <v>510</v>
      </c>
      <c r="B511" s="12">
        <f>IFERROR(__xludf.DUMMYFUNCTION("""COMPUTED_VALUE"""),1510.0)</f>
        <v>1510</v>
      </c>
      <c r="C511" s="12" t="str">
        <f>IFERROR(__xludf.DUMMYFUNCTION("""COMPUTED_VALUE"""),"ISC1510")</f>
        <v>ISC1510</v>
      </c>
      <c r="D511" s="22" t="str">
        <f>IFERROR(__xludf.DUMMYFUNCTION("""COMPUTED_VALUE"""),"")</f>
        <v/>
      </c>
      <c r="E511" s="35" t="str">
        <f>IFERROR(__xludf.DUMMYFUNCTION("""COMPUTED_VALUE"""),"")</f>
        <v/>
      </c>
      <c r="F511" s="22" t="str">
        <f>IFERROR(__xludf.DUMMYFUNCTION("""COMPUTED_VALUE"""),"")</f>
        <v/>
      </c>
      <c r="G511" s="40" t="str">
        <f>IFERROR(__xludf.DUMMYFUNCTION("""COMPUTED_VALUE"""),"")</f>
        <v/>
      </c>
      <c r="H511" s="22" t="str">
        <f>IFERROR(__xludf.DUMMYFUNCTION("""COMPUTED_VALUE"""),"")</f>
        <v/>
      </c>
      <c r="I511" s="22" t="str">
        <f>IFERROR(__xludf.DUMMYFUNCTION("""COMPUTED_VALUE"""),"")</f>
        <v/>
      </c>
      <c r="J511" s="22" t="str">
        <f>IFERROR(__xludf.DUMMYFUNCTION("""COMPUTED_VALUE"""),"")</f>
        <v/>
      </c>
      <c r="K511" s="22" t="str">
        <f>IFERROR(__xludf.DUMMYFUNCTION("""COMPUTED_VALUE"""),"")</f>
        <v/>
      </c>
      <c r="L511" s="22" t="str">
        <f>IFERROR(__xludf.DUMMYFUNCTION("""COMPUTED_VALUE"""),"")</f>
        <v/>
      </c>
      <c r="M511" s="22" t="str">
        <f>IFERROR(__xludf.DUMMYFUNCTION("""COMPUTED_VALUE"""),"")</f>
        <v/>
      </c>
      <c r="N511" s="22" t="str">
        <f>IFERROR(__xludf.DUMMYFUNCTION("""COMPUTED_VALUE"""),"")</f>
        <v/>
      </c>
      <c r="O511" s="22" t="str">
        <f>IFERROR(__xludf.DUMMYFUNCTION("""COMPUTED_VALUE"""),"")</f>
        <v/>
      </c>
      <c r="P511" s="22" t="str">
        <f>IFERROR(__xludf.DUMMYFUNCTION("""COMPUTED_VALUE"""),"")</f>
        <v/>
      </c>
      <c r="Q511" s="33" t="str">
        <f>IFERROR(__xludf.DUMMYFUNCTION("""COMPUTED_VALUE"""),"")</f>
        <v/>
      </c>
      <c r="R511" s="20" t="str">
        <f>IFERROR(__xludf.DUMMYFUNCTION("""COMPUTED_VALUE"""),"")</f>
        <v/>
      </c>
      <c r="S511" s="21" t="str">
        <f>IFERROR(__xludf.DUMMYFUNCTION("""COMPUTED_VALUE"""),"")</f>
        <v/>
      </c>
      <c r="T511" s="12"/>
      <c r="U511" s="12"/>
      <c r="V511" s="12"/>
      <c r="W511" s="12"/>
      <c r="X511" s="12"/>
      <c r="Y511" s="12"/>
      <c r="Z511" s="12"/>
      <c r="AA511" s="12"/>
      <c r="AB511" s="12"/>
      <c r="AC511" s="12"/>
    </row>
    <row r="512" ht="22.5" customHeight="1">
      <c r="A512" s="22">
        <f>IFERROR(__xludf.DUMMYFUNCTION("""COMPUTED_VALUE"""),511.0)</f>
        <v>511</v>
      </c>
      <c r="B512" s="12">
        <f>IFERROR(__xludf.DUMMYFUNCTION("""COMPUTED_VALUE"""),1511.0)</f>
        <v>1511</v>
      </c>
      <c r="C512" s="12" t="str">
        <f>IFERROR(__xludf.DUMMYFUNCTION("""COMPUTED_VALUE"""),"ISC1511")</f>
        <v>ISC1511</v>
      </c>
      <c r="D512" s="22" t="str">
        <f>IFERROR(__xludf.DUMMYFUNCTION("""COMPUTED_VALUE"""),"")</f>
        <v/>
      </c>
      <c r="E512" s="35" t="str">
        <f>IFERROR(__xludf.DUMMYFUNCTION("""COMPUTED_VALUE"""),"")</f>
        <v/>
      </c>
      <c r="F512" s="22" t="str">
        <f>IFERROR(__xludf.DUMMYFUNCTION("""COMPUTED_VALUE"""),"")</f>
        <v/>
      </c>
      <c r="G512" s="40" t="str">
        <f>IFERROR(__xludf.DUMMYFUNCTION("""COMPUTED_VALUE"""),"")</f>
        <v/>
      </c>
      <c r="H512" s="22" t="str">
        <f>IFERROR(__xludf.DUMMYFUNCTION("""COMPUTED_VALUE"""),"")</f>
        <v/>
      </c>
      <c r="I512" s="22" t="str">
        <f>IFERROR(__xludf.DUMMYFUNCTION("""COMPUTED_VALUE"""),"")</f>
        <v/>
      </c>
      <c r="J512" s="22" t="str">
        <f>IFERROR(__xludf.DUMMYFUNCTION("""COMPUTED_VALUE"""),"")</f>
        <v/>
      </c>
      <c r="K512" s="22" t="str">
        <f>IFERROR(__xludf.DUMMYFUNCTION("""COMPUTED_VALUE"""),"")</f>
        <v/>
      </c>
      <c r="L512" s="22" t="str">
        <f>IFERROR(__xludf.DUMMYFUNCTION("""COMPUTED_VALUE"""),"")</f>
        <v/>
      </c>
      <c r="M512" s="22" t="str">
        <f>IFERROR(__xludf.DUMMYFUNCTION("""COMPUTED_VALUE"""),"")</f>
        <v/>
      </c>
      <c r="N512" s="22" t="str">
        <f>IFERROR(__xludf.DUMMYFUNCTION("""COMPUTED_VALUE"""),"")</f>
        <v/>
      </c>
      <c r="O512" s="22" t="str">
        <f>IFERROR(__xludf.DUMMYFUNCTION("""COMPUTED_VALUE"""),"")</f>
        <v/>
      </c>
      <c r="P512" s="22" t="str">
        <f>IFERROR(__xludf.DUMMYFUNCTION("""COMPUTED_VALUE"""),"")</f>
        <v/>
      </c>
      <c r="Q512" s="33" t="str">
        <f>IFERROR(__xludf.DUMMYFUNCTION("""COMPUTED_VALUE"""),"")</f>
        <v/>
      </c>
      <c r="R512" s="20" t="str">
        <f>IFERROR(__xludf.DUMMYFUNCTION("""COMPUTED_VALUE"""),"")</f>
        <v/>
      </c>
      <c r="S512" s="21" t="str">
        <f>IFERROR(__xludf.DUMMYFUNCTION("""COMPUTED_VALUE"""),"")</f>
        <v/>
      </c>
      <c r="T512" s="12"/>
      <c r="U512" s="12"/>
      <c r="V512" s="12"/>
      <c r="W512" s="12"/>
      <c r="X512" s="12"/>
      <c r="Y512" s="12"/>
      <c r="Z512" s="12"/>
      <c r="AA512" s="12"/>
      <c r="AB512" s="12"/>
      <c r="AC512" s="12"/>
    </row>
    <row r="513" ht="22.5" customHeight="1">
      <c r="A513" s="22">
        <f>IFERROR(__xludf.DUMMYFUNCTION("""COMPUTED_VALUE"""),512.0)</f>
        <v>512</v>
      </c>
      <c r="B513" s="12">
        <f>IFERROR(__xludf.DUMMYFUNCTION("""COMPUTED_VALUE"""),1512.0)</f>
        <v>1512</v>
      </c>
      <c r="C513" s="12" t="str">
        <f>IFERROR(__xludf.DUMMYFUNCTION("""COMPUTED_VALUE"""),"ISC1512")</f>
        <v>ISC1512</v>
      </c>
      <c r="D513" s="22" t="str">
        <f>IFERROR(__xludf.DUMMYFUNCTION("""COMPUTED_VALUE"""),"")</f>
        <v/>
      </c>
      <c r="E513" s="35" t="str">
        <f>IFERROR(__xludf.DUMMYFUNCTION("""COMPUTED_VALUE"""),"")</f>
        <v/>
      </c>
      <c r="F513" s="22" t="str">
        <f>IFERROR(__xludf.DUMMYFUNCTION("""COMPUTED_VALUE"""),"")</f>
        <v/>
      </c>
      <c r="G513" s="40" t="str">
        <f>IFERROR(__xludf.DUMMYFUNCTION("""COMPUTED_VALUE"""),"")</f>
        <v/>
      </c>
      <c r="H513" s="22" t="str">
        <f>IFERROR(__xludf.DUMMYFUNCTION("""COMPUTED_VALUE"""),"")</f>
        <v/>
      </c>
      <c r="I513" s="22" t="str">
        <f>IFERROR(__xludf.DUMMYFUNCTION("""COMPUTED_VALUE"""),"")</f>
        <v/>
      </c>
      <c r="J513" s="22" t="str">
        <f>IFERROR(__xludf.DUMMYFUNCTION("""COMPUTED_VALUE"""),"")</f>
        <v/>
      </c>
      <c r="K513" s="22" t="str">
        <f>IFERROR(__xludf.DUMMYFUNCTION("""COMPUTED_VALUE"""),"")</f>
        <v/>
      </c>
      <c r="L513" s="22" t="str">
        <f>IFERROR(__xludf.DUMMYFUNCTION("""COMPUTED_VALUE"""),"")</f>
        <v/>
      </c>
      <c r="M513" s="22" t="str">
        <f>IFERROR(__xludf.DUMMYFUNCTION("""COMPUTED_VALUE"""),"")</f>
        <v/>
      </c>
      <c r="N513" s="22" t="str">
        <f>IFERROR(__xludf.DUMMYFUNCTION("""COMPUTED_VALUE"""),"")</f>
        <v/>
      </c>
      <c r="O513" s="22" t="str">
        <f>IFERROR(__xludf.DUMMYFUNCTION("""COMPUTED_VALUE"""),"")</f>
        <v/>
      </c>
      <c r="P513" s="22" t="str">
        <f>IFERROR(__xludf.DUMMYFUNCTION("""COMPUTED_VALUE"""),"")</f>
        <v/>
      </c>
      <c r="Q513" s="33" t="str">
        <f>IFERROR(__xludf.DUMMYFUNCTION("""COMPUTED_VALUE"""),"")</f>
        <v/>
      </c>
      <c r="R513" s="20" t="str">
        <f>IFERROR(__xludf.DUMMYFUNCTION("""COMPUTED_VALUE"""),"")</f>
        <v/>
      </c>
      <c r="S513" s="21" t="str">
        <f>IFERROR(__xludf.DUMMYFUNCTION("""COMPUTED_VALUE"""),"")</f>
        <v/>
      </c>
      <c r="T513" s="12"/>
      <c r="U513" s="12"/>
      <c r="V513" s="12"/>
      <c r="W513" s="12"/>
      <c r="X513" s="12"/>
      <c r="Y513" s="12"/>
      <c r="Z513" s="12"/>
      <c r="AA513" s="12"/>
      <c r="AB513" s="12"/>
      <c r="AC513" s="12"/>
    </row>
    <row r="514" ht="22.5" customHeight="1">
      <c r="A514" s="22">
        <f>IFERROR(__xludf.DUMMYFUNCTION("""COMPUTED_VALUE"""),513.0)</f>
        <v>513</v>
      </c>
      <c r="B514" s="12">
        <f>IFERROR(__xludf.DUMMYFUNCTION("""COMPUTED_VALUE"""),1513.0)</f>
        <v>1513</v>
      </c>
      <c r="C514" s="12" t="str">
        <f>IFERROR(__xludf.DUMMYFUNCTION("""COMPUTED_VALUE"""),"ISC1513")</f>
        <v>ISC1513</v>
      </c>
      <c r="D514" s="22" t="str">
        <f>IFERROR(__xludf.DUMMYFUNCTION("""COMPUTED_VALUE"""),"")</f>
        <v/>
      </c>
      <c r="E514" s="35" t="str">
        <f>IFERROR(__xludf.DUMMYFUNCTION("""COMPUTED_VALUE"""),"")</f>
        <v/>
      </c>
      <c r="F514" s="22" t="str">
        <f>IFERROR(__xludf.DUMMYFUNCTION("""COMPUTED_VALUE"""),"")</f>
        <v/>
      </c>
      <c r="G514" s="40" t="str">
        <f>IFERROR(__xludf.DUMMYFUNCTION("""COMPUTED_VALUE"""),"")</f>
        <v/>
      </c>
      <c r="H514" s="22" t="str">
        <f>IFERROR(__xludf.DUMMYFUNCTION("""COMPUTED_VALUE"""),"")</f>
        <v/>
      </c>
      <c r="I514" s="22" t="str">
        <f>IFERROR(__xludf.DUMMYFUNCTION("""COMPUTED_VALUE"""),"")</f>
        <v/>
      </c>
      <c r="J514" s="22" t="str">
        <f>IFERROR(__xludf.DUMMYFUNCTION("""COMPUTED_VALUE"""),"")</f>
        <v/>
      </c>
      <c r="K514" s="22" t="str">
        <f>IFERROR(__xludf.DUMMYFUNCTION("""COMPUTED_VALUE"""),"")</f>
        <v/>
      </c>
      <c r="L514" s="22" t="str">
        <f>IFERROR(__xludf.DUMMYFUNCTION("""COMPUTED_VALUE"""),"")</f>
        <v/>
      </c>
      <c r="M514" s="22" t="str">
        <f>IFERROR(__xludf.DUMMYFUNCTION("""COMPUTED_VALUE"""),"")</f>
        <v/>
      </c>
      <c r="N514" s="22" t="str">
        <f>IFERROR(__xludf.DUMMYFUNCTION("""COMPUTED_VALUE"""),"")</f>
        <v/>
      </c>
      <c r="O514" s="22" t="str">
        <f>IFERROR(__xludf.DUMMYFUNCTION("""COMPUTED_VALUE"""),"")</f>
        <v/>
      </c>
      <c r="P514" s="22" t="str">
        <f>IFERROR(__xludf.DUMMYFUNCTION("""COMPUTED_VALUE"""),"")</f>
        <v/>
      </c>
      <c r="Q514" s="33" t="str">
        <f>IFERROR(__xludf.DUMMYFUNCTION("""COMPUTED_VALUE"""),"")</f>
        <v/>
      </c>
      <c r="R514" s="20" t="str">
        <f>IFERROR(__xludf.DUMMYFUNCTION("""COMPUTED_VALUE"""),"")</f>
        <v/>
      </c>
      <c r="S514" s="21" t="str">
        <f>IFERROR(__xludf.DUMMYFUNCTION("""COMPUTED_VALUE"""),"")</f>
        <v/>
      </c>
      <c r="T514" s="12"/>
      <c r="U514" s="12"/>
      <c r="V514" s="12"/>
      <c r="W514" s="12"/>
      <c r="X514" s="12"/>
      <c r="Y514" s="12"/>
      <c r="Z514" s="12"/>
      <c r="AA514" s="12"/>
      <c r="AB514" s="12"/>
      <c r="AC514" s="12"/>
    </row>
    <row r="515" ht="22.5" customHeight="1">
      <c r="A515" s="22">
        <f>IFERROR(__xludf.DUMMYFUNCTION("""COMPUTED_VALUE"""),514.0)</f>
        <v>514</v>
      </c>
      <c r="B515" s="12">
        <f>IFERROR(__xludf.DUMMYFUNCTION("""COMPUTED_VALUE"""),1514.0)</f>
        <v>1514</v>
      </c>
      <c r="C515" s="12" t="str">
        <f>IFERROR(__xludf.DUMMYFUNCTION("""COMPUTED_VALUE"""),"ISC1514")</f>
        <v>ISC1514</v>
      </c>
      <c r="D515" s="22" t="str">
        <f>IFERROR(__xludf.DUMMYFUNCTION("""COMPUTED_VALUE"""),"")</f>
        <v/>
      </c>
      <c r="E515" s="35" t="str">
        <f>IFERROR(__xludf.DUMMYFUNCTION("""COMPUTED_VALUE"""),"")</f>
        <v/>
      </c>
      <c r="F515" s="22" t="str">
        <f>IFERROR(__xludf.DUMMYFUNCTION("""COMPUTED_VALUE"""),"")</f>
        <v/>
      </c>
      <c r="G515" s="40" t="str">
        <f>IFERROR(__xludf.DUMMYFUNCTION("""COMPUTED_VALUE"""),"")</f>
        <v/>
      </c>
      <c r="H515" s="22" t="str">
        <f>IFERROR(__xludf.DUMMYFUNCTION("""COMPUTED_VALUE"""),"")</f>
        <v/>
      </c>
      <c r="I515" s="22" t="str">
        <f>IFERROR(__xludf.DUMMYFUNCTION("""COMPUTED_VALUE"""),"")</f>
        <v/>
      </c>
      <c r="J515" s="22" t="str">
        <f>IFERROR(__xludf.DUMMYFUNCTION("""COMPUTED_VALUE"""),"")</f>
        <v/>
      </c>
      <c r="K515" s="22" t="str">
        <f>IFERROR(__xludf.DUMMYFUNCTION("""COMPUTED_VALUE"""),"")</f>
        <v/>
      </c>
      <c r="L515" s="22" t="str">
        <f>IFERROR(__xludf.DUMMYFUNCTION("""COMPUTED_VALUE"""),"")</f>
        <v/>
      </c>
      <c r="M515" s="22" t="str">
        <f>IFERROR(__xludf.DUMMYFUNCTION("""COMPUTED_VALUE"""),"")</f>
        <v/>
      </c>
      <c r="N515" s="22" t="str">
        <f>IFERROR(__xludf.DUMMYFUNCTION("""COMPUTED_VALUE"""),"")</f>
        <v/>
      </c>
      <c r="O515" s="22" t="str">
        <f>IFERROR(__xludf.DUMMYFUNCTION("""COMPUTED_VALUE"""),"")</f>
        <v/>
      </c>
      <c r="P515" s="22" t="str">
        <f>IFERROR(__xludf.DUMMYFUNCTION("""COMPUTED_VALUE"""),"")</f>
        <v/>
      </c>
      <c r="Q515" s="33" t="str">
        <f>IFERROR(__xludf.DUMMYFUNCTION("""COMPUTED_VALUE"""),"")</f>
        <v/>
      </c>
      <c r="R515" s="20" t="str">
        <f>IFERROR(__xludf.DUMMYFUNCTION("""COMPUTED_VALUE"""),"")</f>
        <v/>
      </c>
      <c r="S515" s="21" t="str">
        <f>IFERROR(__xludf.DUMMYFUNCTION("""COMPUTED_VALUE"""),"")</f>
        <v/>
      </c>
      <c r="T515" s="12"/>
      <c r="U515" s="12"/>
      <c r="V515" s="12"/>
      <c r="W515" s="12"/>
      <c r="X515" s="12"/>
      <c r="Y515" s="12"/>
      <c r="Z515" s="12"/>
      <c r="AA515" s="12"/>
      <c r="AB515" s="12"/>
      <c r="AC515" s="12"/>
    </row>
    <row r="516" ht="22.5" customHeight="1">
      <c r="A516" s="22">
        <f>IFERROR(__xludf.DUMMYFUNCTION("""COMPUTED_VALUE"""),515.0)</f>
        <v>515</v>
      </c>
      <c r="B516" s="12">
        <f>IFERROR(__xludf.DUMMYFUNCTION("""COMPUTED_VALUE"""),1515.0)</f>
        <v>1515</v>
      </c>
      <c r="C516" s="12" t="str">
        <f>IFERROR(__xludf.DUMMYFUNCTION("""COMPUTED_VALUE"""),"ISC1515")</f>
        <v>ISC1515</v>
      </c>
      <c r="D516" s="22" t="str">
        <f>IFERROR(__xludf.DUMMYFUNCTION("""COMPUTED_VALUE"""),"")</f>
        <v/>
      </c>
      <c r="E516" s="35" t="str">
        <f>IFERROR(__xludf.DUMMYFUNCTION("""COMPUTED_VALUE"""),"")</f>
        <v/>
      </c>
      <c r="F516" s="22" t="str">
        <f>IFERROR(__xludf.DUMMYFUNCTION("""COMPUTED_VALUE"""),"")</f>
        <v/>
      </c>
      <c r="G516" s="40" t="str">
        <f>IFERROR(__xludf.DUMMYFUNCTION("""COMPUTED_VALUE"""),"")</f>
        <v/>
      </c>
      <c r="H516" s="22" t="str">
        <f>IFERROR(__xludf.DUMMYFUNCTION("""COMPUTED_VALUE"""),"")</f>
        <v/>
      </c>
      <c r="I516" s="22" t="str">
        <f>IFERROR(__xludf.DUMMYFUNCTION("""COMPUTED_VALUE"""),"")</f>
        <v/>
      </c>
      <c r="J516" s="22" t="str">
        <f>IFERROR(__xludf.DUMMYFUNCTION("""COMPUTED_VALUE"""),"")</f>
        <v/>
      </c>
      <c r="K516" s="22" t="str">
        <f>IFERROR(__xludf.DUMMYFUNCTION("""COMPUTED_VALUE"""),"")</f>
        <v/>
      </c>
      <c r="L516" s="22" t="str">
        <f>IFERROR(__xludf.DUMMYFUNCTION("""COMPUTED_VALUE"""),"")</f>
        <v/>
      </c>
      <c r="M516" s="22" t="str">
        <f>IFERROR(__xludf.DUMMYFUNCTION("""COMPUTED_VALUE"""),"")</f>
        <v/>
      </c>
      <c r="N516" s="22" t="str">
        <f>IFERROR(__xludf.DUMMYFUNCTION("""COMPUTED_VALUE"""),"")</f>
        <v/>
      </c>
      <c r="O516" s="22" t="str">
        <f>IFERROR(__xludf.DUMMYFUNCTION("""COMPUTED_VALUE"""),"")</f>
        <v/>
      </c>
      <c r="P516" s="22" t="str">
        <f>IFERROR(__xludf.DUMMYFUNCTION("""COMPUTED_VALUE"""),"")</f>
        <v/>
      </c>
      <c r="Q516" s="33" t="str">
        <f>IFERROR(__xludf.DUMMYFUNCTION("""COMPUTED_VALUE"""),"")</f>
        <v/>
      </c>
      <c r="R516" s="20" t="str">
        <f>IFERROR(__xludf.DUMMYFUNCTION("""COMPUTED_VALUE"""),"")</f>
        <v/>
      </c>
      <c r="S516" s="21" t="str">
        <f>IFERROR(__xludf.DUMMYFUNCTION("""COMPUTED_VALUE"""),"")</f>
        <v/>
      </c>
      <c r="T516" s="12"/>
      <c r="U516" s="12"/>
      <c r="V516" s="12"/>
      <c r="W516" s="12"/>
      <c r="X516" s="12"/>
      <c r="Y516" s="12"/>
      <c r="Z516" s="12"/>
      <c r="AA516" s="12"/>
      <c r="AB516" s="12"/>
      <c r="AC516" s="12"/>
    </row>
    <row r="517" ht="22.5" customHeight="1">
      <c r="A517" s="22">
        <f>IFERROR(__xludf.DUMMYFUNCTION("""COMPUTED_VALUE"""),516.0)</f>
        <v>516</v>
      </c>
      <c r="B517" s="12">
        <f>IFERROR(__xludf.DUMMYFUNCTION("""COMPUTED_VALUE"""),1516.0)</f>
        <v>1516</v>
      </c>
      <c r="C517" s="12" t="str">
        <f>IFERROR(__xludf.DUMMYFUNCTION("""COMPUTED_VALUE"""),"ISC1516")</f>
        <v>ISC1516</v>
      </c>
      <c r="D517" s="22" t="str">
        <f>IFERROR(__xludf.DUMMYFUNCTION("""COMPUTED_VALUE"""),"")</f>
        <v/>
      </c>
      <c r="E517" s="35" t="str">
        <f>IFERROR(__xludf.DUMMYFUNCTION("""COMPUTED_VALUE"""),"")</f>
        <v/>
      </c>
      <c r="F517" s="22" t="str">
        <f>IFERROR(__xludf.DUMMYFUNCTION("""COMPUTED_VALUE"""),"")</f>
        <v/>
      </c>
      <c r="G517" s="40" t="str">
        <f>IFERROR(__xludf.DUMMYFUNCTION("""COMPUTED_VALUE"""),"")</f>
        <v/>
      </c>
      <c r="H517" s="22" t="str">
        <f>IFERROR(__xludf.DUMMYFUNCTION("""COMPUTED_VALUE"""),"")</f>
        <v/>
      </c>
      <c r="I517" s="22" t="str">
        <f>IFERROR(__xludf.DUMMYFUNCTION("""COMPUTED_VALUE"""),"")</f>
        <v/>
      </c>
      <c r="J517" s="22" t="str">
        <f>IFERROR(__xludf.DUMMYFUNCTION("""COMPUTED_VALUE"""),"")</f>
        <v/>
      </c>
      <c r="K517" s="22" t="str">
        <f>IFERROR(__xludf.DUMMYFUNCTION("""COMPUTED_VALUE"""),"")</f>
        <v/>
      </c>
      <c r="L517" s="22" t="str">
        <f>IFERROR(__xludf.DUMMYFUNCTION("""COMPUTED_VALUE"""),"")</f>
        <v/>
      </c>
      <c r="M517" s="22" t="str">
        <f>IFERROR(__xludf.DUMMYFUNCTION("""COMPUTED_VALUE"""),"")</f>
        <v/>
      </c>
      <c r="N517" s="22" t="str">
        <f>IFERROR(__xludf.DUMMYFUNCTION("""COMPUTED_VALUE"""),"")</f>
        <v/>
      </c>
      <c r="O517" s="22" t="str">
        <f>IFERROR(__xludf.DUMMYFUNCTION("""COMPUTED_VALUE"""),"")</f>
        <v/>
      </c>
      <c r="P517" s="22" t="str">
        <f>IFERROR(__xludf.DUMMYFUNCTION("""COMPUTED_VALUE"""),"")</f>
        <v/>
      </c>
      <c r="Q517" s="33" t="str">
        <f>IFERROR(__xludf.DUMMYFUNCTION("""COMPUTED_VALUE"""),"")</f>
        <v/>
      </c>
      <c r="R517" s="20" t="str">
        <f>IFERROR(__xludf.DUMMYFUNCTION("""COMPUTED_VALUE"""),"")</f>
        <v/>
      </c>
      <c r="S517" s="21" t="str">
        <f>IFERROR(__xludf.DUMMYFUNCTION("""COMPUTED_VALUE"""),"")</f>
        <v/>
      </c>
      <c r="T517" s="12"/>
      <c r="U517" s="12"/>
      <c r="V517" s="12"/>
      <c r="W517" s="12"/>
      <c r="X517" s="12"/>
      <c r="Y517" s="12"/>
      <c r="Z517" s="12"/>
      <c r="AA517" s="12"/>
      <c r="AB517" s="12"/>
      <c r="AC517" s="12"/>
    </row>
    <row r="518" ht="22.5" customHeight="1">
      <c r="A518" s="22">
        <f>IFERROR(__xludf.DUMMYFUNCTION("""COMPUTED_VALUE"""),517.0)</f>
        <v>517</v>
      </c>
      <c r="B518" s="12">
        <f>IFERROR(__xludf.DUMMYFUNCTION("""COMPUTED_VALUE"""),1517.0)</f>
        <v>1517</v>
      </c>
      <c r="C518" s="12" t="str">
        <f>IFERROR(__xludf.DUMMYFUNCTION("""COMPUTED_VALUE"""),"ISC1517")</f>
        <v>ISC1517</v>
      </c>
      <c r="D518" s="22" t="str">
        <f>IFERROR(__xludf.DUMMYFUNCTION("""COMPUTED_VALUE"""),"")</f>
        <v/>
      </c>
      <c r="E518" s="35" t="str">
        <f>IFERROR(__xludf.DUMMYFUNCTION("""COMPUTED_VALUE"""),"")</f>
        <v/>
      </c>
      <c r="F518" s="22" t="str">
        <f>IFERROR(__xludf.DUMMYFUNCTION("""COMPUTED_VALUE"""),"")</f>
        <v/>
      </c>
      <c r="G518" s="40" t="str">
        <f>IFERROR(__xludf.DUMMYFUNCTION("""COMPUTED_VALUE"""),"")</f>
        <v/>
      </c>
      <c r="H518" s="22" t="str">
        <f>IFERROR(__xludf.DUMMYFUNCTION("""COMPUTED_VALUE"""),"")</f>
        <v/>
      </c>
      <c r="I518" s="22" t="str">
        <f>IFERROR(__xludf.DUMMYFUNCTION("""COMPUTED_VALUE"""),"")</f>
        <v/>
      </c>
      <c r="J518" s="22" t="str">
        <f>IFERROR(__xludf.DUMMYFUNCTION("""COMPUTED_VALUE"""),"")</f>
        <v/>
      </c>
      <c r="K518" s="22" t="str">
        <f>IFERROR(__xludf.DUMMYFUNCTION("""COMPUTED_VALUE"""),"")</f>
        <v/>
      </c>
      <c r="L518" s="22" t="str">
        <f>IFERROR(__xludf.DUMMYFUNCTION("""COMPUTED_VALUE"""),"")</f>
        <v/>
      </c>
      <c r="M518" s="22" t="str">
        <f>IFERROR(__xludf.DUMMYFUNCTION("""COMPUTED_VALUE"""),"")</f>
        <v/>
      </c>
      <c r="N518" s="22" t="str">
        <f>IFERROR(__xludf.DUMMYFUNCTION("""COMPUTED_VALUE"""),"")</f>
        <v/>
      </c>
      <c r="O518" s="22" t="str">
        <f>IFERROR(__xludf.DUMMYFUNCTION("""COMPUTED_VALUE"""),"")</f>
        <v/>
      </c>
      <c r="P518" s="22" t="str">
        <f>IFERROR(__xludf.DUMMYFUNCTION("""COMPUTED_VALUE"""),"")</f>
        <v/>
      </c>
      <c r="Q518" s="33" t="str">
        <f>IFERROR(__xludf.DUMMYFUNCTION("""COMPUTED_VALUE"""),"")</f>
        <v/>
      </c>
      <c r="R518" s="20" t="str">
        <f>IFERROR(__xludf.DUMMYFUNCTION("""COMPUTED_VALUE"""),"")</f>
        <v/>
      </c>
      <c r="S518" s="21" t="str">
        <f>IFERROR(__xludf.DUMMYFUNCTION("""COMPUTED_VALUE"""),"")</f>
        <v/>
      </c>
      <c r="T518" s="12"/>
      <c r="U518" s="12"/>
      <c r="V518" s="12"/>
      <c r="W518" s="12"/>
      <c r="X518" s="12"/>
      <c r="Y518" s="12"/>
      <c r="Z518" s="12"/>
      <c r="AA518" s="12"/>
      <c r="AB518" s="12"/>
      <c r="AC518" s="12"/>
    </row>
    <row r="519" ht="22.5" customHeight="1">
      <c r="A519" s="22">
        <f>IFERROR(__xludf.DUMMYFUNCTION("""COMPUTED_VALUE"""),518.0)</f>
        <v>518</v>
      </c>
      <c r="B519" s="12">
        <f>IFERROR(__xludf.DUMMYFUNCTION("""COMPUTED_VALUE"""),1518.0)</f>
        <v>1518</v>
      </c>
      <c r="C519" s="12" t="str">
        <f>IFERROR(__xludf.DUMMYFUNCTION("""COMPUTED_VALUE"""),"ISC1518")</f>
        <v>ISC1518</v>
      </c>
      <c r="D519" s="22" t="str">
        <f>IFERROR(__xludf.DUMMYFUNCTION("""COMPUTED_VALUE"""),"")</f>
        <v/>
      </c>
      <c r="E519" s="35" t="str">
        <f>IFERROR(__xludf.DUMMYFUNCTION("""COMPUTED_VALUE"""),"")</f>
        <v/>
      </c>
      <c r="F519" s="22" t="str">
        <f>IFERROR(__xludf.DUMMYFUNCTION("""COMPUTED_VALUE"""),"")</f>
        <v/>
      </c>
      <c r="G519" s="40" t="str">
        <f>IFERROR(__xludf.DUMMYFUNCTION("""COMPUTED_VALUE"""),"")</f>
        <v/>
      </c>
      <c r="H519" s="22" t="str">
        <f>IFERROR(__xludf.DUMMYFUNCTION("""COMPUTED_VALUE"""),"")</f>
        <v/>
      </c>
      <c r="I519" s="22" t="str">
        <f>IFERROR(__xludf.DUMMYFUNCTION("""COMPUTED_VALUE"""),"")</f>
        <v/>
      </c>
      <c r="J519" s="22" t="str">
        <f>IFERROR(__xludf.DUMMYFUNCTION("""COMPUTED_VALUE"""),"")</f>
        <v/>
      </c>
      <c r="K519" s="22" t="str">
        <f>IFERROR(__xludf.DUMMYFUNCTION("""COMPUTED_VALUE"""),"")</f>
        <v/>
      </c>
      <c r="L519" s="22" t="str">
        <f>IFERROR(__xludf.DUMMYFUNCTION("""COMPUTED_VALUE"""),"")</f>
        <v/>
      </c>
      <c r="M519" s="22" t="str">
        <f>IFERROR(__xludf.DUMMYFUNCTION("""COMPUTED_VALUE"""),"")</f>
        <v/>
      </c>
      <c r="N519" s="22" t="str">
        <f>IFERROR(__xludf.DUMMYFUNCTION("""COMPUTED_VALUE"""),"")</f>
        <v/>
      </c>
      <c r="O519" s="22" t="str">
        <f>IFERROR(__xludf.DUMMYFUNCTION("""COMPUTED_VALUE"""),"")</f>
        <v/>
      </c>
      <c r="P519" s="22" t="str">
        <f>IFERROR(__xludf.DUMMYFUNCTION("""COMPUTED_VALUE"""),"")</f>
        <v/>
      </c>
      <c r="Q519" s="33" t="str">
        <f>IFERROR(__xludf.DUMMYFUNCTION("""COMPUTED_VALUE"""),"")</f>
        <v/>
      </c>
      <c r="R519" s="20" t="str">
        <f>IFERROR(__xludf.DUMMYFUNCTION("""COMPUTED_VALUE"""),"")</f>
        <v/>
      </c>
      <c r="S519" s="21" t="str">
        <f>IFERROR(__xludf.DUMMYFUNCTION("""COMPUTED_VALUE"""),"")</f>
        <v/>
      </c>
      <c r="T519" s="12"/>
      <c r="U519" s="12"/>
      <c r="V519" s="12"/>
      <c r="W519" s="12"/>
      <c r="X519" s="12"/>
      <c r="Y519" s="12"/>
      <c r="Z519" s="12"/>
      <c r="AA519" s="12"/>
      <c r="AB519" s="12"/>
      <c r="AC519" s="12"/>
    </row>
    <row r="520" ht="22.5" customHeight="1">
      <c r="A520" s="22">
        <f>IFERROR(__xludf.DUMMYFUNCTION("""COMPUTED_VALUE"""),519.0)</f>
        <v>519</v>
      </c>
      <c r="B520" s="12">
        <f>IFERROR(__xludf.DUMMYFUNCTION("""COMPUTED_VALUE"""),1519.0)</f>
        <v>1519</v>
      </c>
      <c r="C520" s="12" t="str">
        <f>IFERROR(__xludf.DUMMYFUNCTION("""COMPUTED_VALUE"""),"ISC1519")</f>
        <v>ISC1519</v>
      </c>
      <c r="D520" s="22" t="str">
        <f>IFERROR(__xludf.DUMMYFUNCTION("""COMPUTED_VALUE"""),"")</f>
        <v/>
      </c>
      <c r="E520" s="35" t="str">
        <f>IFERROR(__xludf.DUMMYFUNCTION("""COMPUTED_VALUE"""),"")</f>
        <v/>
      </c>
      <c r="F520" s="22" t="str">
        <f>IFERROR(__xludf.DUMMYFUNCTION("""COMPUTED_VALUE"""),"")</f>
        <v/>
      </c>
      <c r="G520" s="40" t="str">
        <f>IFERROR(__xludf.DUMMYFUNCTION("""COMPUTED_VALUE"""),"")</f>
        <v/>
      </c>
      <c r="H520" s="22" t="str">
        <f>IFERROR(__xludf.DUMMYFUNCTION("""COMPUTED_VALUE"""),"")</f>
        <v/>
      </c>
      <c r="I520" s="22" t="str">
        <f>IFERROR(__xludf.DUMMYFUNCTION("""COMPUTED_VALUE"""),"")</f>
        <v/>
      </c>
      <c r="J520" s="22" t="str">
        <f>IFERROR(__xludf.DUMMYFUNCTION("""COMPUTED_VALUE"""),"")</f>
        <v/>
      </c>
      <c r="K520" s="22" t="str">
        <f>IFERROR(__xludf.DUMMYFUNCTION("""COMPUTED_VALUE"""),"")</f>
        <v/>
      </c>
      <c r="L520" s="22" t="str">
        <f>IFERROR(__xludf.DUMMYFUNCTION("""COMPUTED_VALUE"""),"")</f>
        <v/>
      </c>
      <c r="M520" s="22" t="str">
        <f>IFERROR(__xludf.DUMMYFUNCTION("""COMPUTED_VALUE"""),"")</f>
        <v/>
      </c>
      <c r="N520" s="22" t="str">
        <f>IFERROR(__xludf.DUMMYFUNCTION("""COMPUTED_VALUE"""),"")</f>
        <v/>
      </c>
      <c r="O520" s="22" t="str">
        <f>IFERROR(__xludf.DUMMYFUNCTION("""COMPUTED_VALUE"""),"")</f>
        <v/>
      </c>
      <c r="P520" s="22" t="str">
        <f>IFERROR(__xludf.DUMMYFUNCTION("""COMPUTED_VALUE"""),"")</f>
        <v/>
      </c>
      <c r="Q520" s="33" t="str">
        <f>IFERROR(__xludf.DUMMYFUNCTION("""COMPUTED_VALUE"""),"")</f>
        <v/>
      </c>
      <c r="R520" s="20" t="str">
        <f>IFERROR(__xludf.DUMMYFUNCTION("""COMPUTED_VALUE"""),"")</f>
        <v/>
      </c>
      <c r="S520" s="21" t="str">
        <f>IFERROR(__xludf.DUMMYFUNCTION("""COMPUTED_VALUE"""),"")</f>
        <v/>
      </c>
      <c r="T520" s="12"/>
      <c r="U520" s="12"/>
      <c r="V520" s="12"/>
      <c r="W520" s="12"/>
      <c r="X520" s="12"/>
      <c r="Y520" s="12"/>
      <c r="Z520" s="12"/>
      <c r="AA520" s="12"/>
      <c r="AB520" s="12"/>
      <c r="AC520" s="12"/>
    </row>
    <row r="521" ht="22.5" customHeight="1">
      <c r="A521" s="22">
        <f>IFERROR(__xludf.DUMMYFUNCTION("""COMPUTED_VALUE"""),520.0)</f>
        <v>520</v>
      </c>
      <c r="B521" s="12">
        <f>IFERROR(__xludf.DUMMYFUNCTION("""COMPUTED_VALUE"""),1520.0)</f>
        <v>1520</v>
      </c>
      <c r="C521" s="12" t="str">
        <f>IFERROR(__xludf.DUMMYFUNCTION("""COMPUTED_VALUE"""),"ISC1520")</f>
        <v>ISC1520</v>
      </c>
      <c r="D521" s="22" t="str">
        <f>IFERROR(__xludf.DUMMYFUNCTION("""COMPUTED_VALUE"""),"")</f>
        <v/>
      </c>
      <c r="E521" s="35" t="str">
        <f>IFERROR(__xludf.DUMMYFUNCTION("""COMPUTED_VALUE"""),"")</f>
        <v/>
      </c>
      <c r="F521" s="22" t="str">
        <f>IFERROR(__xludf.DUMMYFUNCTION("""COMPUTED_VALUE"""),"")</f>
        <v/>
      </c>
      <c r="G521" s="40" t="str">
        <f>IFERROR(__xludf.DUMMYFUNCTION("""COMPUTED_VALUE"""),"")</f>
        <v/>
      </c>
      <c r="H521" s="22" t="str">
        <f>IFERROR(__xludf.DUMMYFUNCTION("""COMPUTED_VALUE"""),"")</f>
        <v/>
      </c>
      <c r="I521" s="22" t="str">
        <f>IFERROR(__xludf.DUMMYFUNCTION("""COMPUTED_VALUE"""),"")</f>
        <v/>
      </c>
      <c r="J521" s="22" t="str">
        <f>IFERROR(__xludf.DUMMYFUNCTION("""COMPUTED_VALUE"""),"")</f>
        <v/>
      </c>
      <c r="K521" s="22" t="str">
        <f>IFERROR(__xludf.DUMMYFUNCTION("""COMPUTED_VALUE"""),"")</f>
        <v/>
      </c>
      <c r="L521" s="22" t="str">
        <f>IFERROR(__xludf.DUMMYFUNCTION("""COMPUTED_VALUE"""),"")</f>
        <v/>
      </c>
      <c r="M521" s="22" t="str">
        <f>IFERROR(__xludf.DUMMYFUNCTION("""COMPUTED_VALUE"""),"")</f>
        <v/>
      </c>
      <c r="N521" s="22" t="str">
        <f>IFERROR(__xludf.DUMMYFUNCTION("""COMPUTED_VALUE"""),"")</f>
        <v/>
      </c>
      <c r="O521" s="22" t="str">
        <f>IFERROR(__xludf.DUMMYFUNCTION("""COMPUTED_VALUE"""),"")</f>
        <v/>
      </c>
      <c r="P521" s="22" t="str">
        <f>IFERROR(__xludf.DUMMYFUNCTION("""COMPUTED_VALUE"""),"")</f>
        <v/>
      </c>
      <c r="Q521" s="33" t="str">
        <f>IFERROR(__xludf.DUMMYFUNCTION("""COMPUTED_VALUE"""),"")</f>
        <v/>
      </c>
      <c r="R521" s="20" t="str">
        <f>IFERROR(__xludf.DUMMYFUNCTION("""COMPUTED_VALUE"""),"")</f>
        <v/>
      </c>
      <c r="S521" s="21" t="str">
        <f>IFERROR(__xludf.DUMMYFUNCTION("""COMPUTED_VALUE"""),"")</f>
        <v/>
      </c>
      <c r="T521" s="12"/>
      <c r="U521" s="12"/>
      <c r="V521" s="12"/>
      <c r="W521" s="12"/>
      <c r="X521" s="12"/>
      <c r="Y521" s="12"/>
      <c r="Z521" s="12"/>
      <c r="AA521" s="12"/>
      <c r="AB521" s="12"/>
      <c r="AC521" s="12"/>
    </row>
    <row r="522" ht="22.5" customHeight="1">
      <c r="A522" s="22">
        <f>IFERROR(__xludf.DUMMYFUNCTION("""COMPUTED_VALUE"""),521.0)</f>
        <v>521</v>
      </c>
      <c r="B522" s="12">
        <f>IFERROR(__xludf.DUMMYFUNCTION("""COMPUTED_VALUE"""),1521.0)</f>
        <v>1521</v>
      </c>
      <c r="C522" s="12" t="str">
        <f>IFERROR(__xludf.DUMMYFUNCTION("""COMPUTED_VALUE"""),"ISC1521")</f>
        <v>ISC1521</v>
      </c>
      <c r="D522" s="22" t="str">
        <f>IFERROR(__xludf.DUMMYFUNCTION("""COMPUTED_VALUE"""),"")</f>
        <v/>
      </c>
      <c r="E522" s="35" t="str">
        <f>IFERROR(__xludf.DUMMYFUNCTION("""COMPUTED_VALUE"""),"")</f>
        <v/>
      </c>
      <c r="F522" s="22" t="str">
        <f>IFERROR(__xludf.DUMMYFUNCTION("""COMPUTED_VALUE"""),"")</f>
        <v/>
      </c>
      <c r="G522" s="40" t="str">
        <f>IFERROR(__xludf.DUMMYFUNCTION("""COMPUTED_VALUE"""),"")</f>
        <v/>
      </c>
      <c r="H522" s="22" t="str">
        <f>IFERROR(__xludf.DUMMYFUNCTION("""COMPUTED_VALUE"""),"")</f>
        <v/>
      </c>
      <c r="I522" s="22" t="str">
        <f>IFERROR(__xludf.DUMMYFUNCTION("""COMPUTED_VALUE"""),"")</f>
        <v/>
      </c>
      <c r="J522" s="22" t="str">
        <f>IFERROR(__xludf.DUMMYFUNCTION("""COMPUTED_VALUE"""),"")</f>
        <v/>
      </c>
      <c r="K522" s="22" t="str">
        <f>IFERROR(__xludf.DUMMYFUNCTION("""COMPUTED_VALUE"""),"")</f>
        <v/>
      </c>
      <c r="L522" s="22" t="str">
        <f>IFERROR(__xludf.DUMMYFUNCTION("""COMPUTED_VALUE"""),"")</f>
        <v/>
      </c>
      <c r="M522" s="22" t="str">
        <f>IFERROR(__xludf.DUMMYFUNCTION("""COMPUTED_VALUE"""),"")</f>
        <v/>
      </c>
      <c r="N522" s="22" t="str">
        <f>IFERROR(__xludf.DUMMYFUNCTION("""COMPUTED_VALUE"""),"")</f>
        <v/>
      </c>
      <c r="O522" s="22" t="str">
        <f>IFERROR(__xludf.DUMMYFUNCTION("""COMPUTED_VALUE"""),"")</f>
        <v/>
      </c>
      <c r="P522" s="22" t="str">
        <f>IFERROR(__xludf.DUMMYFUNCTION("""COMPUTED_VALUE"""),"")</f>
        <v/>
      </c>
      <c r="Q522" s="33" t="str">
        <f>IFERROR(__xludf.DUMMYFUNCTION("""COMPUTED_VALUE"""),"")</f>
        <v/>
      </c>
      <c r="R522" s="20" t="str">
        <f>IFERROR(__xludf.DUMMYFUNCTION("""COMPUTED_VALUE"""),"")</f>
        <v/>
      </c>
      <c r="S522" s="21" t="str">
        <f>IFERROR(__xludf.DUMMYFUNCTION("""COMPUTED_VALUE"""),"")</f>
        <v/>
      </c>
      <c r="T522" s="12"/>
      <c r="U522" s="12"/>
      <c r="V522" s="12"/>
      <c r="W522" s="12"/>
      <c r="X522" s="12"/>
      <c r="Y522" s="12"/>
      <c r="Z522" s="12"/>
      <c r="AA522" s="12"/>
      <c r="AB522" s="12"/>
      <c r="AC522" s="12"/>
    </row>
    <row r="523" ht="22.5" customHeight="1">
      <c r="A523" s="22">
        <f>IFERROR(__xludf.DUMMYFUNCTION("""COMPUTED_VALUE"""),522.0)</f>
        <v>522</v>
      </c>
      <c r="B523" s="12">
        <f>IFERROR(__xludf.DUMMYFUNCTION("""COMPUTED_VALUE"""),1522.0)</f>
        <v>1522</v>
      </c>
      <c r="C523" s="12" t="str">
        <f>IFERROR(__xludf.DUMMYFUNCTION("""COMPUTED_VALUE"""),"ISC1522")</f>
        <v>ISC1522</v>
      </c>
      <c r="D523" s="22" t="str">
        <f>IFERROR(__xludf.DUMMYFUNCTION("""COMPUTED_VALUE"""),"")</f>
        <v/>
      </c>
      <c r="E523" s="35" t="str">
        <f>IFERROR(__xludf.DUMMYFUNCTION("""COMPUTED_VALUE"""),"")</f>
        <v/>
      </c>
      <c r="F523" s="22" t="str">
        <f>IFERROR(__xludf.DUMMYFUNCTION("""COMPUTED_VALUE"""),"")</f>
        <v/>
      </c>
      <c r="G523" s="40" t="str">
        <f>IFERROR(__xludf.DUMMYFUNCTION("""COMPUTED_VALUE"""),"")</f>
        <v/>
      </c>
      <c r="H523" s="22" t="str">
        <f>IFERROR(__xludf.DUMMYFUNCTION("""COMPUTED_VALUE"""),"")</f>
        <v/>
      </c>
      <c r="I523" s="22" t="str">
        <f>IFERROR(__xludf.DUMMYFUNCTION("""COMPUTED_VALUE"""),"")</f>
        <v/>
      </c>
      <c r="J523" s="22" t="str">
        <f>IFERROR(__xludf.DUMMYFUNCTION("""COMPUTED_VALUE"""),"")</f>
        <v/>
      </c>
      <c r="K523" s="22" t="str">
        <f>IFERROR(__xludf.DUMMYFUNCTION("""COMPUTED_VALUE"""),"")</f>
        <v/>
      </c>
      <c r="L523" s="22" t="str">
        <f>IFERROR(__xludf.DUMMYFUNCTION("""COMPUTED_VALUE"""),"")</f>
        <v/>
      </c>
      <c r="M523" s="22" t="str">
        <f>IFERROR(__xludf.DUMMYFUNCTION("""COMPUTED_VALUE"""),"")</f>
        <v/>
      </c>
      <c r="N523" s="22" t="str">
        <f>IFERROR(__xludf.DUMMYFUNCTION("""COMPUTED_VALUE"""),"")</f>
        <v/>
      </c>
      <c r="O523" s="22" t="str">
        <f>IFERROR(__xludf.DUMMYFUNCTION("""COMPUTED_VALUE"""),"")</f>
        <v/>
      </c>
      <c r="P523" s="22" t="str">
        <f>IFERROR(__xludf.DUMMYFUNCTION("""COMPUTED_VALUE"""),"")</f>
        <v/>
      </c>
      <c r="Q523" s="33" t="str">
        <f>IFERROR(__xludf.DUMMYFUNCTION("""COMPUTED_VALUE"""),"")</f>
        <v/>
      </c>
      <c r="R523" s="20" t="str">
        <f>IFERROR(__xludf.DUMMYFUNCTION("""COMPUTED_VALUE"""),"")</f>
        <v/>
      </c>
      <c r="S523" s="21" t="str">
        <f>IFERROR(__xludf.DUMMYFUNCTION("""COMPUTED_VALUE"""),"")</f>
        <v/>
      </c>
      <c r="T523" s="12"/>
      <c r="U523" s="12"/>
      <c r="V523" s="12"/>
      <c r="W523" s="12"/>
      <c r="X523" s="12"/>
      <c r="Y523" s="12"/>
      <c r="Z523" s="12"/>
      <c r="AA523" s="12"/>
      <c r="AB523" s="12"/>
      <c r="AC523" s="12"/>
    </row>
    <row r="524" ht="22.5" customHeight="1">
      <c r="A524" s="22">
        <f>IFERROR(__xludf.DUMMYFUNCTION("""COMPUTED_VALUE"""),523.0)</f>
        <v>523</v>
      </c>
      <c r="B524" s="12">
        <f>IFERROR(__xludf.DUMMYFUNCTION("""COMPUTED_VALUE"""),1523.0)</f>
        <v>1523</v>
      </c>
      <c r="C524" s="12" t="str">
        <f>IFERROR(__xludf.DUMMYFUNCTION("""COMPUTED_VALUE"""),"ISC1523")</f>
        <v>ISC1523</v>
      </c>
      <c r="D524" s="22" t="str">
        <f>IFERROR(__xludf.DUMMYFUNCTION("""COMPUTED_VALUE"""),"")</f>
        <v/>
      </c>
      <c r="E524" s="35" t="str">
        <f>IFERROR(__xludf.DUMMYFUNCTION("""COMPUTED_VALUE"""),"")</f>
        <v/>
      </c>
      <c r="F524" s="22" t="str">
        <f>IFERROR(__xludf.DUMMYFUNCTION("""COMPUTED_VALUE"""),"")</f>
        <v/>
      </c>
      <c r="G524" s="40" t="str">
        <f>IFERROR(__xludf.DUMMYFUNCTION("""COMPUTED_VALUE"""),"")</f>
        <v/>
      </c>
      <c r="H524" s="22" t="str">
        <f>IFERROR(__xludf.DUMMYFUNCTION("""COMPUTED_VALUE"""),"")</f>
        <v/>
      </c>
      <c r="I524" s="22" t="str">
        <f>IFERROR(__xludf.DUMMYFUNCTION("""COMPUTED_VALUE"""),"")</f>
        <v/>
      </c>
      <c r="J524" s="22" t="str">
        <f>IFERROR(__xludf.DUMMYFUNCTION("""COMPUTED_VALUE"""),"")</f>
        <v/>
      </c>
      <c r="K524" s="22" t="str">
        <f>IFERROR(__xludf.DUMMYFUNCTION("""COMPUTED_VALUE"""),"")</f>
        <v/>
      </c>
      <c r="L524" s="22" t="str">
        <f>IFERROR(__xludf.DUMMYFUNCTION("""COMPUTED_VALUE"""),"")</f>
        <v/>
      </c>
      <c r="M524" s="22" t="str">
        <f>IFERROR(__xludf.DUMMYFUNCTION("""COMPUTED_VALUE"""),"")</f>
        <v/>
      </c>
      <c r="N524" s="22" t="str">
        <f>IFERROR(__xludf.DUMMYFUNCTION("""COMPUTED_VALUE"""),"")</f>
        <v/>
      </c>
      <c r="O524" s="22" t="str">
        <f>IFERROR(__xludf.DUMMYFUNCTION("""COMPUTED_VALUE"""),"")</f>
        <v/>
      </c>
      <c r="P524" s="22" t="str">
        <f>IFERROR(__xludf.DUMMYFUNCTION("""COMPUTED_VALUE"""),"")</f>
        <v/>
      </c>
      <c r="Q524" s="33" t="str">
        <f>IFERROR(__xludf.DUMMYFUNCTION("""COMPUTED_VALUE"""),"")</f>
        <v/>
      </c>
      <c r="R524" s="20" t="str">
        <f>IFERROR(__xludf.DUMMYFUNCTION("""COMPUTED_VALUE"""),"")</f>
        <v/>
      </c>
      <c r="S524" s="21" t="str">
        <f>IFERROR(__xludf.DUMMYFUNCTION("""COMPUTED_VALUE"""),"")</f>
        <v/>
      </c>
      <c r="T524" s="12"/>
      <c r="U524" s="12"/>
      <c r="V524" s="12"/>
      <c r="W524" s="12"/>
      <c r="X524" s="12"/>
      <c r="Y524" s="12"/>
      <c r="Z524" s="12"/>
      <c r="AA524" s="12"/>
      <c r="AB524" s="12"/>
      <c r="AC524" s="12"/>
    </row>
    <row r="525" ht="22.5" customHeight="1">
      <c r="A525" s="22">
        <f>IFERROR(__xludf.DUMMYFUNCTION("""COMPUTED_VALUE"""),524.0)</f>
        <v>524</v>
      </c>
      <c r="B525" s="12">
        <f>IFERROR(__xludf.DUMMYFUNCTION("""COMPUTED_VALUE"""),1524.0)</f>
        <v>1524</v>
      </c>
      <c r="C525" s="12" t="str">
        <f>IFERROR(__xludf.DUMMYFUNCTION("""COMPUTED_VALUE"""),"ISC1524")</f>
        <v>ISC1524</v>
      </c>
      <c r="D525" s="22" t="str">
        <f>IFERROR(__xludf.DUMMYFUNCTION("""COMPUTED_VALUE"""),"")</f>
        <v/>
      </c>
      <c r="E525" s="35" t="str">
        <f>IFERROR(__xludf.DUMMYFUNCTION("""COMPUTED_VALUE"""),"")</f>
        <v/>
      </c>
      <c r="F525" s="22" t="str">
        <f>IFERROR(__xludf.DUMMYFUNCTION("""COMPUTED_VALUE"""),"")</f>
        <v/>
      </c>
      <c r="G525" s="40" t="str">
        <f>IFERROR(__xludf.DUMMYFUNCTION("""COMPUTED_VALUE"""),"")</f>
        <v/>
      </c>
      <c r="H525" s="22" t="str">
        <f>IFERROR(__xludf.DUMMYFUNCTION("""COMPUTED_VALUE"""),"")</f>
        <v/>
      </c>
      <c r="I525" s="22" t="str">
        <f>IFERROR(__xludf.DUMMYFUNCTION("""COMPUTED_VALUE"""),"")</f>
        <v/>
      </c>
      <c r="J525" s="22" t="str">
        <f>IFERROR(__xludf.DUMMYFUNCTION("""COMPUTED_VALUE"""),"")</f>
        <v/>
      </c>
      <c r="K525" s="22" t="str">
        <f>IFERROR(__xludf.DUMMYFUNCTION("""COMPUTED_VALUE"""),"")</f>
        <v/>
      </c>
      <c r="L525" s="22" t="str">
        <f>IFERROR(__xludf.DUMMYFUNCTION("""COMPUTED_VALUE"""),"")</f>
        <v/>
      </c>
      <c r="M525" s="22" t="str">
        <f>IFERROR(__xludf.DUMMYFUNCTION("""COMPUTED_VALUE"""),"")</f>
        <v/>
      </c>
      <c r="N525" s="22" t="str">
        <f>IFERROR(__xludf.DUMMYFUNCTION("""COMPUTED_VALUE"""),"")</f>
        <v/>
      </c>
      <c r="O525" s="22" t="str">
        <f>IFERROR(__xludf.DUMMYFUNCTION("""COMPUTED_VALUE"""),"")</f>
        <v/>
      </c>
      <c r="P525" s="22" t="str">
        <f>IFERROR(__xludf.DUMMYFUNCTION("""COMPUTED_VALUE"""),"")</f>
        <v/>
      </c>
      <c r="Q525" s="33" t="str">
        <f>IFERROR(__xludf.DUMMYFUNCTION("""COMPUTED_VALUE"""),"")</f>
        <v/>
      </c>
      <c r="R525" s="20" t="str">
        <f>IFERROR(__xludf.DUMMYFUNCTION("""COMPUTED_VALUE"""),"")</f>
        <v/>
      </c>
      <c r="S525" s="21" t="str">
        <f>IFERROR(__xludf.DUMMYFUNCTION("""COMPUTED_VALUE"""),"")</f>
        <v/>
      </c>
      <c r="T525" s="12"/>
      <c r="U525" s="12"/>
      <c r="V525" s="12"/>
      <c r="W525" s="12"/>
      <c r="X525" s="12"/>
      <c r="Y525" s="12"/>
      <c r="Z525" s="12"/>
      <c r="AA525" s="12"/>
      <c r="AB525" s="12"/>
      <c r="AC525" s="12"/>
    </row>
    <row r="526" ht="22.5" customHeight="1">
      <c r="A526" s="22">
        <f>IFERROR(__xludf.DUMMYFUNCTION("""COMPUTED_VALUE"""),525.0)</f>
        <v>525</v>
      </c>
      <c r="B526" s="12">
        <f>IFERROR(__xludf.DUMMYFUNCTION("""COMPUTED_VALUE"""),1525.0)</f>
        <v>1525</v>
      </c>
      <c r="C526" s="12" t="str">
        <f>IFERROR(__xludf.DUMMYFUNCTION("""COMPUTED_VALUE"""),"ISC1525")</f>
        <v>ISC1525</v>
      </c>
      <c r="D526" s="22" t="str">
        <f>IFERROR(__xludf.DUMMYFUNCTION("""COMPUTED_VALUE"""),"")</f>
        <v/>
      </c>
      <c r="E526" s="35" t="str">
        <f>IFERROR(__xludf.DUMMYFUNCTION("""COMPUTED_VALUE"""),"")</f>
        <v/>
      </c>
      <c r="F526" s="22" t="str">
        <f>IFERROR(__xludf.DUMMYFUNCTION("""COMPUTED_VALUE"""),"")</f>
        <v/>
      </c>
      <c r="G526" s="40" t="str">
        <f>IFERROR(__xludf.DUMMYFUNCTION("""COMPUTED_VALUE"""),"")</f>
        <v/>
      </c>
      <c r="H526" s="22" t="str">
        <f>IFERROR(__xludf.DUMMYFUNCTION("""COMPUTED_VALUE"""),"")</f>
        <v/>
      </c>
      <c r="I526" s="22" t="str">
        <f>IFERROR(__xludf.DUMMYFUNCTION("""COMPUTED_VALUE"""),"")</f>
        <v/>
      </c>
      <c r="J526" s="22" t="str">
        <f>IFERROR(__xludf.DUMMYFUNCTION("""COMPUTED_VALUE"""),"")</f>
        <v/>
      </c>
      <c r="K526" s="22" t="str">
        <f>IFERROR(__xludf.DUMMYFUNCTION("""COMPUTED_VALUE"""),"")</f>
        <v/>
      </c>
      <c r="L526" s="22" t="str">
        <f>IFERROR(__xludf.DUMMYFUNCTION("""COMPUTED_VALUE"""),"")</f>
        <v/>
      </c>
      <c r="M526" s="22" t="str">
        <f>IFERROR(__xludf.DUMMYFUNCTION("""COMPUTED_VALUE"""),"")</f>
        <v/>
      </c>
      <c r="N526" s="22" t="str">
        <f>IFERROR(__xludf.DUMMYFUNCTION("""COMPUTED_VALUE"""),"")</f>
        <v/>
      </c>
      <c r="O526" s="22" t="str">
        <f>IFERROR(__xludf.DUMMYFUNCTION("""COMPUTED_VALUE"""),"")</f>
        <v/>
      </c>
      <c r="P526" s="22" t="str">
        <f>IFERROR(__xludf.DUMMYFUNCTION("""COMPUTED_VALUE"""),"")</f>
        <v/>
      </c>
      <c r="Q526" s="33" t="str">
        <f>IFERROR(__xludf.DUMMYFUNCTION("""COMPUTED_VALUE"""),"")</f>
        <v/>
      </c>
      <c r="R526" s="20" t="str">
        <f>IFERROR(__xludf.DUMMYFUNCTION("""COMPUTED_VALUE"""),"")</f>
        <v/>
      </c>
      <c r="S526" s="21" t="str">
        <f>IFERROR(__xludf.DUMMYFUNCTION("""COMPUTED_VALUE"""),"")</f>
        <v/>
      </c>
      <c r="T526" s="12"/>
      <c r="U526" s="12"/>
      <c r="V526" s="12"/>
      <c r="W526" s="12"/>
      <c r="X526" s="12"/>
      <c r="Y526" s="12"/>
      <c r="Z526" s="12"/>
      <c r="AA526" s="12"/>
      <c r="AB526" s="12"/>
      <c r="AC526" s="12"/>
    </row>
    <row r="527" ht="22.5" customHeight="1">
      <c r="A527" s="22">
        <f>IFERROR(__xludf.DUMMYFUNCTION("""COMPUTED_VALUE"""),526.0)</f>
        <v>526</v>
      </c>
      <c r="B527" s="12">
        <f>IFERROR(__xludf.DUMMYFUNCTION("""COMPUTED_VALUE"""),1526.0)</f>
        <v>1526</v>
      </c>
      <c r="C527" s="12" t="str">
        <f>IFERROR(__xludf.DUMMYFUNCTION("""COMPUTED_VALUE"""),"ISC1526")</f>
        <v>ISC1526</v>
      </c>
      <c r="D527" s="22" t="str">
        <f>IFERROR(__xludf.DUMMYFUNCTION("""COMPUTED_VALUE"""),"")</f>
        <v/>
      </c>
      <c r="E527" s="35" t="str">
        <f>IFERROR(__xludf.DUMMYFUNCTION("""COMPUTED_VALUE"""),"")</f>
        <v/>
      </c>
      <c r="F527" s="22" t="str">
        <f>IFERROR(__xludf.DUMMYFUNCTION("""COMPUTED_VALUE"""),"")</f>
        <v/>
      </c>
      <c r="G527" s="40" t="str">
        <f>IFERROR(__xludf.DUMMYFUNCTION("""COMPUTED_VALUE"""),"")</f>
        <v/>
      </c>
      <c r="H527" s="22" t="str">
        <f>IFERROR(__xludf.DUMMYFUNCTION("""COMPUTED_VALUE"""),"")</f>
        <v/>
      </c>
      <c r="I527" s="22" t="str">
        <f>IFERROR(__xludf.DUMMYFUNCTION("""COMPUTED_VALUE"""),"")</f>
        <v/>
      </c>
      <c r="J527" s="22" t="str">
        <f>IFERROR(__xludf.DUMMYFUNCTION("""COMPUTED_VALUE"""),"")</f>
        <v/>
      </c>
      <c r="K527" s="22" t="str">
        <f>IFERROR(__xludf.DUMMYFUNCTION("""COMPUTED_VALUE"""),"")</f>
        <v/>
      </c>
      <c r="L527" s="22" t="str">
        <f>IFERROR(__xludf.DUMMYFUNCTION("""COMPUTED_VALUE"""),"")</f>
        <v/>
      </c>
      <c r="M527" s="22" t="str">
        <f>IFERROR(__xludf.DUMMYFUNCTION("""COMPUTED_VALUE"""),"")</f>
        <v/>
      </c>
      <c r="N527" s="22" t="str">
        <f>IFERROR(__xludf.DUMMYFUNCTION("""COMPUTED_VALUE"""),"")</f>
        <v/>
      </c>
      <c r="O527" s="22" t="str">
        <f>IFERROR(__xludf.DUMMYFUNCTION("""COMPUTED_VALUE"""),"")</f>
        <v/>
      </c>
      <c r="P527" s="22" t="str">
        <f>IFERROR(__xludf.DUMMYFUNCTION("""COMPUTED_VALUE"""),"")</f>
        <v/>
      </c>
      <c r="Q527" s="33" t="str">
        <f>IFERROR(__xludf.DUMMYFUNCTION("""COMPUTED_VALUE"""),"")</f>
        <v/>
      </c>
      <c r="R527" s="20" t="str">
        <f>IFERROR(__xludf.DUMMYFUNCTION("""COMPUTED_VALUE"""),"")</f>
        <v/>
      </c>
      <c r="S527" s="21" t="str">
        <f>IFERROR(__xludf.DUMMYFUNCTION("""COMPUTED_VALUE"""),"")</f>
        <v/>
      </c>
      <c r="T527" s="12"/>
      <c r="U527" s="12"/>
      <c r="V527" s="12"/>
      <c r="W527" s="12"/>
      <c r="X527" s="12"/>
      <c r="Y527" s="12"/>
      <c r="Z527" s="12"/>
      <c r="AA527" s="12"/>
      <c r="AB527" s="12"/>
      <c r="AC527" s="12"/>
    </row>
    <row r="528" ht="22.5" customHeight="1">
      <c r="A528" s="22">
        <f>IFERROR(__xludf.DUMMYFUNCTION("""COMPUTED_VALUE"""),527.0)</f>
        <v>527</v>
      </c>
      <c r="B528" s="12">
        <f>IFERROR(__xludf.DUMMYFUNCTION("""COMPUTED_VALUE"""),1527.0)</f>
        <v>1527</v>
      </c>
      <c r="C528" s="12" t="str">
        <f>IFERROR(__xludf.DUMMYFUNCTION("""COMPUTED_VALUE"""),"ISC1527")</f>
        <v>ISC1527</v>
      </c>
      <c r="D528" s="22" t="str">
        <f>IFERROR(__xludf.DUMMYFUNCTION("""COMPUTED_VALUE"""),"")</f>
        <v/>
      </c>
      <c r="E528" s="35" t="str">
        <f>IFERROR(__xludf.DUMMYFUNCTION("""COMPUTED_VALUE"""),"")</f>
        <v/>
      </c>
      <c r="F528" s="22" t="str">
        <f>IFERROR(__xludf.DUMMYFUNCTION("""COMPUTED_VALUE"""),"")</f>
        <v/>
      </c>
      <c r="G528" s="40" t="str">
        <f>IFERROR(__xludf.DUMMYFUNCTION("""COMPUTED_VALUE"""),"")</f>
        <v/>
      </c>
      <c r="H528" s="22" t="str">
        <f>IFERROR(__xludf.DUMMYFUNCTION("""COMPUTED_VALUE"""),"")</f>
        <v/>
      </c>
      <c r="I528" s="22" t="str">
        <f>IFERROR(__xludf.DUMMYFUNCTION("""COMPUTED_VALUE"""),"")</f>
        <v/>
      </c>
      <c r="J528" s="22" t="str">
        <f>IFERROR(__xludf.DUMMYFUNCTION("""COMPUTED_VALUE"""),"")</f>
        <v/>
      </c>
      <c r="K528" s="22" t="str">
        <f>IFERROR(__xludf.DUMMYFUNCTION("""COMPUTED_VALUE"""),"")</f>
        <v/>
      </c>
      <c r="L528" s="22" t="str">
        <f>IFERROR(__xludf.DUMMYFUNCTION("""COMPUTED_VALUE"""),"")</f>
        <v/>
      </c>
      <c r="M528" s="22" t="str">
        <f>IFERROR(__xludf.DUMMYFUNCTION("""COMPUTED_VALUE"""),"")</f>
        <v/>
      </c>
      <c r="N528" s="22" t="str">
        <f>IFERROR(__xludf.DUMMYFUNCTION("""COMPUTED_VALUE"""),"")</f>
        <v/>
      </c>
      <c r="O528" s="22" t="str">
        <f>IFERROR(__xludf.DUMMYFUNCTION("""COMPUTED_VALUE"""),"")</f>
        <v/>
      </c>
      <c r="P528" s="22" t="str">
        <f>IFERROR(__xludf.DUMMYFUNCTION("""COMPUTED_VALUE"""),"")</f>
        <v/>
      </c>
      <c r="Q528" s="33" t="str">
        <f>IFERROR(__xludf.DUMMYFUNCTION("""COMPUTED_VALUE"""),"")</f>
        <v/>
      </c>
      <c r="R528" s="20" t="str">
        <f>IFERROR(__xludf.DUMMYFUNCTION("""COMPUTED_VALUE"""),"")</f>
        <v/>
      </c>
      <c r="S528" s="21" t="str">
        <f>IFERROR(__xludf.DUMMYFUNCTION("""COMPUTED_VALUE"""),"")</f>
        <v/>
      </c>
      <c r="T528" s="12"/>
      <c r="U528" s="12"/>
      <c r="V528" s="12"/>
      <c r="W528" s="12"/>
      <c r="X528" s="12"/>
      <c r="Y528" s="12"/>
      <c r="Z528" s="12"/>
      <c r="AA528" s="12"/>
      <c r="AB528" s="12"/>
      <c r="AC528" s="12"/>
    </row>
    <row r="529" ht="22.5" customHeight="1">
      <c r="A529" s="22">
        <f>IFERROR(__xludf.DUMMYFUNCTION("""COMPUTED_VALUE"""),528.0)</f>
        <v>528</v>
      </c>
      <c r="B529" s="12">
        <f>IFERROR(__xludf.DUMMYFUNCTION("""COMPUTED_VALUE"""),1528.0)</f>
        <v>1528</v>
      </c>
      <c r="C529" s="12" t="str">
        <f>IFERROR(__xludf.DUMMYFUNCTION("""COMPUTED_VALUE"""),"ISC1528")</f>
        <v>ISC1528</v>
      </c>
      <c r="D529" s="22" t="str">
        <f>IFERROR(__xludf.DUMMYFUNCTION("""COMPUTED_VALUE"""),"")</f>
        <v/>
      </c>
      <c r="E529" s="35" t="str">
        <f>IFERROR(__xludf.DUMMYFUNCTION("""COMPUTED_VALUE"""),"")</f>
        <v/>
      </c>
      <c r="F529" s="22" t="str">
        <f>IFERROR(__xludf.DUMMYFUNCTION("""COMPUTED_VALUE"""),"")</f>
        <v/>
      </c>
      <c r="G529" s="40" t="str">
        <f>IFERROR(__xludf.DUMMYFUNCTION("""COMPUTED_VALUE"""),"")</f>
        <v/>
      </c>
      <c r="H529" s="22" t="str">
        <f>IFERROR(__xludf.DUMMYFUNCTION("""COMPUTED_VALUE"""),"")</f>
        <v/>
      </c>
      <c r="I529" s="22" t="str">
        <f>IFERROR(__xludf.DUMMYFUNCTION("""COMPUTED_VALUE"""),"")</f>
        <v/>
      </c>
      <c r="J529" s="22" t="str">
        <f>IFERROR(__xludf.DUMMYFUNCTION("""COMPUTED_VALUE"""),"")</f>
        <v/>
      </c>
      <c r="K529" s="22" t="str">
        <f>IFERROR(__xludf.DUMMYFUNCTION("""COMPUTED_VALUE"""),"")</f>
        <v/>
      </c>
      <c r="L529" s="22" t="str">
        <f>IFERROR(__xludf.DUMMYFUNCTION("""COMPUTED_VALUE"""),"")</f>
        <v/>
      </c>
      <c r="M529" s="22" t="str">
        <f>IFERROR(__xludf.DUMMYFUNCTION("""COMPUTED_VALUE"""),"")</f>
        <v/>
      </c>
      <c r="N529" s="22" t="str">
        <f>IFERROR(__xludf.DUMMYFUNCTION("""COMPUTED_VALUE"""),"")</f>
        <v/>
      </c>
      <c r="O529" s="22" t="str">
        <f>IFERROR(__xludf.DUMMYFUNCTION("""COMPUTED_VALUE"""),"")</f>
        <v/>
      </c>
      <c r="P529" s="22" t="str">
        <f>IFERROR(__xludf.DUMMYFUNCTION("""COMPUTED_VALUE"""),"")</f>
        <v/>
      </c>
      <c r="Q529" s="33" t="str">
        <f>IFERROR(__xludf.DUMMYFUNCTION("""COMPUTED_VALUE"""),"")</f>
        <v/>
      </c>
      <c r="R529" s="20" t="str">
        <f>IFERROR(__xludf.DUMMYFUNCTION("""COMPUTED_VALUE"""),"")</f>
        <v/>
      </c>
      <c r="S529" s="21" t="str">
        <f>IFERROR(__xludf.DUMMYFUNCTION("""COMPUTED_VALUE"""),"")</f>
        <v/>
      </c>
      <c r="T529" s="12"/>
      <c r="U529" s="12"/>
      <c r="V529" s="12"/>
      <c r="W529" s="12"/>
      <c r="X529" s="12"/>
      <c r="Y529" s="12"/>
      <c r="Z529" s="12"/>
      <c r="AA529" s="12"/>
      <c r="AB529" s="12"/>
      <c r="AC529" s="12"/>
    </row>
    <row r="530" ht="22.5" customHeight="1">
      <c r="A530" s="22">
        <f>IFERROR(__xludf.DUMMYFUNCTION("""COMPUTED_VALUE"""),529.0)</f>
        <v>529</v>
      </c>
      <c r="B530" s="12">
        <f>IFERROR(__xludf.DUMMYFUNCTION("""COMPUTED_VALUE"""),1529.0)</f>
        <v>1529</v>
      </c>
      <c r="C530" s="12" t="str">
        <f>IFERROR(__xludf.DUMMYFUNCTION("""COMPUTED_VALUE"""),"ISC1529")</f>
        <v>ISC1529</v>
      </c>
      <c r="D530" s="22" t="str">
        <f>IFERROR(__xludf.DUMMYFUNCTION("""COMPUTED_VALUE"""),"")</f>
        <v/>
      </c>
      <c r="E530" s="35" t="str">
        <f>IFERROR(__xludf.DUMMYFUNCTION("""COMPUTED_VALUE"""),"")</f>
        <v/>
      </c>
      <c r="F530" s="22" t="str">
        <f>IFERROR(__xludf.DUMMYFUNCTION("""COMPUTED_VALUE"""),"")</f>
        <v/>
      </c>
      <c r="G530" s="40" t="str">
        <f>IFERROR(__xludf.DUMMYFUNCTION("""COMPUTED_VALUE"""),"")</f>
        <v/>
      </c>
      <c r="H530" s="22" t="str">
        <f>IFERROR(__xludf.DUMMYFUNCTION("""COMPUTED_VALUE"""),"")</f>
        <v/>
      </c>
      <c r="I530" s="22" t="str">
        <f>IFERROR(__xludf.DUMMYFUNCTION("""COMPUTED_VALUE"""),"")</f>
        <v/>
      </c>
      <c r="J530" s="22" t="str">
        <f>IFERROR(__xludf.DUMMYFUNCTION("""COMPUTED_VALUE"""),"")</f>
        <v/>
      </c>
      <c r="K530" s="22" t="str">
        <f>IFERROR(__xludf.DUMMYFUNCTION("""COMPUTED_VALUE"""),"")</f>
        <v/>
      </c>
      <c r="L530" s="22" t="str">
        <f>IFERROR(__xludf.DUMMYFUNCTION("""COMPUTED_VALUE"""),"")</f>
        <v/>
      </c>
      <c r="M530" s="22" t="str">
        <f>IFERROR(__xludf.DUMMYFUNCTION("""COMPUTED_VALUE"""),"")</f>
        <v/>
      </c>
      <c r="N530" s="22" t="str">
        <f>IFERROR(__xludf.DUMMYFUNCTION("""COMPUTED_VALUE"""),"")</f>
        <v/>
      </c>
      <c r="O530" s="22" t="str">
        <f>IFERROR(__xludf.DUMMYFUNCTION("""COMPUTED_VALUE"""),"")</f>
        <v/>
      </c>
      <c r="P530" s="22" t="str">
        <f>IFERROR(__xludf.DUMMYFUNCTION("""COMPUTED_VALUE"""),"")</f>
        <v/>
      </c>
      <c r="Q530" s="33" t="str">
        <f>IFERROR(__xludf.DUMMYFUNCTION("""COMPUTED_VALUE"""),"")</f>
        <v/>
      </c>
      <c r="R530" s="20" t="str">
        <f>IFERROR(__xludf.DUMMYFUNCTION("""COMPUTED_VALUE"""),"")</f>
        <v/>
      </c>
      <c r="S530" s="21" t="str">
        <f>IFERROR(__xludf.DUMMYFUNCTION("""COMPUTED_VALUE"""),"")</f>
        <v/>
      </c>
      <c r="T530" s="12"/>
      <c r="U530" s="12"/>
      <c r="V530" s="12"/>
      <c r="W530" s="12"/>
      <c r="X530" s="12"/>
      <c r="Y530" s="12"/>
      <c r="Z530" s="12"/>
      <c r="AA530" s="12"/>
      <c r="AB530" s="12"/>
      <c r="AC530" s="12"/>
    </row>
    <row r="531" ht="22.5" customHeight="1">
      <c r="A531" s="22">
        <f>IFERROR(__xludf.DUMMYFUNCTION("""COMPUTED_VALUE"""),530.0)</f>
        <v>530</v>
      </c>
      <c r="B531" s="12">
        <f>IFERROR(__xludf.DUMMYFUNCTION("""COMPUTED_VALUE"""),1530.0)</f>
        <v>1530</v>
      </c>
      <c r="C531" s="12" t="str">
        <f>IFERROR(__xludf.DUMMYFUNCTION("""COMPUTED_VALUE"""),"ISC1530")</f>
        <v>ISC1530</v>
      </c>
      <c r="D531" s="22" t="str">
        <f>IFERROR(__xludf.DUMMYFUNCTION("""COMPUTED_VALUE"""),"")</f>
        <v/>
      </c>
      <c r="E531" s="35" t="str">
        <f>IFERROR(__xludf.DUMMYFUNCTION("""COMPUTED_VALUE"""),"")</f>
        <v/>
      </c>
      <c r="F531" s="22" t="str">
        <f>IFERROR(__xludf.DUMMYFUNCTION("""COMPUTED_VALUE"""),"")</f>
        <v/>
      </c>
      <c r="G531" s="40" t="str">
        <f>IFERROR(__xludf.DUMMYFUNCTION("""COMPUTED_VALUE"""),"")</f>
        <v/>
      </c>
      <c r="H531" s="22" t="str">
        <f>IFERROR(__xludf.DUMMYFUNCTION("""COMPUTED_VALUE"""),"")</f>
        <v/>
      </c>
      <c r="I531" s="22" t="str">
        <f>IFERROR(__xludf.DUMMYFUNCTION("""COMPUTED_VALUE"""),"")</f>
        <v/>
      </c>
      <c r="J531" s="22" t="str">
        <f>IFERROR(__xludf.DUMMYFUNCTION("""COMPUTED_VALUE"""),"")</f>
        <v/>
      </c>
      <c r="K531" s="22" t="str">
        <f>IFERROR(__xludf.DUMMYFUNCTION("""COMPUTED_VALUE"""),"")</f>
        <v/>
      </c>
      <c r="L531" s="22" t="str">
        <f>IFERROR(__xludf.DUMMYFUNCTION("""COMPUTED_VALUE"""),"")</f>
        <v/>
      </c>
      <c r="M531" s="22" t="str">
        <f>IFERROR(__xludf.DUMMYFUNCTION("""COMPUTED_VALUE"""),"")</f>
        <v/>
      </c>
      <c r="N531" s="22" t="str">
        <f>IFERROR(__xludf.DUMMYFUNCTION("""COMPUTED_VALUE"""),"")</f>
        <v/>
      </c>
      <c r="O531" s="22" t="str">
        <f>IFERROR(__xludf.DUMMYFUNCTION("""COMPUTED_VALUE"""),"")</f>
        <v/>
      </c>
      <c r="P531" s="22" t="str">
        <f>IFERROR(__xludf.DUMMYFUNCTION("""COMPUTED_VALUE"""),"")</f>
        <v/>
      </c>
      <c r="Q531" s="33" t="str">
        <f>IFERROR(__xludf.DUMMYFUNCTION("""COMPUTED_VALUE"""),"")</f>
        <v/>
      </c>
      <c r="R531" s="20" t="str">
        <f>IFERROR(__xludf.DUMMYFUNCTION("""COMPUTED_VALUE"""),"")</f>
        <v/>
      </c>
      <c r="S531" s="21" t="str">
        <f>IFERROR(__xludf.DUMMYFUNCTION("""COMPUTED_VALUE"""),"")</f>
        <v/>
      </c>
      <c r="T531" s="12"/>
      <c r="U531" s="12"/>
      <c r="V531" s="12"/>
      <c r="W531" s="12"/>
      <c r="X531" s="12"/>
      <c r="Y531" s="12"/>
      <c r="Z531" s="12"/>
      <c r="AA531" s="12"/>
      <c r="AB531" s="12"/>
      <c r="AC531" s="12"/>
    </row>
    <row r="532" ht="22.5" customHeight="1">
      <c r="A532" s="22">
        <f>IFERROR(__xludf.DUMMYFUNCTION("""COMPUTED_VALUE"""),531.0)</f>
        <v>531</v>
      </c>
      <c r="B532" s="12">
        <f>IFERROR(__xludf.DUMMYFUNCTION("""COMPUTED_VALUE"""),1531.0)</f>
        <v>1531</v>
      </c>
      <c r="C532" s="12" t="str">
        <f>IFERROR(__xludf.DUMMYFUNCTION("""COMPUTED_VALUE"""),"ISC1531")</f>
        <v>ISC1531</v>
      </c>
      <c r="D532" s="22" t="str">
        <f>IFERROR(__xludf.DUMMYFUNCTION("""COMPUTED_VALUE"""),"")</f>
        <v/>
      </c>
      <c r="E532" s="35" t="str">
        <f>IFERROR(__xludf.DUMMYFUNCTION("""COMPUTED_VALUE"""),"")</f>
        <v/>
      </c>
      <c r="F532" s="22" t="str">
        <f>IFERROR(__xludf.DUMMYFUNCTION("""COMPUTED_VALUE"""),"")</f>
        <v/>
      </c>
      <c r="G532" s="40" t="str">
        <f>IFERROR(__xludf.DUMMYFUNCTION("""COMPUTED_VALUE"""),"")</f>
        <v/>
      </c>
      <c r="H532" s="22" t="str">
        <f>IFERROR(__xludf.DUMMYFUNCTION("""COMPUTED_VALUE"""),"")</f>
        <v/>
      </c>
      <c r="I532" s="22" t="str">
        <f>IFERROR(__xludf.DUMMYFUNCTION("""COMPUTED_VALUE"""),"")</f>
        <v/>
      </c>
      <c r="J532" s="22" t="str">
        <f>IFERROR(__xludf.DUMMYFUNCTION("""COMPUTED_VALUE"""),"")</f>
        <v/>
      </c>
      <c r="K532" s="22" t="str">
        <f>IFERROR(__xludf.DUMMYFUNCTION("""COMPUTED_VALUE"""),"")</f>
        <v/>
      </c>
      <c r="L532" s="22" t="str">
        <f>IFERROR(__xludf.DUMMYFUNCTION("""COMPUTED_VALUE"""),"")</f>
        <v/>
      </c>
      <c r="M532" s="22" t="str">
        <f>IFERROR(__xludf.DUMMYFUNCTION("""COMPUTED_VALUE"""),"")</f>
        <v/>
      </c>
      <c r="N532" s="22" t="str">
        <f>IFERROR(__xludf.DUMMYFUNCTION("""COMPUTED_VALUE"""),"")</f>
        <v/>
      </c>
      <c r="O532" s="22" t="str">
        <f>IFERROR(__xludf.DUMMYFUNCTION("""COMPUTED_VALUE"""),"")</f>
        <v/>
      </c>
      <c r="P532" s="22" t="str">
        <f>IFERROR(__xludf.DUMMYFUNCTION("""COMPUTED_VALUE"""),"")</f>
        <v/>
      </c>
      <c r="Q532" s="33" t="str">
        <f>IFERROR(__xludf.DUMMYFUNCTION("""COMPUTED_VALUE"""),"")</f>
        <v/>
      </c>
      <c r="R532" s="20" t="str">
        <f>IFERROR(__xludf.DUMMYFUNCTION("""COMPUTED_VALUE"""),"")</f>
        <v/>
      </c>
      <c r="S532" s="21" t="str">
        <f>IFERROR(__xludf.DUMMYFUNCTION("""COMPUTED_VALUE"""),"")</f>
        <v/>
      </c>
      <c r="T532" s="12"/>
      <c r="U532" s="12"/>
      <c r="V532" s="12"/>
      <c r="W532" s="12"/>
      <c r="X532" s="12"/>
      <c r="Y532" s="12"/>
      <c r="Z532" s="12"/>
      <c r="AA532" s="12"/>
      <c r="AB532" s="12"/>
      <c r="AC532" s="12"/>
    </row>
    <row r="533" ht="22.5" customHeight="1">
      <c r="A533" s="22">
        <f>IFERROR(__xludf.DUMMYFUNCTION("""COMPUTED_VALUE"""),532.0)</f>
        <v>532</v>
      </c>
      <c r="B533" s="12">
        <f>IFERROR(__xludf.DUMMYFUNCTION("""COMPUTED_VALUE"""),1532.0)</f>
        <v>1532</v>
      </c>
      <c r="C533" s="12" t="str">
        <f>IFERROR(__xludf.DUMMYFUNCTION("""COMPUTED_VALUE"""),"ISC1532")</f>
        <v>ISC1532</v>
      </c>
      <c r="D533" s="22" t="str">
        <f>IFERROR(__xludf.DUMMYFUNCTION("""COMPUTED_VALUE"""),"")</f>
        <v/>
      </c>
      <c r="E533" s="35" t="str">
        <f>IFERROR(__xludf.DUMMYFUNCTION("""COMPUTED_VALUE"""),"")</f>
        <v/>
      </c>
      <c r="F533" s="22" t="str">
        <f>IFERROR(__xludf.DUMMYFUNCTION("""COMPUTED_VALUE"""),"")</f>
        <v/>
      </c>
      <c r="G533" s="40" t="str">
        <f>IFERROR(__xludf.DUMMYFUNCTION("""COMPUTED_VALUE"""),"")</f>
        <v/>
      </c>
      <c r="H533" s="22" t="str">
        <f>IFERROR(__xludf.DUMMYFUNCTION("""COMPUTED_VALUE"""),"")</f>
        <v/>
      </c>
      <c r="I533" s="22" t="str">
        <f>IFERROR(__xludf.DUMMYFUNCTION("""COMPUTED_VALUE"""),"")</f>
        <v/>
      </c>
      <c r="J533" s="22" t="str">
        <f>IFERROR(__xludf.DUMMYFUNCTION("""COMPUTED_VALUE"""),"")</f>
        <v/>
      </c>
      <c r="K533" s="22" t="str">
        <f>IFERROR(__xludf.DUMMYFUNCTION("""COMPUTED_VALUE"""),"")</f>
        <v/>
      </c>
      <c r="L533" s="22" t="str">
        <f>IFERROR(__xludf.DUMMYFUNCTION("""COMPUTED_VALUE"""),"")</f>
        <v/>
      </c>
      <c r="M533" s="22" t="str">
        <f>IFERROR(__xludf.DUMMYFUNCTION("""COMPUTED_VALUE"""),"")</f>
        <v/>
      </c>
      <c r="N533" s="22" t="str">
        <f>IFERROR(__xludf.DUMMYFUNCTION("""COMPUTED_VALUE"""),"")</f>
        <v/>
      </c>
      <c r="O533" s="22" t="str">
        <f>IFERROR(__xludf.DUMMYFUNCTION("""COMPUTED_VALUE"""),"")</f>
        <v/>
      </c>
      <c r="P533" s="22" t="str">
        <f>IFERROR(__xludf.DUMMYFUNCTION("""COMPUTED_VALUE"""),"")</f>
        <v/>
      </c>
      <c r="Q533" s="33" t="str">
        <f>IFERROR(__xludf.DUMMYFUNCTION("""COMPUTED_VALUE"""),"")</f>
        <v/>
      </c>
      <c r="R533" s="20" t="str">
        <f>IFERROR(__xludf.DUMMYFUNCTION("""COMPUTED_VALUE"""),"")</f>
        <v/>
      </c>
      <c r="S533" s="21" t="str">
        <f>IFERROR(__xludf.DUMMYFUNCTION("""COMPUTED_VALUE"""),"")</f>
        <v/>
      </c>
      <c r="T533" s="12"/>
      <c r="U533" s="12"/>
      <c r="V533" s="12"/>
      <c r="W533" s="12"/>
      <c r="X533" s="12"/>
      <c r="Y533" s="12"/>
      <c r="Z533" s="12"/>
      <c r="AA533" s="12"/>
      <c r="AB533" s="12"/>
      <c r="AC533" s="12"/>
    </row>
    <row r="534" ht="22.5" customHeight="1">
      <c r="A534" s="22">
        <f>IFERROR(__xludf.DUMMYFUNCTION("""COMPUTED_VALUE"""),533.0)</f>
        <v>533</v>
      </c>
      <c r="B534" s="12">
        <f>IFERROR(__xludf.DUMMYFUNCTION("""COMPUTED_VALUE"""),1533.0)</f>
        <v>1533</v>
      </c>
      <c r="C534" s="12" t="str">
        <f>IFERROR(__xludf.DUMMYFUNCTION("""COMPUTED_VALUE"""),"ISC1533")</f>
        <v>ISC1533</v>
      </c>
      <c r="D534" s="22" t="str">
        <f>IFERROR(__xludf.DUMMYFUNCTION("""COMPUTED_VALUE"""),"")</f>
        <v/>
      </c>
      <c r="E534" s="35" t="str">
        <f>IFERROR(__xludf.DUMMYFUNCTION("""COMPUTED_VALUE"""),"")</f>
        <v/>
      </c>
      <c r="F534" s="22" t="str">
        <f>IFERROR(__xludf.DUMMYFUNCTION("""COMPUTED_VALUE"""),"")</f>
        <v/>
      </c>
      <c r="G534" s="40" t="str">
        <f>IFERROR(__xludf.DUMMYFUNCTION("""COMPUTED_VALUE"""),"")</f>
        <v/>
      </c>
      <c r="H534" s="22" t="str">
        <f>IFERROR(__xludf.DUMMYFUNCTION("""COMPUTED_VALUE"""),"")</f>
        <v/>
      </c>
      <c r="I534" s="22" t="str">
        <f>IFERROR(__xludf.DUMMYFUNCTION("""COMPUTED_VALUE"""),"")</f>
        <v/>
      </c>
      <c r="J534" s="22" t="str">
        <f>IFERROR(__xludf.DUMMYFUNCTION("""COMPUTED_VALUE"""),"")</f>
        <v/>
      </c>
      <c r="K534" s="22" t="str">
        <f>IFERROR(__xludf.DUMMYFUNCTION("""COMPUTED_VALUE"""),"")</f>
        <v/>
      </c>
      <c r="L534" s="22" t="str">
        <f>IFERROR(__xludf.DUMMYFUNCTION("""COMPUTED_VALUE"""),"")</f>
        <v/>
      </c>
      <c r="M534" s="22" t="str">
        <f>IFERROR(__xludf.DUMMYFUNCTION("""COMPUTED_VALUE"""),"")</f>
        <v/>
      </c>
      <c r="N534" s="22" t="str">
        <f>IFERROR(__xludf.DUMMYFUNCTION("""COMPUTED_VALUE"""),"")</f>
        <v/>
      </c>
      <c r="O534" s="22" t="str">
        <f>IFERROR(__xludf.DUMMYFUNCTION("""COMPUTED_VALUE"""),"")</f>
        <v/>
      </c>
      <c r="P534" s="22" t="str">
        <f>IFERROR(__xludf.DUMMYFUNCTION("""COMPUTED_VALUE"""),"")</f>
        <v/>
      </c>
      <c r="Q534" s="33" t="str">
        <f>IFERROR(__xludf.DUMMYFUNCTION("""COMPUTED_VALUE"""),"")</f>
        <v/>
      </c>
      <c r="R534" s="20" t="str">
        <f>IFERROR(__xludf.DUMMYFUNCTION("""COMPUTED_VALUE"""),"")</f>
        <v/>
      </c>
      <c r="S534" s="21" t="str">
        <f>IFERROR(__xludf.DUMMYFUNCTION("""COMPUTED_VALUE"""),"")</f>
        <v/>
      </c>
      <c r="T534" s="12"/>
      <c r="U534" s="12"/>
      <c r="V534" s="12"/>
      <c r="W534" s="12"/>
      <c r="X534" s="12"/>
      <c r="Y534" s="12"/>
      <c r="Z534" s="12"/>
      <c r="AA534" s="12"/>
      <c r="AB534" s="12"/>
      <c r="AC534" s="12"/>
    </row>
    <row r="535" ht="22.5" customHeight="1">
      <c r="A535" s="22">
        <f>IFERROR(__xludf.DUMMYFUNCTION("""COMPUTED_VALUE"""),534.0)</f>
        <v>534</v>
      </c>
      <c r="B535" s="12">
        <f>IFERROR(__xludf.DUMMYFUNCTION("""COMPUTED_VALUE"""),1534.0)</f>
        <v>1534</v>
      </c>
      <c r="C535" s="12" t="str">
        <f>IFERROR(__xludf.DUMMYFUNCTION("""COMPUTED_VALUE"""),"ISC1534")</f>
        <v>ISC1534</v>
      </c>
      <c r="D535" s="22" t="str">
        <f>IFERROR(__xludf.DUMMYFUNCTION("""COMPUTED_VALUE"""),"")</f>
        <v/>
      </c>
      <c r="E535" s="35" t="str">
        <f>IFERROR(__xludf.DUMMYFUNCTION("""COMPUTED_VALUE"""),"")</f>
        <v/>
      </c>
      <c r="F535" s="22" t="str">
        <f>IFERROR(__xludf.DUMMYFUNCTION("""COMPUTED_VALUE"""),"")</f>
        <v/>
      </c>
      <c r="G535" s="40" t="str">
        <f>IFERROR(__xludf.DUMMYFUNCTION("""COMPUTED_VALUE"""),"")</f>
        <v/>
      </c>
      <c r="H535" s="22" t="str">
        <f>IFERROR(__xludf.DUMMYFUNCTION("""COMPUTED_VALUE"""),"")</f>
        <v/>
      </c>
      <c r="I535" s="22" t="str">
        <f>IFERROR(__xludf.DUMMYFUNCTION("""COMPUTED_VALUE"""),"")</f>
        <v/>
      </c>
      <c r="J535" s="22" t="str">
        <f>IFERROR(__xludf.DUMMYFUNCTION("""COMPUTED_VALUE"""),"")</f>
        <v/>
      </c>
      <c r="K535" s="22" t="str">
        <f>IFERROR(__xludf.DUMMYFUNCTION("""COMPUTED_VALUE"""),"")</f>
        <v/>
      </c>
      <c r="L535" s="22" t="str">
        <f>IFERROR(__xludf.DUMMYFUNCTION("""COMPUTED_VALUE"""),"")</f>
        <v/>
      </c>
      <c r="M535" s="22" t="str">
        <f>IFERROR(__xludf.DUMMYFUNCTION("""COMPUTED_VALUE"""),"")</f>
        <v/>
      </c>
      <c r="N535" s="22" t="str">
        <f>IFERROR(__xludf.DUMMYFUNCTION("""COMPUTED_VALUE"""),"")</f>
        <v/>
      </c>
      <c r="O535" s="22" t="str">
        <f>IFERROR(__xludf.DUMMYFUNCTION("""COMPUTED_VALUE"""),"")</f>
        <v/>
      </c>
      <c r="P535" s="22" t="str">
        <f>IFERROR(__xludf.DUMMYFUNCTION("""COMPUTED_VALUE"""),"")</f>
        <v/>
      </c>
      <c r="Q535" s="33" t="str">
        <f>IFERROR(__xludf.DUMMYFUNCTION("""COMPUTED_VALUE"""),"")</f>
        <v/>
      </c>
      <c r="R535" s="20" t="str">
        <f>IFERROR(__xludf.DUMMYFUNCTION("""COMPUTED_VALUE"""),"")</f>
        <v/>
      </c>
      <c r="S535" s="21" t="str">
        <f>IFERROR(__xludf.DUMMYFUNCTION("""COMPUTED_VALUE"""),"")</f>
        <v/>
      </c>
      <c r="T535" s="12"/>
      <c r="U535" s="12"/>
      <c r="V535" s="12"/>
      <c r="W535" s="12"/>
      <c r="X535" s="12"/>
      <c r="Y535" s="12"/>
      <c r="Z535" s="12"/>
      <c r="AA535" s="12"/>
      <c r="AB535" s="12"/>
      <c r="AC535" s="12"/>
    </row>
    <row r="536" ht="22.5" customHeight="1">
      <c r="A536" s="22">
        <f>IFERROR(__xludf.DUMMYFUNCTION("""COMPUTED_VALUE"""),535.0)</f>
        <v>535</v>
      </c>
      <c r="B536" s="12">
        <f>IFERROR(__xludf.DUMMYFUNCTION("""COMPUTED_VALUE"""),1535.0)</f>
        <v>1535</v>
      </c>
      <c r="C536" s="12" t="str">
        <f>IFERROR(__xludf.DUMMYFUNCTION("""COMPUTED_VALUE"""),"ISC1535")</f>
        <v>ISC1535</v>
      </c>
      <c r="D536" s="22" t="str">
        <f>IFERROR(__xludf.DUMMYFUNCTION("""COMPUTED_VALUE"""),"")</f>
        <v/>
      </c>
      <c r="E536" s="35" t="str">
        <f>IFERROR(__xludf.DUMMYFUNCTION("""COMPUTED_VALUE"""),"")</f>
        <v/>
      </c>
      <c r="F536" s="22" t="str">
        <f>IFERROR(__xludf.DUMMYFUNCTION("""COMPUTED_VALUE"""),"")</f>
        <v/>
      </c>
      <c r="G536" s="40" t="str">
        <f>IFERROR(__xludf.DUMMYFUNCTION("""COMPUTED_VALUE"""),"")</f>
        <v/>
      </c>
      <c r="H536" s="22" t="str">
        <f>IFERROR(__xludf.DUMMYFUNCTION("""COMPUTED_VALUE"""),"")</f>
        <v/>
      </c>
      <c r="I536" s="22" t="str">
        <f>IFERROR(__xludf.DUMMYFUNCTION("""COMPUTED_VALUE"""),"")</f>
        <v/>
      </c>
      <c r="J536" s="22" t="str">
        <f>IFERROR(__xludf.DUMMYFUNCTION("""COMPUTED_VALUE"""),"")</f>
        <v/>
      </c>
      <c r="K536" s="22" t="str">
        <f>IFERROR(__xludf.DUMMYFUNCTION("""COMPUTED_VALUE"""),"")</f>
        <v/>
      </c>
      <c r="L536" s="22" t="str">
        <f>IFERROR(__xludf.DUMMYFUNCTION("""COMPUTED_VALUE"""),"")</f>
        <v/>
      </c>
      <c r="M536" s="22" t="str">
        <f>IFERROR(__xludf.DUMMYFUNCTION("""COMPUTED_VALUE"""),"")</f>
        <v/>
      </c>
      <c r="N536" s="22" t="str">
        <f>IFERROR(__xludf.DUMMYFUNCTION("""COMPUTED_VALUE"""),"")</f>
        <v/>
      </c>
      <c r="O536" s="22" t="str">
        <f>IFERROR(__xludf.DUMMYFUNCTION("""COMPUTED_VALUE"""),"")</f>
        <v/>
      </c>
      <c r="P536" s="22" t="str">
        <f>IFERROR(__xludf.DUMMYFUNCTION("""COMPUTED_VALUE"""),"")</f>
        <v/>
      </c>
      <c r="Q536" s="33" t="str">
        <f>IFERROR(__xludf.DUMMYFUNCTION("""COMPUTED_VALUE"""),"")</f>
        <v/>
      </c>
      <c r="R536" s="20" t="str">
        <f>IFERROR(__xludf.DUMMYFUNCTION("""COMPUTED_VALUE"""),"")</f>
        <v/>
      </c>
      <c r="S536" s="21" t="str">
        <f>IFERROR(__xludf.DUMMYFUNCTION("""COMPUTED_VALUE"""),"")</f>
        <v/>
      </c>
      <c r="T536" s="12"/>
      <c r="U536" s="12"/>
      <c r="V536" s="12"/>
      <c r="W536" s="12"/>
      <c r="X536" s="12"/>
      <c r="Y536" s="12"/>
      <c r="Z536" s="12"/>
      <c r="AA536" s="12"/>
      <c r="AB536" s="12"/>
      <c r="AC536" s="12"/>
    </row>
    <row r="537" ht="22.5" customHeight="1">
      <c r="A537" s="22">
        <f>IFERROR(__xludf.DUMMYFUNCTION("""COMPUTED_VALUE"""),536.0)</f>
        <v>536</v>
      </c>
      <c r="B537" s="12">
        <f>IFERROR(__xludf.DUMMYFUNCTION("""COMPUTED_VALUE"""),1536.0)</f>
        <v>1536</v>
      </c>
      <c r="C537" s="12" t="str">
        <f>IFERROR(__xludf.DUMMYFUNCTION("""COMPUTED_VALUE"""),"ISC1536")</f>
        <v>ISC1536</v>
      </c>
      <c r="D537" s="22" t="str">
        <f>IFERROR(__xludf.DUMMYFUNCTION("""COMPUTED_VALUE"""),"")</f>
        <v/>
      </c>
      <c r="E537" s="35" t="str">
        <f>IFERROR(__xludf.DUMMYFUNCTION("""COMPUTED_VALUE"""),"")</f>
        <v/>
      </c>
      <c r="F537" s="22" t="str">
        <f>IFERROR(__xludf.DUMMYFUNCTION("""COMPUTED_VALUE"""),"")</f>
        <v/>
      </c>
      <c r="G537" s="40" t="str">
        <f>IFERROR(__xludf.DUMMYFUNCTION("""COMPUTED_VALUE"""),"")</f>
        <v/>
      </c>
      <c r="H537" s="22" t="str">
        <f>IFERROR(__xludf.DUMMYFUNCTION("""COMPUTED_VALUE"""),"")</f>
        <v/>
      </c>
      <c r="I537" s="22" t="str">
        <f>IFERROR(__xludf.DUMMYFUNCTION("""COMPUTED_VALUE"""),"")</f>
        <v/>
      </c>
      <c r="J537" s="22" t="str">
        <f>IFERROR(__xludf.DUMMYFUNCTION("""COMPUTED_VALUE"""),"")</f>
        <v/>
      </c>
      <c r="K537" s="22" t="str">
        <f>IFERROR(__xludf.DUMMYFUNCTION("""COMPUTED_VALUE"""),"")</f>
        <v/>
      </c>
      <c r="L537" s="22" t="str">
        <f>IFERROR(__xludf.DUMMYFUNCTION("""COMPUTED_VALUE"""),"")</f>
        <v/>
      </c>
      <c r="M537" s="22" t="str">
        <f>IFERROR(__xludf.DUMMYFUNCTION("""COMPUTED_VALUE"""),"")</f>
        <v/>
      </c>
      <c r="N537" s="22" t="str">
        <f>IFERROR(__xludf.DUMMYFUNCTION("""COMPUTED_VALUE"""),"")</f>
        <v/>
      </c>
      <c r="O537" s="22" t="str">
        <f>IFERROR(__xludf.DUMMYFUNCTION("""COMPUTED_VALUE"""),"")</f>
        <v/>
      </c>
      <c r="P537" s="22" t="str">
        <f>IFERROR(__xludf.DUMMYFUNCTION("""COMPUTED_VALUE"""),"")</f>
        <v/>
      </c>
      <c r="Q537" s="33" t="str">
        <f>IFERROR(__xludf.DUMMYFUNCTION("""COMPUTED_VALUE"""),"")</f>
        <v/>
      </c>
      <c r="R537" s="20" t="str">
        <f>IFERROR(__xludf.DUMMYFUNCTION("""COMPUTED_VALUE"""),"")</f>
        <v/>
      </c>
      <c r="S537" s="21" t="str">
        <f>IFERROR(__xludf.DUMMYFUNCTION("""COMPUTED_VALUE"""),"")</f>
        <v/>
      </c>
      <c r="T537" s="12"/>
      <c r="U537" s="12"/>
      <c r="V537" s="12"/>
      <c r="W537" s="12"/>
      <c r="X537" s="12"/>
      <c r="Y537" s="12"/>
      <c r="Z537" s="12"/>
      <c r="AA537" s="12"/>
      <c r="AB537" s="12"/>
      <c r="AC537" s="12"/>
    </row>
    <row r="538" ht="22.5" customHeight="1">
      <c r="A538" s="22">
        <f>IFERROR(__xludf.DUMMYFUNCTION("""COMPUTED_VALUE"""),537.0)</f>
        <v>537</v>
      </c>
      <c r="B538" s="12">
        <f>IFERROR(__xludf.DUMMYFUNCTION("""COMPUTED_VALUE"""),1537.0)</f>
        <v>1537</v>
      </c>
      <c r="C538" s="12" t="str">
        <f>IFERROR(__xludf.DUMMYFUNCTION("""COMPUTED_VALUE"""),"ISC1537")</f>
        <v>ISC1537</v>
      </c>
      <c r="D538" s="22" t="str">
        <f>IFERROR(__xludf.DUMMYFUNCTION("""COMPUTED_VALUE"""),"")</f>
        <v/>
      </c>
      <c r="E538" s="35" t="str">
        <f>IFERROR(__xludf.DUMMYFUNCTION("""COMPUTED_VALUE"""),"")</f>
        <v/>
      </c>
      <c r="F538" s="22" t="str">
        <f>IFERROR(__xludf.DUMMYFUNCTION("""COMPUTED_VALUE"""),"")</f>
        <v/>
      </c>
      <c r="G538" s="40" t="str">
        <f>IFERROR(__xludf.DUMMYFUNCTION("""COMPUTED_VALUE"""),"")</f>
        <v/>
      </c>
      <c r="H538" s="22" t="str">
        <f>IFERROR(__xludf.DUMMYFUNCTION("""COMPUTED_VALUE"""),"")</f>
        <v/>
      </c>
      <c r="I538" s="22" t="str">
        <f>IFERROR(__xludf.DUMMYFUNCTION("""COMPUTED_VALUE"""),"")</f>
        <v/>
      </c>
      <c r="J538" s="22" t="str">
        <f>IFERROR(__xludf.DUMMYFUNCTION("""COMPUTED_VALUE"""),"")</f>
        <v/>
      </c>
      <c r="K538" s="22" t="str">
        <f>IFERROR(__xludf.DUMMYFUNCTION("""COMPUTED_VALUE"""),"")</f>
        <v/>
      </c>
      <c r="L538" s="22" t="str">
        <f>IFERROR(__xludf.DUMMYFUNCTION("""COMPUTED_VALUE"""),"")</f>
        <v/>
      </c>
      <c r="M538" s="22" t="str">
        <f>IFERROR(__xludf.DUMMYFUNCTION("""COMPUTED_VALUE"""),"")</f>
        <v/>
      </c>
      <c r="N538" s="22" t="str">
        <f>IFERROR(__xludf.DUMMYFUNCTION("""COMPUTED_VALUE"""),"")</f>
        <v/>
      </c>
      <c r="O538" s="22" t="str">
        <f>IFERROR(__xludf.DUMMYFUNCTION("""COMPUTED_VALUE"""),"")</f>
        <v/>
      </c>
      <c r="P538" s="22" t="str">
        <f>IFERROR(__xludf.DUMMYFUNCTION("""COMPUTED_VALUE"""),"")</f>
        <v/>
      </c>
      <c r="Q538" s="33" t="str">
        <f>IFERROR(__xludf.DUMMYFUNCTION("""COMPUTED_VALUE"""),"")</f>
        <v/>
      </c>
      <c r="R538" s="20" t="str">
        <f>IFERROR(__xludf.DUMMYFUNCTION("""COMPUTED_VALUE"""),"")</f>
        <v/>
      </c>
      <c r="S538" s="21" t="str">
        <f>IFERROR(__xludf.DUMMYFUNCTION("""COMPUTED_VALUE"""),"")</f>
        <v/>
      </c>
      <c r="T538" s="12"/>
      <c r="U538" s="12"/>
      <c r="V538" s="12"/>
      <c r="W538" s="12"/>
      <c r="X538" s="12"/>
      <c r="Y538" s="12"/>
      <c r="Z538" s="12"/>
      <c r="AA538" s="12"/>
      <c r="AB538" s="12"/>
      <c r="AC538" s="12"/>
    </row>
    <row r="539" ht="22.5" customHeight="1">
      <c r="A539" s="22">
        <f>IFERROR(__xludf.DUMMYFUNCTION("""COMPUTED_VALUE"""),538.0)</f>
        <v>538</v>
      </c>
      <c r="B539" s="12">
        <f>IFERROR(__xludf.DUMMYFUNCTION("""COMPUTED_VALUE"""),1538.0)</f>
        <v>1538</v>
      </c>
      <c r="C539" s="12" t="str">
        <f>IFERROR(__xludf.DUMMYFUNCTION("""COMPUTED_VALUE"""),"ISC1538")</f>
        <v>ISC1538</v>
      </c>
      <c r="D539" s="22" t="str">
        <f>IFERROR(__xludf.DUMMYFUNCTION("""COMPUTED_VALUE"""),"")</f>
        <v/>
      </c>
      <c r="E539" s="35" t="str">
        <f>IFERROR(__xludf.DUMMYFUNCTION("""COMPUTED_VALUE"""),"")</f>
        <v/>
      </c>
      <c r="F539" s="22" t="str">
        <f>IFERROR(__xludf.DUMMYFUNCTION("""COMPUTED_VALUE"""),"")</f>
        <v/>
      </c>
      <c r="G539" s="40" t="str">
        <f>IFERROR(__xludf.DUMMYFUNCTION("""COMPUTED_VALUE"""),"")</f>
        <v/>
      </c>
      <c r="H539" s="22" t="str">
        <f>IFERROR(__xludf.DUMMYFUNCTION("""COMPUTED_VALUE"""),"")</f>
        <v/>
      </c>
      <c r="I539" s="22" t="str">
        <f>IFERROR(__xludf.DUMMYFUNCTION("""COMPUTED_VALUE"""),"")</f>
        <v/>
      </c>
      <c r="J539" s="22" t="str">
        <f>IFERROR(__xludf.DUMMYFUNCTION("""COMPUTED_VALUE"""),"")</f>
        <v/>
      </c>
      <c r="K539" s="22" t="str">
        <f>IFERROR(__xludf.DUMMYFUNCTION("""COMPUTED_VALUE"""),"")</f>
        <v/>
      </c>
      <c r="L539" s="22" t="str">
        <f>IFERROR(__xludf.DUMMYFUNCTION("""COMPUTED_VALUE"""),"")</f>
        <v/>
      </c>
      <c r="M539" s="22" t="str">
        <f>IFERROR(__xludf.DUMMYFUNCTION("""COMPUTED_VALUE"""),"")</f>
        <v/>
      </c>
      <c r="N539" s="22" t="str">
        <f>IFERROR(__xludf.DUMMYFUNCTION("""COMPUTED_VALUE"""),"")</f>
        <v/>
      </c>
      <c r="O539" s="22" t="str">
        <f>IFERROR(__xludf.DUMMYFUNCTION("""COMPUTED_VALUE"""),"")</f>
        <v/>
      </c>
      <c r="P539" s="22" t="str">
        <f>IFERROR(__xludf.DUMMYFUNCTION("""COMPUTED_VALUE"""),"")</f>
        <v/>
      </c>
      <c r="Q539" s="33" t="str">
        <f>IFERROR(__xludf.DUMMYFUNCTION("""COMPUTED_VALUE"""),"")</f>
        <v/>
      </c>
      <c r="R539" s="20" t="str">
        <f>IFERROR(__xludf.DUMMYFUNCTION("""COMPUTED_VALUE"""),"")</f>
        <v/>
      </c>
      <c r="S539" s="21" t="str">
        <f>IFERROR(__xludf.DUMMYFUNCTION("""COMPUTED_VALUE"""),"")</f>
        <v/>
      </c>
      <c r="T539" s="12"/>
      <c r="U539" s="12"/>
      <c r="V539" s="12"/>
      <c r="W539" s="12"/>
      <c r="X539" s="12"/>
      <c r="Y539" s="12"/>
      <c r="Z539" s="12"/>
      <c r="AA539" s="12"/>
      <c r="AB539" s="12"/>
      <c r="AC539" s="12"/>
    </row>
    <row r="540" ht="22.5" customHeight="1">
      <c r="A540" s="22">
        <f>IFERROR(__xludf.DUMMYFUNCTION("""COMPUTED_VALUE"""),539.0)</f>
        <v>539</v>
      </c>
      <c r="B540" s="12">
        <f>IFERROR(__xludf.DUMMYFUNCTION("""COMPUTED_VALUE"""),1539.0)</f>
        <v>1539</v>
      </c>
      <c r="C540" s="12" t="str">
        <f>IFERROR(__xludf.DUMMYFUNCTION("""COMPUTED_VALUE"""),"ISC1539")</f>
        <v>ISC1539</v>
      </c>
      <c r="D540" s="22" t="str">
        <f>IFERROR(__xludf.DUMMYFUNCTION("""COMPUTED_VALUE"""),"")</f>
        <v/>
      </c>
      <c r="E540" s="35" t="str">
        <f>IFERROR(__xludf.DUMMYFUNCTION("""COMPUTED_VALUE"""),"")</f>
        <v/>
      </c>
      <c r="F540" s="22" t="str">
        <f>IFERROR(__xludf.DUMMYFUNCTION("""COMPUTED_VALUE"""),"")</f>
        <v/>
      </c>
      <c r="G540" s="40" t="str">
        <f>IFERROR(__xludf.DUMMYFUNCTION("""COMPUTED_VALUE"""),"")</f>
        <v/>
      </c>
      <c r="H540" s="22" t="str">
        <f>IFERROR(__xludf.DUMMYFUNCTION("""COMPUTED_VALUE"""),"")</f>
        <v/>
      </c>
      <c r="I540" s="22" t="str">
        <f>IFERROR(__xludf.DUMMYFUNCTION("""COMPUTED_VALUE"""),"")</f>
        <v/>
      </c>
      <c r="J540" s="22" t="str">
        <f>IFERROR(__xludf.DUMMYFUNCTION("""COMPUTED_VALUE"""),"")</f>
        <v/>
      </c>
      <c r="K540" s="22" t="str">
        <f>IFERROR(__xludf.DUMMYFUNCTION("""COMPUTED_VALUE"""),"")</f>
        <v/>
      </c>
      <c r="L540" s="22" t="str">
        <f>IFERROR(__xludf.DUMMYFUNCTION("""COMPUTED_VALUE"""),"")</f>
        <v/>
      </c>
      <c r="M540" s="22" t="str">
        <f>IFERROR(__xludf.DUMMYFUNCTION("""COMPUTED_VALUE"""),"")</f>
        <v/>
      </c>
      <c r="N540" s="22" t="str">
        <f>IFERROR(__xludf.DUMMYFUNCTION("""COMPUTED_VALUE"""),"")</f>
        <v/>
      </c>
      <c r="O540" s="22" t="str">
        <f>IFERROR(__xludf.DUMMYFUNCTION("""COMPUTED_VALUE"""),"")</f>
        <v/>
      </c>
      <c r="P540" s="22" t="str">
        <f>IFERROR(__xludf.DUMMYFUNCTION("""COMPUTED_VALUE"""),"")</f>
        <v/>
      </c>
      <c r="Q540" s="33" t="str">
        <f>IFERROR(__xludf.DUMMYFUNCTION("""COMPUTED_VALUE"""),"")</f>
        <v/>
      </c>
      <c r="R540" s="20" t="str">
        <f>IFERROR(__xludf.DUMMYFUNCTION("""COMPUTED_VALUE"""),"")</f>
        <v/>
      </c>
      <c r="S540" s="21" t="str">
        <f>IFERROR(__xludf.DUMMYFUNCTION("""COMPUTED_VALUE"""),"")</f>
        <v/>
      </c>
      <c r="T540" s="12"/>
      <c r="U540" s="12"/>
      <c r="V540" s="12"/>
      <c r="W540" s="12"/>
      <c r="X540" s="12"/>
      <c r="Y540" s="12"/>
      <c r="Z540" s="12"/>
      <c r="AA540" s="12"/>
      <c r="AB540" s="12"/>
      <c r="AC540" s="12"/>
    </row>
    <row r="541" ht="22.5" customHeight="1">
      <c r="A541" s="22">
        <f>IFERROR(__xludf.DUMMYFUNCTION("""COMPUTED_VALUE"""),540.0)</f>
        <v>540</v>
      </c>
      <c r="B541" s="12">
        <f>IFERROR(__xludf.DUMMYFUNCTION("""COMPUTED_VALUE"""),1540.0)</f>
        <v>1540</v>
      </c>
      <c r="C541" s="12" t="str">
        <f>IFERROR(__xludf.DUMMYFUNCTION("""COMPUTED_VALUE"""),"ISC1540")</f>
        <v>ISC1540</v>
      </c>
      <c r="D541" s="22" t="str">
        <f>IFERROR(__xludf.DUMMYFUNCTION("""COMPUTED_VALUE"""),"")</f>
        <v/>
      </c>
      <c r="E541" s="35" t="str">
        <f>IFERROR(__xludf.DUMMYFUNCTION("""COMPUTED_VALUE"""),"")</f>
        <v/>
      </c>
      <c r="F541" s="22" t="str">
        <f>IFERROR(__xludf.DUMMYFUNCTION("""COMPUTED_VALUE"""),"")</f>
        <v/>
      </c>
      <c r="G541" s="40" t="str">
        <f>IFERROR(__xludf.DUMMYFUNCTION("""COMPUTED_VALUE"""),"")</f>
        <v/>
      </c>
      <c r="H541" s="22" t="str">
        <f>IFERROR(__xludf.DUMMYFUNCTION("""COMPUTED_VALUE"""),"")</f>
        <v/>
      </c>
      <c r="I541" s="22" t="str">
        <f>IFERROR(__xludf.DUMMYFUNCTION("""COMPUTED_VALUE"""),"")</f>
        <v/>
      </c>
      <c r="J541" s="22" t="str">
        <f>IFERROR(__xludf.DUMMYFUNCTION("""COMPUTED_VALUE"""),"")</f>
        <v/>
      </c>
      <c r="K541" s="22" t="str">
        <f>IFERROR(__xludf.DUMMYFUNCTION("""COMPUTED_VALUE"""),"")</f>
        <v/>
      </c>
      <c r="L541" s="22" t="str">
        <f>IFERROR(__xludf.DUMMYFUNCTION("""COMPUTED_VALUE"""),"")</f>
        <v/>
      </c>
      <c r="M541" s="22" t="str">
        <f>IFERROR(__xludf.DUMMYFUNCTION("""COMPUTED_VALUE"""),"")</f>
        <v/>
      </c>
      <c r="N541" s="22" t="str">
        <f>IFERROR(__xludf.DUMMYFUNCTION("""COMPUTED_VALUE"""),"")</f>
        <v/>
      </c>
      <c r="O541" s="22" t="str">
        <f>IFERROR(__xludf.DUMMYFUNCTION("""COMPUTED_VALUE"""),"")</f>
        <v/>
      </c>
      <c r="P541" s="22" t="str">
        <f>IFERROR(__xludf.DUMMYFUNCTION("""COMPUTED_VALUE"""),"")</f>
        <v/>
      </c>
      <c r="Q541" s="33" t="str">
        <f>IFERROR(__xludf.DUMMYFUNCTION("""COMPUTED_VALUE"""),"")</f>
        <v/>
      </c>
      <c r="R541" s="20" t="str">
        <f>IFERROR(__xludf.DUMMYFUNCTION("""COMPUTED_VALUE"""),"")</f>
        <v/>
      </c>
      <c r="S541" s="21" t="str">
        <f>IFERROR(__xludf.DUMMYFUNCTION("""COMPUTED_VALUE"""),"")</f>
        <v/>
      </c>
      <c r="T541" s="12"/>
      <c r="U541" s="12"/>
      <c r="V541" s="12"/>
      <c r="W541" s="12"/>
      <c r="X541" s="12"/>
      <c r="Y541" s="12"/>
      <c r="Z541" s="12"/>
      <c r="AA541" s="12"/>
      <c r="AB541" s="12"/>
      <c r="AC541" s="12"/>
    </row>
    <row r="542" ht="22.5" customHeight="1">
      <c r="A542" s="22">
        <f>IFERROR(__xludf.DUMMYFUNCTION("""COMPUTED_VALUE"""),541.0)</f>
        <v>541</v>
      </c>
      <c r="B542" s="12">
        <f>IFERROR(__xludf.DUMMYFUNCTION("""COMPUTED_VALUE"""),1541.0)</f>
        <v>1541</v>
      </c>
      <c r="C542" s="12" t="str">
        <f>IFERROR(__xludf.DUMMYFUNCTION("""COMPUTED_VALUE"""),"ISC1541")</f>
        <v>ISC1541</v>
      </c>
      <c r="D542" s="22" t="str">
        <f>IFERROR(__xludf.DUMMYFUNCTION("""COMPUTED_VALUE"""),"")</f>
        <v/>
      </c>
      <c r="E542" s="35" t="str">
        <f>IFERROR(__xludf.DUMMYFUNCTION("""COMPUTED_VALUE"""),"")</f>
        <v/>
      </c>
      <c r="F542" s="22" t="str">
        <f>IFERROR(__xludf.DUMMYFUNCTION("""COMPUTED_VALUE"""),"")</f>
        <v/>
      </c>
      <c r="G542" s="40" t="str">
        <f>IFERROR(__xludf.DUMMYFUNCTION("""COMPUTED_VALUE"""),"")</f>
        <v/>
      </c>
      <c r="H542" s="22" t="str">
        <f>IFERROR(__xludf.DUMMYFUNCTION("""COMPUTED_VALUE"""),"")</f>
        <v/>
      </c>
      <c r="I542" s="22" t="str">
        <f>IFERROR(__xludf.DUMMYFUNCTION("""COMPUTED_VALUE"""),"")</f>
        <v/>
      </c>
      <c r="J542" s="22" t="str">
        <f>IFERROR(__xludf.DUMMYFUNCTION("""COMPUTED_VALUE"""),"")</f>
        <v/>
      </c>
      <c r="K542" s="22" t="str">
        <f>IFERROR(__xludf.DUMMYFUNCTION("""COMPUTED_VALUE"""),"")</f>
        <v/>
      </c>
      <c r="L542" s="22" t="str">
        <f>IFERROR(__xludf.DUMMYFUNCTION("""COMPUTED_VALUE"""),"")</f>
        <v/>
      </c>
      <c r="M542" s="22" t="str">
        <f>IFERROR(__xludf.DUMMYFUNCTION("""COMPUTED_VALUE"""),"")</f>
        <v/>
      </c>
      <c r="N542" s="22" t="str">
        <f>IFERROR(__xludf.DUMMYFUNCTION("""COMPUTED_VALUE"""),"")</f>
        <v/>
      </c>
      <c r="O542" s="22" t="str">
        <f>IFERROR(__xludf.DUMMYFUNCTION("""COMPUTED_VALUE"""),"")</f>
        <v/>
      </c>
      <c r="P542" s="22" t="str">
        <f>IFERROR(__xludf.DUMMYFUNCTION("""COMPUTED_VALUE"""),"")</f>
        <v/>
      </c>
      <c r="Q542" s="33" t="str">
        <f>IFERROR(__xludf.DUMMYFUNCTION("""COMPUTED_VALUE"""),"")</f>
        <v/>
      </c>
      <c r="R542" s="20" t="str">
        <f>IFERROR(__xludf.DUMMYFUNCTION("""COMPUTED_VALUE"""),"")</f>
        <v/>
      </c>
      <c r="S542" s="21" t="str">
        <f>IFERROR(__xludf.DUMMYFUNCTION("""COMPUTED_VALUE"""),"")</f>
        <v/>
      </c>
      <c r="T542" s="12"/>
      <c r="U542" s="12"/>
      <c r="V542" s="12"/>
      <c r="W542" s="12"/>
      <c r="X542" s="12"/>
      <c r="Y542" s="12"/>
      <c r="Z542" s="12"/>
      <c r="AA542" s="12"/>
      <c r="AB542" s="12"/>
      <c r="AC542" s="12"/>
    </row>
    <row r="543" ht="22.5" customHeight="1">
      <c r="A543" s="22">
        <f>IFERROR(__xludf.DUMMYFUNCTION("""COMPUTED_VALUE"""),542.0)</f>
        <v>542</v>
      </c>
      <c r="B543" s="12">
        <f>IFERROR(__xludf.DUMMYFUNCTION("""COMPUTED_VALUE"""),1542.0)</f>
        <v>1542</v>
      </c>
      <c r="C543" s="12" t="str">
        <f>IFERROR(__xludf.DUMMYFUNCTION("""COMPUTED_VALUE"""),"ISC1542")</f>
        <v>ISC1542</v>
      </c>
      <c r="D543" s="22" t="str">
        <f>IFERROR(__xludf.DUMMYFUNCTION("""COMPUTED_VALUE"""),"")</f>
        <v/>
      </c>
      <c r="E543" s="35" t="str">
        <f>IFERROR(__xludf.DUMMYFUNCTION("""COMPUTED_VALUE"""),"")</f>
        <v/>
      </c>
      <c r="F543" s="22" t="str">
        <f>IFERROR(__xludf.DUMMYFUNCTION("""COMPUTED_VALUE"""),"")</f>
        <v/>
      </c>
      <c r="G543" s="40" t="str">
        <f>IFERROR(__xludf.DUMMYFUNCTION("""COMPUTED_VALUE"""),"")</f>
        <v/>
      </c>
      <c r="H543" s="22" t="str">
        <f>IFERROR(__xludf.DUMMYFUNCTION("""COMPUTED_VALUE"""),"")</f>
        <v/>
      </c>
      <c r="I543" s="22" t="str">
        <f>IFERROR(__xludf.DUMMYFUNCTION("""COMPUTED_VALUE"""),"")</f>
        <v/>
      </c>
      <c r="J543" s="22" t="str">
        <f>IFERROR(__xludf.DUMMYFUNCTION("""COMPUTED_VALUE"""),"")</f>
        <v/>
      </c>
      <c r="K543" s="22" t="str">
        <f>IFERROR(__xludf.DUMMYFUNCTION("""COMPUTED_VALUE"""),"")</f>
        <v/>
      </c>
      <c r="L543" s="22" t="str">
        <f>IFERROR(__xludf.DUMMYFUNCTION("""COMPUTED_VALUE"""),"")</f>
        <v/>
      </c>
      <c r="M543" s="22" t="str">
        <f>IFERROR(__xludf.DUMMYFUNCTION("""COMPUTED_VALUE"""),"")</f>
        <v/>
      </c>
      <c r="N543" s="22" t="str">
        <f>IFERROR(__xludf.DUMMYFUNCTION("""COMPUTED_VALUE"""),"")</f>
        <v/>
      </c>
      <c r="O543" s="22" t="str">
        <f>IFERROR(__xludf.DUMMYFUNCTION("""COMPUTED_VALUE"""),"")</f>
        <v/>
      </c>
      <c r="P543" s="22" t="str">
        <f>IFERROR(__xludf.DUMMYFUNCTION("""COMPUTED_VALUE"""),"")</f>
        <v/>
      </c>
      <c r="Q543" s="33" t="str">
        <f>IFERROR(__xludf.DUMMYFUNCTION("""COMPUTED_VALUE"""),"")</f>
        <v/>
      </c>
      <c r="R543" s="20" t="str">
        <f>IFERROR(__xludf.DUMMYFUNCTION("""COMPUTED_VALUE"""),"")</f>
        <v/>
      </c>
      <c r="S543" s="21" t="str">
        <f>IFERROR(__xludf.DUMMYFUNCTION("""COMPUTED_VALUE"""),"")</f>
        <v/>
      </c>
      <c r="T543" s="12"/>
      <c r="U543" s="12"/>
      <c r="V543" s="12"/>
      <c r="W543" s="12"/>
      <c r="X543" s="12"/>
      <c r="Y543" s="12"/>
      <c r="Z543" s="12"/>
      <c r="AA543" s="12"/>
      <c r="AB543" s="12"/>
      <c r="AC543" s="12"/>
    </row>
    <row r="544" ht="22.5" customHeight="1">
      <c r="A544" s="22">
        <f>IFERROR(__xludf.DUMMYFUNCTION("""COMPUTED_VALUE"""),543.0)</f>
        <v>543</v>
      </c>
      <c r="B544" s="12">
        <f>IFERROR(__xludf.DUMMYFUNCTION("""COMPUTED_VALUE"""),1543.0)</f>
        <v>1543</v>
      </c>
      <c r="C544" s="12" t="str">
        <f>IFERROR(__xludf.DUMMYFUNCTION("""COMPUTED_VALUE"""),"ISC1543")</f>
        <v>ISC1543</v>
      </c>
      <c r="D544" s="22" t="str">
        <f>IFERROR(__xludf.DUMMYFUNCTION("""COMPUTED_VALUE"""),"")</f>
        <v/>
      </c>
      <c r="E544" s="35" t="str">
        <f>IFERROR(__xludf.DUMMYFUNCTION("""COMPUTED_VALUE"""),"")</f>
        <v/>
      </c>
      <c r="F544" s="22" t="str">
        <f>IFERROR(__xludf.DUMMYFUNCTION("""COMPUTED_VALUE"""),"")</f>
        <v/>
      </c>
      <c r="G544" s="40" t="str">
        <f>IFERROR(__xludf.DUMMYFUNCTION("""COMPUTED_VALUE"""),"")</f>
        <v/>
      </c>
      <c r="H544" s="22" t="str">
        <f>IFERROR(__xludf.DUMMYFUNCTION("""COMPUTED_VALUE"""),"")</f>
        <v/>
      </c>
      <c r="I544" s="22" t="str">
        <f>IFERROR(__xludf.DUMMYFUNCTION("""COMPUTED_VALUE"""),"")</f>
        <v/>
      </c>
      <c r="J544" s="22" t="str">
        <f>IFERROR(__xludf.DUMMYFUNCTION("""COMPUTED_VALUE"""),"")</f>
        <v/>
      </c>
      <c r="K544" s="22" t="str">
        <f>IFERROR(__xludf.DUMMYFUNCTION("""COMPUTED_VALUE"""),"")</f>
        <v/>
      </c>
      <c r="L544" s="22" t="str">
        <f>IFERROR(__xludf.DUMMYFUNCTION("""COMPUTED_VALUE"""),"")</f>
        <v/>
      </c>
      <c r="M544" s="22" t="str">
        <f>IFERROR(__xludf.DUMMYFUNCTION("""COMPUTED_VALUE"""),"")</f>
        <v/>
      </c>
      <c r="N544" s="22" t="str">
        <f>IFERROR(__xludf.DUMMYFUNCTION("""COMPUTED_VALUE"""),"")</f>
        <v/>
      </c>
      <c r="O544" s="22" t="str">
        <f>IFERROR(__xludf.DUMMYFUNCTION("""COMPUTED_VALUE"""),"")</f>
        <v/>
      </c>
      <c r="P544" s="22" t="str">
        <f>IFERROR(__xludf.DUMMYFUNCTION("""COMPUTED_VALUE"""),"")</f>
        <v/>
      </c>
      <c r="Q544" s="33" t="str">
        <f>IFERROR(__xludf.DUMMYFUNCTION("""COMPUTED_VALUE"""),"")</f>
        <v/>
      </c>
      <c r="R544" s="20" t="str">
        <f>IFERROR(__xludf.DUMMYFUNCTION("""COMPUTED_VALUE"""),"")</f>
        <v/>
      </c>
      <c r="S544" s="21" t="str">
        <f>IFERROR(__xludf.DUMMYFUNCTION("""COMPUTED_VALUE"""),"")</f>
        <v/>
      </c>
      <c r="T544" s="12"/>
      <c r="U544" s="12"/>
      <c r="V544" s="12"/>
      <c r="W544" s="12"/>
      <c r="X544" s="12"/>
      <c r="Y544" s="12"/>
      <c r="Z544" s="12"/>
      <c r="AA544" s="12"/>
      <c r="AB544" s="12"/>
      <c r="AC544" s="12"/>
    </row>
    <row r="545" ht="22.5" customHeight="1">
      <c r="A545" s="22">
        <f>IFERROR(__xludf.DUMMYFUNCTION("""COMPUTED_VALUE"""),544.0)</f>
        <v>544</v>
      </c>
      <c r="B545" s="12">
        <f>IFERROR(__xludf.DUMMYFUNCTION("""COMPUTED_VALUE"""),1544.0)</f>
        <v>1544</v>
      </c>
      <c r="C545" s="12" t="str">
        <f>IFERROR(__xludf.DUMMYFUNCTION("""COMPUTED_VALUE"""),"ISC1544")</f>
        <v>ISC1544</v>
      </c>
      <c r="D545" s="22" t="str">
        <f>IFERROR(__xludf.DUMMYFUNCTION("""COMPUTED_VALUE"""),"")</f>
        <v/>
      </c>
      <c r="E545" s="35" t="str">
        <f>IFERROR(__xludf.DUMMYFUNCTION("""COMPUTED_VALUE"""),"")</f>
        <v/>
      </c>
      <c r="F545" s="22" t="str">
        <f>IFERROR(__xludf.DUMMYFUNCTION("""COMPUTED_VALUE"""),"")</f>
        <v/>
      </c>
      <c r="G545" s="40" t="str">
        <f>IFERROR(__xludf.DUMMYFUNCTION("""COMPUTED_VALUE"""),"")</f>
        <v/>
      </c>
      <c r="H545" s="22" t="str">
        <f>IFERROR(__xludf.DUMMYFUNCTION("""COMPUTED_VALUE"""),"")</f>
        <v/>
      </c>
      <c r="I545" s="22" t="str">
        <f>IFERROR(__xludf.DUMMYFUNCTION("""COMPUTED_VALUE"""),"")</f>
        <v/>
      </c>
      <c r="J545" s="22" t="str">
        <f>IFERROR(__xludf.DUMMYFUNCTION("""COMPUTED_VALUE"""),"")</f>
        <v/>
      </c>
      <c r="K545" s="22" t="str">
        <f>IFERROR(__xludf.DUMMYFUNCTION("""COMPUTED_VALUE"""),"")</f>
        <v/>
      </c>
      <c r="L545" s="22" t="str">
        <f>IFERROR(__xludf.DUMMYFUNCTION("""COMPUTED_VALUE"""),"")</f>
        <v/>
      </c>
      <c r="M545" s="22" t="str">
        <f>IFERROR(__xludf.DUMMYFUNCTION("""COMPUTED_VALUE"""),"")</f>
        <v/>
      </c>
      <c r="N545" s="22" t="str">
        <f>IFERROR(__xludf.DUMMYFUNCTION("""COMPUTED_VALUE"""),"")</f>
        <v/>
      </c>
      <c r="O545" s="22" t="str">
        <f>IFERROR(__xludf.DUMMYFUNCTION("""COMPUTED_VALUE"""),"")</f>
        <v/>
      </c>
      <c r="P545" s="22" t="str">
        <f>IFERROR(__xludf.DUMMYFUNCTION("""COMPUTED_VALUE"""),"")</f>
        <v/>
      </c>
      <c r="Q545" s="33" t="str">
        <f>IFERROR(__xludf.DUMMYFUNCTION("""COMPUTED_VALUE"""),"")</f>
        <v/>
      </c>
      <c r="R545" s="20" t="str">
        <f>IFERROR(__xludf.DUMMYFUNCTION("""COMPUTED_VALUE"""),"")</f>
        <v/>
      </c>
      <c r="S545" s="21" t="str">
        <f>IFERROR(__xludf.DUMMYFUNCTION("""COMPUTED_VALUE"""),"")</f>
        <v/>
      </c>
      <c r="T545" s="12"/>
      <c r="U545" s="12"/>
      <c r="V545" s="12"/>
      <c r="W545" s="12"/>
      <c r="X545" s="12"/>
      <c r="Y545" s="12"/>
      <c r="Z545" s="12"/>
      <c r="AA545" s="12"/>
      <c r="AB545" s="12"/>
      <c r="AC545" s="12"/>
    </row>
    <row r="546" ht="22.5" customHeight="1">
      <c r="A546" s="22">
        <f>IFERROR(__xludf.DUMMYFUNCTION("""COMPUTED_VALUE"""),545.0)</f>
        <v>545</v>
      </c>
      <c r="B546" s="12">
        <f>IFERROR(__xludf.DUMMYFUNCTION("""COMPUTED_VALUE"""),1545.0)</f>
        <v>1545</v>
      </c>
      <c r="C546" s="12" t="str">
        <f>IFERROR(__xludf.DUMMYFUNCTION("""COMPUTED_VALUE"""),"ISC1545")</f>
        <v>ISC1545</v>
      </c>
      <c r="D546" s="22" t="str">
        <f>IFERROR(__xludf.DUMMYFUNCTION("""COMPUTED_VALUE"""),"")</f>
        <v/>
      </c>
      <c r="E546" s="35" t="str">
        <f>IFERROR(__xludf.DUMMYFUNCTION("""COMPUTED_VALUE"""),"")</f>
        <v/>
      </c>
      <c r="F546" s="22" t="str">
        <f>IFERROR(__xludf.DUMMYFUNCTION("""COMPUTED_VALUE"""),"")</f>
        <v/>
      </c>
      <c r="G546" s="40" t="str">
        <f>IFERROR(__xludf.DUMMYFUNCTION("""COMPUTED_VALUE"""),"")</f>
        <v/>
      </c>
      <c r="H546" s="22" t="str">
        <f>IFERROR(__xludf.DUMMYFUNCTION("""COMPUTED_VALUE"""),"")</f>
        <v/>
      </c>
      <c r="I546" s="22" t="str">
        <f>IFERROR(__xludf.DUMMYFUNCTION("""COMPUTED_VALUE"""),"")</f>
        <v/>
      </c>
      <c r="J546" s="22" t="str">
        <f>IFERROR(__xludf.DUMMYFUNCTION("""COMPUTED_VALUE"""),"")</f>
        <v/>
      </c>
      <c r="K546" s="22" t="str">
        <f>IFERROR(__xludf.DUMMYFUNCTION("""COMPUTED_VALUE"""),"")</f>
        <v/>
      </c>
      <c r="L546" s="22" t="str">
        <f>IFERROR(__xludf.DUMMYFUNCTION("""COMPUTED_VALUE"""),"")</f>
        <v/>
      </c>
      <c r="M546" s="22" t="str">
        <f>IFERROR(__xludf.DUMMYFUNCTION("""COMPUTED_VALUE"""),"")</f>
        <v/>
      </c>
      <c r="N546" s="22" t="str">
        <f>IFERROR(__xludf.DUMMYFUNCTION("""COMPUTED_VALUE"""),"")</f>
        <v/>
      </c>
      <c r="O546" s="22" t="str">
        <f>IFERROR(__xludf.DUMMYFUNCTION("""COMPUTED_VALUE"""),"")</f>
        <v/>
      </c>
      <c r="P546" s="22" t="str">
        <f>IFERROR(__xludf.DUMMYFUNCTION("""COMPUTED_VALUE"""),"")</f>
        <v/>
      </c>
      <c r="Q546" s="33" t="str">
        <f>IFERROR(__xludf.DUMMYFUNCTION("""COMPUTED_VALUE"""),"")</f>
        <v/>
      </c>
      <c r="R546" s="20" t="str">
        <f>IFERROR(__xludf.DUMMYFUNCTION("""COMPUTED_VALUE"""),"")</f>
        <v/>
      </c>
      <c r="S546" s="21" t="str">
        <f>IFERROR(__xludf.DUMMYFUNCTION("""COMPUTED_VALUE"""),"")</f>
        <v/>
      </c>
      <c r="T546" s="12"/>
      <c r="U546" s="12"/>
      <c r="V546" s="12"/>
      <c r="W546" s="12"/>
      <c r="X546" s="12"/>
      <c r="Y546" s="12"/>
      <c r="Z546" s="12"/>
      <c r="AA546" s="12"/>
      <c r="AB546" s="12"/>
      <c r="AC546" s="12"/>
    </row>
    <row r="547" ht="22.5" customHeight="1">
      <c r="A547" s="22">
        <f>IFERROR(__xludf.DUMMYFUNCTION("""COMPUTED_VALUE"""),546.0)</f>
        <v>546</v>
      </c>
      <c r="B547" s="12">
        <f>IFERROR(__xludf.DUMMYFUNCTION("""COMPUTED_VALUE"""),1546.0)</f>
        <v>1546</v>
      </c>
      <c r="C547" s="12" t="str">
        <f>IFERROR(__xludf.DUMMYFUNCTION("""COMPUTED_VALUE"""),"ISC1546")</f>
        <v>ISC1546</v>
      </c>
      <c r="D547" s="22" t="str">
        <f>IFERROR(__xludf.DUMMYFUNCTION("""COMPUTED_VALUE"""),"")</f>
        <v/>
      </c>
      <c r="E547" s="35" t="str">
        <f>IFERROR(__xludf.DUMMYFUNCTION("""COMPUTED_VALUE"""),"")</f>
        <v/>
      </c>
      <c r="F547" s="22" t="str">
        <f>IFERROR(__xludf.DUMMYFUNCTION("""COMPUTED_VALUE"""),"")</f>
        <v/>
      </c>
      <c r="G547" s="40" t="str">
        <f>IFERROR(__xludf.DUMMYFUNCTION("""COMPUTED_VALUE"""),"")</f>
        <v/>
      </c>
      <c r="H547" s="22" t="str">
        <f>IFERROR(__xludf.DUMMYFUNCTION("""COMPUTED_VALUE"""),"")</f>
        <v/>
      </c>
      <c r="I547" s="22" t="str">
        <f>IFERROR(__xludf.DUMMYFUNCTION("""COMPUTED_VALUE"""),"")</f>
        <v/>
      </c>
      <c r="J547" s="22" t="str">
        <f>IFERROR(__xludf.DUMMYFUNCTION("""COMPUTED_VALUE"""),"")</f>
        <v/>
      </c>
      <c r="K547" s="22" t="str">
        <f>IFERROR(__xludf.DUMMYFUNCTION("""COMPUTED_VALUE"""),"")</f>
        <v/>
      </c>
      <c r="L547" s="22" t="str">
        <f>IFERROR(__xludf.DUMMYFUNCTION("""COMPUTED_VALUE"""),"")</f>
        <v/>
      </c>
      <c r="M547" s="22" t="str">
        <f>IFERROR(__xludf.DUMMYFUNCTION("""COMPUTED_VALUE"""),"")</f>
        <v/>
      </c>
      <c r="N547" s="22" t="str">
        <f>IFERROR(__xludf.DUMMYFUNCTION("""COMPUTED_VALUE"""),"")</f>
        <v/>
      </c>
      <c r="O547" s="22" t="str">
        <f>IFERROR(__xludf.DUMMYFUNCTION("""COMPUTED_VALUE"""),"")</f>
        <v/>
      </c>
      <c r="P547" s="22" t="str">
        <f>IFERROR(__xludf.DUMMYFUNCTION("""COMPUTED_VALUE"""),"")</f>
        <v/>
      </c>
      <c r="Q547" s="33" t="str">
        <f>IFERROR(__xludf.DUMMYFUNCTION("""COMPUTED_VALUE"""),"")</f>
        <v/>
      </c>
      <c r="R547" s="20" t="str">
        <f>IFERROR(__xludf.DUMMYFUNCTION("""COMPUTED_VALUE"""),"")</f>
        <v/>
      </c>
      <c r="S547" s="21" t="str">
        <f>IFERROR(__xludf.DUMMYFUNCTION("""COMPUTED_VALUE"""),"")</f>
        <v/>
      </c>
      <c r="T547" s="12"/>
      <c r="U547" s="12"/>
      <c r="V547" s="12"/>
      <c r="W547" s="12"/>
      <c r="X547" s="12"/>
      <c r="Y547" s="12"/>
      <c r="Z547" s="12"/>
      <c r="AA547" s="12"/>
      <c r="AB547" s="12"/>
      <c r="AC547" s="12"/>
    </row>
    <row r="548" ht="22.5" customHeight="1">
      <c r="A548" s="22">
        <f>IFERROR(__xludf.DUMMYFUNCTION("""COMPUTED_VALUE"""),547.0)</f>
        <v>547</v>
      </c>
      <c r="B548" s="12">
        <f>IFERROR(__xludf.DUMMYFUNCTION("""COMPUTED_VALUE"""),1547.0)</f>
        <v>1547</v>
      </c>
      <c r="C548" s="12" t="str">
        <f>IFERROR(__xludf.DUMMYFUNCTION("""COMPUTED_VALUE"""),"ISC1547")</f>
        <v>ISC1547</v>
      </c>
      <c r="D548" s="22" t="str">
        <f>IFERROR(__xludf.DUMMYFUNCTION("""COMPUTED_VALUE"""),"")</f>
        <v/>
      </c>
      <c r="E548" s="35" t="str">
        <f>IFERROR(__xludf.DUMMYFUNCTION("""COMPUTED_VALUE"""),"")</f>
        <v/>
      </c>
      <c r="F548" s="22" t="str">
        <f>IFERROR(__xludf.DUMMYFUNCTION("""COMPUTED_VALUE"""),"")</f>
        <v/>
      </c>
      <c r="G548" s="40" t="str">
        <f>IFERROR(__xludf.DUMMYFUNCTION("""COMPUTED_VALUE"""),"")</f>
        <v/>
      </c>
      <c r="H548" s="22" t="str">
        <f>IFERROR(__xludf.DUMMYFUNCTION("""COMPUTED_VALUE"""),"")</f>
        <v/>
      </c>
      <c r="I548" s="22" t="str">
        <f>IFERROR(__xludf.DUMMYFUNCTION("""COMPUTED_VALUE"""),"")</f>
        <v/>
      </c>
      <c r="J548" s="22" t="str">
        <f>IFERROR(__xludf.DUMMYFUNCTION("""COMPUTED_VALUE"""),"")</f>
        <v/>
      </c>
      <c r="K548" s="22" t="str">
        <f>IFERROR(__xludf.DUMMYFUNCTION("""COMPUTED_VALUE"""),"")</f>
        <v/>
      </c>
      <c r="L548" s="22" t="str">
        <f>IFERROR(__xludf.DUMMYFUNCTION("""COMPUTED_VALUE"""),"")</f>
        <v/>
      </c>
      <c r="M548" s="22" t="str">
        <f>IFERROR(__xludf.DUMMYFUNCTION("""COMPUTED_VALUE"""),"")</f>
        <v/>
      </c>
      <c r="N548" s="22" t="str">
        <f>IFERROR(__xludf.DUMMYFUNCTION("""COMPUTED_VALUE"""),"")</f>
        <v/>
      </c>
      <c r="O548" s="22" t="str">
        <f>IFERROR(__xludf.DUMMYFUNCTION("""COMPUTED_VALUE"""),"")</f>
        <v/>
      </c>
      <c r="P548" s="22" t="str">
        <f>IFERROR(__xludf.DUMMYFUNCTION("""COMPUTED_VALUE"""),"")</f>
        <v/>
      </c>
      <c r="Q548" s="33" t="str">
        <f>IFERROR(__xludf.DUMMYFUNCTION("""COMPUTED_VALUE"""),"")</f>
        <v/>
      </c>
      <c r="R548" s="20" t="str">
        <f>IFERROR(__xludf.DUMMYFUNCTION("""COMPUTED_VALUE"""),"")</f>
        <v/>
      </c>
      <c r="S548" s="21" t="str">
        <f>IFERROR(__xludf.DUMMYFUNCTION("""COMPUTED_VALUE"""),"")</f>
        <v/>
      </c>
      <c r="T548" s="12"/>
      <c r="U548" s="12"/>
      <c r="V548" s="12"/>
      <c r="W548" s="12"/>
      <c r="X548" s="12"/>
      <c r="Y548" s="12"/>
      <c r="Z548" s="12"/>
      <c r="AA548" s="12"/>
      <c r="AB548" s="12"/>
      <c r="AC548" s="12"/>
    </row>
    <row r="549" ht="22.5" customHeight="1">
      <c r="A549" s="22">
        <f>IFERROR(__xludf.DUMMYFUNCTION("""COMPUTED_VALUE"""),548.0)</f>
        <v>548</v>
      </c>
      <c r="B549" s="12">
        <f>IFERROR(__xludf.DUMMYFUNCTION("""COMPUTED_VALUE"""),1548.0)</f>
        <v>1548</v>
      </c>
      <c r="C549" s="12" t="str">
        <f>IFERROR(__xludf.DUMMYFUNCTION("""COMPUTED_VALUE"""),"ISC1548")</f>
        <v>ISC1548</v>
      </c>
      <c r="D549" s="22" t="str">
        <f>IFERROR(__xludf.DUMMYFUNCTION("""COMPUTED_VALUE"""),"")</f>
        <v/>
      </c>
      <c r="E549" s="35" t="str">
        <f>IFERROR(__xludf.DUMMYFUNCTION("""COMPUTED_VALUE"""),"")</f>
        <v/>
      </c>
      <c r="F549" s="22" t="str">
        <f>IFERROR(__xludf.DUMMYFUNCTION("""COMPUTED_VALUE"""),"")</f>
        <v/>
      </c>
      <c r="G549" s="40" t="str">
        <f>IFERROR(__xludf.DUMMYFUNCTION("""COMPUTED_VALUE"""),"")</f>
        <v/>
      </c>
      <c r="H549" s="22" t="str">
        <f>IFERROR(__xludf.DUMMYFUNCTION("""COMPUTED_VALUE"""),"")</f>
        <v/>
      </c>
      <c r="I549" s="22" t="str">
        <f>IFERROR(__xludf.DUMMYFUNCTION("""COMPUTED_VALUE"""),"")</f>
        <v/>
      </c>
      <c r="J549" s="22" t="str">
        <f>IFERROR(__xludf.DUMMYFUNCTION("""COMPUTED_VALUE"""),"")</f>
        <v/>
      </c>
      <c r="K549" s="22" t="str">
        <f>IFERROR(__xludf.DUMMYFUNCTION("""COMPUTED_VALUE"""),"")</f>
        <v/>
      </c>
      <c r="L549" s="22" t="str">
        <f>IFERROR(__xludf.DUMMYFUNCTION("""COMPUTED_VALUE"""),"")</f>
        <v/>
      </c>
      <c r="M549" s="22" t="str">
        <f>IFERROR(__xludf.DUMMYFUNCTION("""COMPUTED_VALUE"""),"")</f>
        <v/>
      </c>
      <c r="N549" s="22" t="str">
        <f>IFERROR(__xludf.DUMMYFUNCTION("""COMPUTED_VALUE"""),"")</f>
        <v/>
      </c>
      <c r="O549" s="22" t="str">
        <f>IFERROR(__xludf.DUMMYFUNCTION("""COMPUTED_VALUE"""),"")</f>
        <v/>
      </c>
      <c r="P549" s="22" t="str">
        <f>IFERROR(__xludf.DUMMYFUNCTION("""COMPUTED_VALUE"""),"")</f>
        <v/>
      </c>
      <c r="Q549" s="33" t="str">
        <f>IFERROR(__xludf.DUMMYFUNCTION("""COMPUTED_VALUE"""),"")</f>
        <v/>
      </c>
      <c r="R549" s="20" t="str">
        <f>IFERROR(__xludf.DUMMYFUNCTION("""COMPUTED_VALUE"""),"")</f>
        <v/>
      </c>
      <c r="S549" s="21" t="str">
        <f>IFERROR(__xludf.DUMMYFUNCTION("""COMPUTED_VALUE"""),"")</f>
        <v/>
      </c>
      <c r="T549" s="12"/>
      <c r="U549" s="12"/>
      <c r="V549" s="12"/>
      <c r="W549" s="12"/>
      <c r="X549" s="12"/>
      <c r="Y549" s="12"/>
      <c r="Z549" s="12"/>
      <c r="AA549" s="12"/>
      <c r="AB549" s="12"/>
      <c r="AC549" s="12"/>
    </row>
    <row r="550" ht="22.5" customHeight="1">
      <c r="A550" s="22">
        <f>IFERROR(__xludf.DUMMYFUNCTION("""COMPUTED_VALUE"""),549.0)</f>
        <v>549</v>
      </c>
      <c r="B550" s="12">
        <f>IFERROR(__xludf.DUMMYFUNCTION("""COMPUTED_VALUE"""),1549.0)</f>
        <v>1549</v>
      </c>
      <c r="C550" s="12" t="str">
        <f>IFERROR(__xludf.DUMMYFUNCTION("""COMPUTED_VALUE"""),"ISC1549")</f>
        <v>ISC1549</v>
      </c>
      <c r="D550" s="22" t="str">
        <f>IFERROR(__xludf.DUMMYFUNCTION("""COMPUTED_VALUE"""),"")</f>
        <v/>
      </c>
      <c r="E550" s="35" t="str">
        <f>IFERROR(__xludf.DUMMYFUNCTION("""COMPUTED_VALUE"""),"")</f>
        <v/>
      </c>
      <c r="F550" s="22" t="str">
        <f>IFERROR(__xludf.DUMMYFUNCTION("""COMPUTED_VALUE"""),"")</f>
        <v/>
      </c>
      <c r="G550" s="40" t="str">
        <f>IFERROR(__xludf.DUMMYFUNCTION("""COMPUTED_VALUE"""),"")</f>
        <v/>
      </c>
      <c r="H550" s="22" t="str">
        <f>IFERROR(__xludf.DUMMYFUNCTION("""COMPUTED_VALUE"""),"")</f>
        <v/>
      </c>
      <c r="I550" s="22" t="str">
        <f>IFERROR(__xludf.DUMMYFUNCTION("""COMPUTED_VALUE"""),"")</f>
        <v/>
      </c>
      <c r="J550" s="22" t="str">
        <f>IFERROR(__xludf.DUMMYFUNCTION("""COMPUTED_VALUE"""),"")</f>
        <v/>
      </c>
      <c r="K550" s="22" t="str">
        <f>IFERROR(__xludf.DUMMYFUNCTION("""COMPUTED_VALUE"""),"")</f>
        <v/>
      </c>
      <c r="L550" s="22" t="str">
        <f>IFERROR(__xludf.DUMMYFUNCTION("""COMPUTED_VALUE"""),"")</f>
        <v/>
      </c>
      <c r="M550" s="22" t="str">
        <f>IFERROR(__xludf.DUMMYFUNCTION("""COMPUTED_VALUE"""),"")</f>
        <v/>
      </c>
      <c r="N550" s="22" t="str">
        <f>IFERROR(__xludf.DUMMYFUNCTION("""COMPUTED_VALUE"""),"")</f>
        <v/>
      </c>
      <c r="O550" s="22" t="str">
        <f>IFERROR(__xludf.DUMMYFUNCTION("""COMPUTED_VALUE"""),"")</f>
        <v/>
      </c>
      <c r="P550" s="22" t="str">
        <f>IFERROR(__xludf.DUMMYFUNCTION("""COMPUTED_VALUE"""),"")</f>
        <v/>
      </c>
      <c r="Q550" s="33" t="str">
        <f>IFERROR(__xludf.DUMMYFUNCTION("""COMPUTED_VALUE"""),"")</f>
        <v/>
      </c>
      <c r="R550" s="20" t="str">
        <f>IFERROR(__xludf.DUMMYFUNCTION("""COMPUTED_VALUE"""),"")</f>
        <v/>
      </c>
      <c r="S550" s="21" t="str">
        <f>IFERROR(__xludf.DUMMYFUNCTION("""COMPUTED_VALUE"""),"")</f>
        <v/>
      </c>
      <c r="T550" s="12"/>
      <c r="U550" s="12"/>
      <c r="V550" s="12"/>
      <c r="W550" s="12"/>
      <c r="X550" s="12"/>
      <c r="Y550" s="12"/>
      <c r="Z550" s="12"/>
      <c r="AA550" s="12"/>
      <c r="AB550" s="12"/>
      <c r="AC550" s="12"/>
    </row>
    <row r="551" ht="22.5" customHeight="1">
      <c r="A551" s="22">
        <f>IFERROR(__xludf.DUMMYFUNCTION("""COMPUTED_VALUE"""),550.0)</f>
        <v>550</v>
      </c>
      <c r="B551" s="12">
        <f>IFERROR(__xludf.DUMMYFUNCTION("""COMPUTED_VALUE"""),1550.0)</f>
        <v>1550</v>
      </c>
      <c r="C551" s="12" t="str">
        <f>IFERROR(__xludf.DUMMYFUNCTION("""COMPUTED_VALUE"""),"ISC1550")</f>
        <v>ISC1550</v>
      </c>
      <c r="D551" s="22" t="str">
        <f>IFERROR(__xludf.DUMMYFUNCTION("""COMPUTED_VALUE"""),"")</f>
        <v/>
      </c>
      <c r="E551" s="35" t="str">
        <f>IFERROR(__xludf.DUMMYFUNCTION("""COMPUTED_VALUE"""),"")</f>
        <v/>
      </c>
      <c r="F551" s="22" t="str">
        <f>IFERROR(__xludf.DUMMYFUNCTION("""COMPUTED_VALUE"""),"")</f>
        <v/>
      </c>
      <c r="G551" s="40" t="str">
        <f>IFERROR(__xludf.DUMMYFUNCTION("""COMPUTED_VALUE"""),"")</f>
        <v/>
      </c>
      <c r="H551" s="22" t="str">
        <f>IFERROR(__xludf.DUMMYFUNCTION("""COMPUTED_VALUE"""),"")</f>
        <v/>
      </c>
      <c r="I551" s="22" t="str">
        <f>IFERROR(__xludf.DUMMYFUNCTION("""COMPUTED_VALUE"""),"")</f>
        <v/>
      </c>
      <c r="J551" s="22" t="str">
        <f>IFERROR(__xludf.DUMMYFUNCTION("""COMPUTED_VALUE"""),"")</f>
        <v/>
      </c>
      <c r="K551" s="22" t="str">
        <f>IFERROR(__xludf.DUMMYFUNCTION("""COMPUTED_VALUE"""),"")</f>
        <v/>
      </c>
      <c r="L551" s="22" t="str">
        <f>IFERROR(__xludf.DUMMYFUNCTION("""COMPUTED_VALUE"""),"")</f>
        <v/>
      </c>
      <c r="M551" s="22" t="str">
        <f>IFERROR(__xludf.DUMMYFUNCTION("""COMPUTED_VALUE"""),"")</f>
        <v/>
      </c>
      <c r="N551" s="22" t="str">
        <f>IFERROR(__xludf.DUMMYFUNCTION("""COMPUTED_VALUE"""),"")</f>
        <v/>
      </c>
      <c r="O551" s="22" t="str">
        <f>IFERROR(__xludf.DUMMYFUNCTION("""COMPUTED_VALUE"""),"")</f>
        <v/>
      </c>
      <c r="P551" s="22" t="str">
        <f>IFERROR(__xludf.DUMMYFUNCTION("""COMPUTED_VALUE"""),"")</f>
        <v/>
      </c>
      <c r="Q551" s="33" t="str">
        <f>IFERROR(__xludf.DUMMYFUNCTION("""COMPUTED_VALUE"""),"")</f>
        <v/>
      </c>
      <c r="R551" s="20" t="str">
        <f>IFERROR(__xludf.DUMMYFUNCTION("""COMPUTED_VALUE"""),"")</f>
        <v/>
      </c>
      <c r="S551" s="21" t="str">
        <f>IFERROR(__xludf.DUMMYFUNCTION("""COMPUTED_VALUE"""),"")</f>
        <v/>
      </c>
      <c r="T551" s="12"/>
      <c r="U551" s="12"/>
      <c r="V551" s="12"/>
      <c r="W551" s="12"/>
      <c r="X551" s="12"/>
      <c r="Y551" s="12"/>
      <c r="Z551" s="12"/>
      <c r="AA551" s="12"/>
      <c r="AB551" s="12"/>
      <c r="AC551" s="12"/>
    </row>
    <row r="552" ht="22.5" customHeight="1">
      <c r="A552" s="22">
        <f>IFERROR(__xludf.DUMMYFUNCTION("""COMPUTED_VALUE"""),551.0)</f>
        <v>551</v>
      </c>
      <c r="B552" s="12">
        <f>IFERROR(__xludf.DUMMYFUNCTION("""COMPUTED_VALUE"""),1551.0)</f>
        <v>1551</v>
      </c>
      <c r="C552" s="12" t="str">
        <f>IFERROR(__xludf.DUMMYFUNCTION("""COMPUTED_VALUE"""),"ISC1551")</f>
        <v>ISC1551</v>
      </c>
      <c r="D552" s="22" t="str">
        <f>IFERROR(__xludf.DUMMYFUNCTION("""COMPUTED_VALUE"""),"")</f>
        <v/>
      </c>
      <c r="E552" s="35" t="str">
        <f>IFERROR(__xludf.DUMMYFUNCTION("""COMPUTED_VALUE"""),"")</f>
        <v/>
      </c>
      <c r="F552" s="22" t="str">
        <f>IFERROR(__xludf.DUMMYFUNCTION("""COMPUTED_VALUE"""),"")</f>
        <v/>
      </c>
      <c r="G552" s="40" t="str">
        <f>IFERROR(__xludf.DUMMYFUNCTION("""COMPUTED_VALUE"""),"")</f>
        <v/>
      </c>
      <c r="H552" s="22" t="str">
        <f>IFERROR(__xludf.DUMMYFUNCTION("""COMPUTED_VALUE"""),"")</f>
        <v/>
      </c>
      <c r="I552" s="22" t="str">
        <f>IFERROR(__xludf.DUMMYFUNCTION("""COMPUTED_VALUE"""),"")</f>
        <v/>
      </c>
      <c r="J552" s="22" t="str">
        <f>IFERROR(__xludf.DUMMYFUNCTION("""COMPUTED_VALUE"""),"")</f>
        <v/>
      </c>
      <c r="K552" s="22" t="str">
        <f>IFERROR(__xludf.DUMMYFUNCTION("""COMPUTED_VALUE"""),"")</f>
        <v/>
      </c>
      <c r="L552" s="22" t="str">
        <f>IFERROR(__xludf.DUMMYFUNCTION("""COMPUTED_VALUE"""),"")</f>
        <v/>
      </c>
      <c r="M552" s="22" t="str">
        <f>IFERROR(__xludf.DUMMYFUNCTION("""COMPUTED_VALUE"""),"")</f>
        <v/>
      </c>
      <c r="N552" s="22" t="str">
        <f>IFERROR(__xludf.DUMMYFUNCTION("""COMPUTED_VALUE"""),"")</f>
        <v/>
      </c>
      <c r="O552" s="22" t="str">
        <f>IFERROR(__xludf.DUMMYFUNCTION("""COMPUTED_VALUE"""),"")</f>
        <v/>
      </c>
      <c r="P552" s="22" t="str">
        <f>IFERROR(__xludf.DUMMYFUNCTION("""COMPUTED_VALUE"""),"")</f>
        <v/>
      </c>
      <c r="Q552" s="33" t="str">
        <f>IFERROR(__xludf.DUMMYFUNCTION("""COMPUTED_VALUE"""),"")</f>
        <v/>
      </c>
      <c r="R552" s="20" t="str">
        <f>IFERROR(__xludf.DUMMYFUNCTION("""COMPUTED_VALUE"""),"")</f>
        <v/>
      </c>
      <c r="S552" s="21" t="str">
        <f>IFERROR(__xludf.DUMMYFUNCTION("""COMPUTED_VALUE"""),"")</f>
        <v/>
      </c>
      <c r="T552" s="12"/>
      <c r="U552" s="12"/>
      <c r="V552" s="12"/>
      <c r="W552" s="12"/>
      <c r="X552" s="12"/>
      <c r="Y552" s="12"/>
      <c r="Z552" s="12"/>
      <c r="AA552" s="12"/>
      <c r="AB552" s="12"/>
      <c r="AC552" s="12"/>
    </row>
    <row r="553" ht="22.5" customHeight="1">
      <c r="A553" s="22">
        <f>IFERROR(__xludf.DUMMYFUNCTION("""COMPUTED_VALUE"""),552.0)</f>
        <v>552</v>
      </c>
      <c r="B553" s="12">
        <f>IFERROR(__xludf.DUMMYFUNCTION("""COMPUTED_VALUE"""),1552.0)</f>
        <v>1552</v>
      </c>
      <c r="C553" s="12" t="str">
        <f>IFERROR(__xludf.DUMMYFUNCTION("""COMPUTED_VALUE"""),"ISC1552")</f>
        <v>ISC1552</v>
      </c>
      <c r="D553" s="22" t="str">
        <f>IFERROR(__xludf.DUMMYFUNCTION("""COMPUTED_VALUE"""),"")</f>
        <v/>
      </c>
      <c r="E553" s="35" t="str">
        <f>IFERROR(__xludf.DUMMYFUNCTION("""COMPUTED_VALUE"""),"")</f>
        <v/>
      </c>
      <c r="F553" s="22" t="str">
        <f>IFERROR(__xludf.DUMMYFUNCTION("""COMPUTED_VALUE"""),"")</f>
        <v/>
      </c>
      <c r="G553" s="40" t="str">
        <f>IFERROR(__xludf.DUMMYFUNCTION("""COMPUTED_VALUE"""),"")</f>
        <v/>
      </c>
      <c r="H553" s="22" t="str">
        <f>IFERROR(__xludf.DUMMYFUNCTION("""COMPUTED_VALUE"""),"")</f>
        <v/>
      </c>
      <c r="I553" s="22" t="str">
        <f>IFERROR(__xludf.DUMMYFUNCTION("""COMPUTED_VALUE"""),"")</f>
        <v/>
      </c>
      <c r="J553" s="22" t="str">
        <f>IFERROR(__xludf.DUMMYFUNCTION("""COMPUTED_VALUE"""),"")</f>
        <v/>
      </c>
      <c r="K553" s="22" t="str">
        <f>IFERROR(__xludf.DUMMYFUNCTION("""COMPUTED_VALUE"""),"")</f>
        <v/>
      </c>
      <c r="L553" s="22" t="str">
        <f>IFERROR(__xludf.DUMMYFUNCTION("""COMPUTED_VALUE"""),"")</f>
        <v/>
      </c>
      <c r="M553" s="22" t="str">
        <f>IFERROR(__xludf.DUMMYFUNCTION("""COMPUTED_VALUE"""),"")</f>
        <v/>
      </c>
      <c r="N553" s="22" t="str">
        <f>IFERROR(__xludf.DUMMYFUNCTION("""COMPUTED_VALUE"""),"")</f>
        <v/>
      </c>
      <c r="O553" s="22" t="str">
        <f>IFERROR(__xludf.DUMMYFUNCTION("""COMPUTED_VALUE"""),"")</f>
        <v/>
      </c>
      <c r="P553" s="22" t="str">
        <f>IFERROR(__xludf.DUMMYFUNCTION("""COMPUTED_VALUE"""),"")</f>
        <v/>
      </c>
      <c r="Q553" s="33" t="str">
        <f>IFERROR(__xludf.DUMMYFUNCTION("""COMPUTED_VALUE"""),"")</f>
        <v/>
      </c>
      <c r="R553" s="20" t="str">
        <f>IFERROR(__xludf.DUMMYFUNCTION("""COMPUTED_VALUE"""),"")</f>
        <v/>
      </c>
      <c r="S553" s="21" t="str">
        <f>IFERROR(__xludf.DUMMYFUNCTION("""COMPUTED_VALUE"""),"")</f>
        <v/>
      </c>
      <c r="T553" s="12"/>
      <c r="U553" s="12"/>
      <c r="V553" s="12"/>
      <c r="W553" s="12"/>
      <c r="X553" s="12"/>
      <c r="Y553" s="12"/>
      <c r="Z553" s="12"/>
      <c r="AA553" s="12"/>
      <c r="AB553" s="12"/>
      <c r="AC553" s="12"/>
    </row>
    <row r="554" ht="22.5" customHeight="1">
      <c r="A554" s="22">
        <f>IFERROR(__xludf.DUMMYFUNCTION("""COMPUTED_VALUE"""),553.0)</f>
        <v>553</v>
      </c>
      <c r="B554" s="12">
        <f>IFERROR(__xludf.DUMMYFUNCTION("""COMPUTED_VALUE"""),1553.0)</f>
        <v>1553</v>
      </c>
      <c r="C554" s="12" t="str">
        <f>IFERROR(__xludf.DUMMYFUNCTION("""COMPUTED_VALUE"""),"ISC1553")</f>
        <v>ISC1553</v>
      </c>
      <c r="D554" s="22" t="str">
        <f>IFERROR(__xludf.DUMMYFUNCTION("""COMPUTED_VALUE"""),"")</f>
        <v/>
      </c>
      <c r="E554" s="35" t="str">
        <f>IFERROR(__xludf.DUMMYFUNCTION("""COMPUTED_VALUE"""),"")</f>
        <v/>
      </c>
      <c r="F554" s="22" t="str">
        <f>IFERROR(__xludf.DUMMYFUNCTION("""COMPUTED_VALUE"""),"")</f>
        <v/>
      </c>
      <c r="G554" s="40" t="str">
        <f>IFERROR(__xludf.DUMMYFUNCTION("""COMPUTED_VALUE"""),"")</f>
        <v/>
      </c>
      <c r="H554" s="22" t="str">
        <f>IFERROR(__xludf.DUMMYFUNCTION("""COMPUTED_VALUE"""),"")</f>
        <v/>
      </c>
      <c r="I554" s="22" t="str">
        <f>IFERROR(__xludf.DUMMYFUNCTION("""COMPUTED_VALUE"""),"")</f>
        <v/>
      </c>
      <c r="J554" s="22" t="str">
        <f>IFERROR(__xludf.DUMMYFUNCTION("""COMPUTED_VALUE"""),"")</f>
        <v/>
      </c>
      <c r="K554" s="22" t="str">
        <f>IFERROR(__xludf.DUMMYFUNCTION("""COMPUTED_VALUE"""),"")</f>
        <v/>
      </c>
      <c r="L554" s="22" t="str">
        <f>IFERROR(__xludf.DUMMYFUNCTION("""COMPUTED_VALUE"""),"")</f>
        <v/>
      </c>
      <c r="M554" s="22" t="str">
        <f>IFERROR(__xludf.DUMMYFUNCTION("""COMPUTED_VALUE"""),"")</f>
        <v/>
      </c>
      <c r="N554" s="22" t="str">
        <f>IFERROR(__xludf.DUMMYFUNCTION("""COMPUTED_VALUE"""),"")</f>
        <v/>
      </c>
      <c r="O554" s="22" t="str">
        <f>IFERROR(__xludf.DUMMYFUNCTION("""COMPUTED_VALUE"""),"")</f>
        <v/>
      </c>
      <c r="P554" s="22" t="str">
        <f>IFERROR(__xludf.DUMMYFUNCTION("""COMPUTED_VALUE"""),"")</f>
        <v/>
      </c>
      <c r="Q554" s="33" t="str">
        <f>IFERROR(__xludf.DUMMYFUNCTION("""COMPUTED_VALUE"""),"")</f>
        <v/>
      </c>
      <c r="R554" s="20" t="str">
        <f>IFERROR(__xludf.DUMMYFUNCTION("""COMPUTED_VALUE"""),"")</f>
        <v/>
      </c>
      <c r="S554" s="21" t="str">
        <f>IFERROR(__xludf.DUMMYFUNCTION("""COMPUTED_VALUE"""),"")</f>
        <v/>
      </c>
      <c r="T554" s="12"/>
      <c r="U554" s="12"/>
      <c r="V554" s="12"/>
      <c r="W554" s="12"/>
      <c r="X554" s="12"/>
      <c r="Y554" s="12"/>
      <c r="Z554" s="12"/>
      <c r="AA554" s="12"/>
      <c r="AB554" s="12"/>
      <c r="AC554" s="12"/>
    </row>
    <row r="555" ht="22.5" customHeight="1">
      <c r="A555" s="22">
        <f>IFERROR(__xludf.DUMMYFUNCTION("""COMPUTED_VALUE"""),554.0)</f>
        <v>554</v>
      </c>
      <c r="B555" s="12">
        <f>IFERROR(__xludf.DUMMYFUNCTION("""COMPUTED_VALUE"""),1554.0)</f>
        <v>1554</v>
      </c>
      <c r="C555" s="12" t="str">
        <f>IFERROR(__xludf.DUMMYFUNCTION("""COMPUTED_VALUE"""),"ISC1554")</f>
        <v>ISC1554</v>
      </c>
      <c r="D555" s="22" t="str">
        <f>IFERROR(__xludf.DUMMYFUNCTION("""COMPUTED_VALUE"""),"")</f>
        <v/>
      </c>
      <c r="E555" s="35" t="str">
        <f>IFERROR(__xludf.DUMMYFUNCTION("""COMPUTED_VALUE"""),"")</f>
        <v/>
      </c>
      <c r="F555" s="22" t="str">
        <f>IFERROR(__xludf.DUMMYFUNCTION("""COMPUTED_VALUE"""),"")</f>
        <v/>
      </c>
      <c r="G555" s="40" t="str">
        <f>IFERROR(__xludf.DUMMYFUNCTION("""COMPUTED_VALUE"""),"")</f>
        <v/>
      </c>
      <c r="H555" s="22" t="str">
        <f>IFERROR(__xludf.DUMMYFUNCTION("""COMPUTED_VALUE"""),"")</f>
        <v/>
      </c>
      <c r="I555" s="22" t="str">
        <f>IFERROR(__xludf.DUMMYFUNCTION("""COMPUTED_VALUE"""),"")</f>
        <v/>
      </c>
      <c r="J555" s="22" t="str">
        <f>IFERROR(__xludf.DUMMYFUNCTION("""COMPUTED_VALUE"""),"")</f>
        <v/>
      </c>
      <c r="K555" s="22" t="str">
        <f>IFERROR(__xludf.DUMMYFUNCTION("""COMPUTED_VALUE"""),"")</f>
        <v/>
      </c>
      <c r="L555" s="22" t="str">
        <f>IFERROR(__xludf.DUMMYFUNCTION("""COMPUTED_VALUE"""),"")</f>
        <v/>
      </c>
      <c r="M555" s="22" t="str">
        <f>IFERROR(__xludf.DUMMYFUNCTION("""COMPUTED_VALUE"""),"")</f>
        <v/>
      </c>
      <c r="N555" s="22" t="str">
        <f>IFERROR(__xludf.DUMMYFUNCTION("""COMPUTED_VALUE"""),"")</f>
        <v/>
      </c>
      <c r="O555" s="22" t="str">
        <f>IFERROR(__xludf.DUMMYFUNCTION("""COMPUTED_VALUE"""),"")</f>
        <v/>
      </c>
      <c r="P555" s="22" t="str">
        <f>IFERROR(__xludf.DUMMYFUNCTION("""COMPUTED_VALUE"""),"")</f>
        <v/>
      </c>
      <c r="Q555" s="33" t="str">
        <f>IFERROR(__xludf.DUMMYFUNCTION("""COMPUTED_VALUE"""),"")</f>
        <v/>
      </c>
      <c r="R555" s="20" t="str">
        <f>IFERROR(__xludf.DUMMYFUNCTION("""COMPUTED_VALUE"""),"")</f>
        <v/>
      </c>
      <c r="S555" s="21" t="str">
        <f>IFERROR(__xludf.DUMMYFUNCTION("""COMPUTED_VALUE"""),"")</f>
        <v/>
      </c>
      <c r="T555" s="12"/>
      <c r="U555" s="12"/>
      <c r="V555" s="12"/>
      <c r="W555" s="12"/>
      <c r="X555" s="12"/>
      <c r="Y555" s="12"/>
      <c r="Z555" s="12"/>
      <c r="AA555" s="12"/>
      <c r="AB555" s="12"/>
      <c r="AC555" s="12"/>
    </row>
    <row r="556" ht="22.5" customHeight="1">
      <c r="A556" s="22">
        <f>IFERROR(__xludf.DUMMYFUNCTION("""COMPUTED_VALUE"""),555.0)</f>
        <v>555</v>
      </c>
      <c r="B556" s="12">
        <f>IFERROR(__xludf.DUMMYFUNCTION("""COMPUTED_VALUE"""),1555.0)</f>
        <v>1555</v>
      </c>
      <c r="C556" s="12" t="str">
        <f>IFERROR(__xludf.DUMMYFUNCTION("""COMPUTED_VALUE"""),"ISC1555")</f>
        <v>ISC1555</v>
      </c>
      <c r="D556" s="22" t="str">
        <f>IFERROR(__xludf.DUMMYFUNCTION("""COMPUTED_VALUE"""),"")</f>
        <v/>
      </c>
      <c r="E556" s="35" t="str">
        <f>IFERROR(__xludf.DUMMYFUNCTION("""COMPUTED_VALUE"""),"")</f>
        <v/>
      </c>
      <c r="F556" s="22" t="str">
        <f>IFERROR(__xludf.DUMMYFUNCTION("""COMPUTED_VALUE"""),"")</f>
        <v/>
      </c>
      <c r="G556" s="40" t="str">
        <f>IFERROR(__xludf.DUMMYFUNCTION("""COMPUTED_VALUE"""),"")</f>
        <v/>
      </c>
      <c r="H556" s="22" t="str">
        <f>IFERROR(__xludf.DUMMYFUNCTION("""COMPUTED_VALUE"""),"")</f>
        <v/>
      </c>
      <c r="I556" s="22" t="str">
        <f>IFERROR(__xludf.DUMMYFUNCTION("""COMPUTED_VALUE"""),"")</f>
        <v/>
      </c>
      <c r="J556" s="22" t="str">
        <f>IFERROR(__xludf.DUMMYFUNCTION("""COMPUTED_VALUE"""),"")</f>
        <v/>
      </c>
      <c r="K556" s="22" t="str">
        <f>IFERROR(__xludf.DUMMYFUNCTION("""COMPUTED_VALUE"""),"")</f>
        <v/>
      </c>
      <c r="L556" s="22" t="str">
        <f>IFERROR(__xludf.DUMMYFUNCTION("""COMPUTED_VALUE"""),"")</f>
        <v/>
      </c>
      <c r="M556" s="22" t="str">
        <f>IFERROR(__xludf.DUMMYFUNCTION("""COMPUTED_VALUE"""),"")</f>
        <v/>
      </c>
      <c r="N556" s="22" t="str">
        <f>IFERROR(__xludf.DUMMYFUNCTION("""COMPUTED_VALUE"""),"")</f>
        <v/>
      </c>
      <c r="O556" s="22" t="str">
        <f>IFERROR(__xludf.DUMMYFUNCTION("""COMPUTED_VALUE"""),"")</f>
        <v/>
      </c>
      <c r="P556" s="22" t="str">
        <f>IFERROR(__xludf.DUMMYFUNCTION("""COMPUTED_VALUE"""),"")</f>
        <v/>
      </c>
      <c r="Q556" s="33" t="str">
        <f>IFERROR(__xludf.DUMMYFUNCTION("""COMPUTED_VALUE"""),"")</f>
        <v/>
      </c>
      <c r="R556" s="20" t="str">
        <f>IFERROR(__xludf.DUMMYFUNCTION("""COMPUTED_VALUE"""),"")</f>
        <v/>
      </c>
      <c r="S556" s="21" t="str">
        <f>IFERROR(__xludf.DUMMYFUNCTION("""COMPUTED_VALUE"""),"")</f>
        <v/>
      </c>
      <c r="T556" s="12"/>
      <c r="U556" s="12"/>
      <c r="V556" s="12"/>
      <c r="W556" s="12"/>
      <c r="X556" s="12"/>
      <c r="Y556" s="12"/>
      <c r="Z556" s="12"/>
      <c r="AA556" s="12"/>
      <c r="AB556" s="12"/>
      <c r="AC556" s="12"/>
    </row>
    <row r="557" ht="22.5" customHeight="1">
      <c r="A557" s="22">
        <f>IFERROR(__xludf.DUMMYFUNCTION("""COMPUTED_VALUE"""),556.0)</f>
        <v>556</v>
      </c>
      <c r="B557" s="12">
        <f>IFERROR(__xludf.DUMMYFUNCTION("""COMPUTED_VALUE"""),1556.0)</f>
        <v>1556</v>
      </c>
      <c r="C557" s="12" t="str">
        <f>IFERROR(__xludf.DUMMYFUNCTION("""COMPUTED_VALUE"""),"ISC1556")</f>
        <v>ISC1556</v>
      </c>
      <c r="D557" s="22" t="str">
        <f>IFERROR(__xludf.DUMMYFUNCTION("""COMPUTED_VALUE"""),"")</f>
        <v/>
      </c>
      <c r="E557" s="35" t="str">
        <f>IFERROR(__xludf.DUMMYFUNCTION("""COMPUTED_VALUE"""),"")</f>
        <v/>
      </c>
      <c r="F557" s="22" t="str">
        <f>IFERROR(__xludf.DUMMYFUNCTION("""COMPUTED_VALUE"""),"")</f>
        <v/>
      </c>
      <c r="G557" s="40" t="str">
        <f>IFERROR(__xludf.DUMMYFUNCTION("""COMPUTED_VALUE"""),"")</f>
        <v/>
      </c>
      <c r="H557" s="22" t="str">
        <f>IFERROR(__xludf.DUMMYFUNCTION("""COMPUTED_VALUE"""),"")</f>
        <v/>
      </c>
      <c r="I557" s="22" t="str">
        <f>IFERROR(__xludf.DUMMYFUNCTION("""COMPUTED_VALUE"""),"")</f>
        <v/>
      </c>
      <c r="J557" s="22" t="str">
        <f>IFERROR(__xludf.DUMMYFUNCTION("""COMPUTED_VALUE"""),"")</f>
        <v/>
      </c>
      <c r="K557" s="22" t="str">
        <f>IFERROR(__xludf.DUMMYFUNCTION("""COMPUTED_VALUE"""),"")</f>
        <v/>
      </c>
      <c r="L557" s="22" t="str">
        <f>IFERROR(__xludf.DUMMYFUNCTION("""COMPUTED_VALUE"""),"")</f>
        <v/>
      </c>
      <c r="M557" s="22" t="str">
        <f>IFERROR(__xludf.DUMMYFUNCTION("""COMPUTED_VALUE"""),"")</f>
        <v/>
      </c>
      <c r="N557" s="22" t="str">
        <f>IFERROR(__xludf.DUMMYFUNCTION("""COMPUTED_VALUE"""),"")</f>
        <v/>
      </c>
      <c r="O557" s="22" t="str">
        <f>IFERROR(__xludf.DUMMYFUNCTION("""COMPUTED_VALUE"""),"")</f>
        <v/>
      </c>
      <c r="P557" s="22" t="str">
        <f>IFERROR(__xludf.DUMMYFUNCTION("""COMPUTED_VALUE"""),"")</f>
        <v/>
      </c>
      <c r="Q557" s="33" t="str">
        <f>IFERROR(__xludf.DUMMYFUNCTION("""COMPUTED_VALUE"""),"")</f>
        <v/>
      </c>
      <c r="R557" s="20" t="str">
        <f>IFERROR(__xludf.DUMMYFUNCTION("""COMPUTED_VALUE"""),"")</f>
        <v/>
      </c>
      <c r="S557" s="21" t="str">
        <f>IFERROR(__xludf.DUMMYFUNCTION("""COMPUTED_VALUE"""),"")</f>
        <v/>
      </c>
      <c r="T557" s="12"/>
      <c r="U557" s="12"/>
      <c r="V557" s="12"/>
      <c r="W557" s="12"/>
      <c r="X557" s="12"/>
      <c r="Y557" s="12"/>
      <c r="Z557" s="12"/>
      <c r="AA557" s="12"/>
      <c r="AB557" s="12"/>
      <c r="AC557" s="12"/>
    </row>
    <row r="558" ht="22.5" customHeight="1">
      <c r="A558" s="22">
        <f>IFERROR(__xludf.DUMMYFUNCTION("""COMPUTED_VALUE"""),557.0)</f>
        <v>557</v>
      </c>
      <c r="B558" s="12">
        <f>IFERROR(__xludf.DUMMYFUNCTION("""COMPUTED_VALUE"""),1557.0)</f>
        <v>1557</v>
      </c>
      <c r="C558" s="12" t="str">
        <f>IFERROR(__xludf.DUMMYFUNCTION("""COMPUTED_VALUE"""),"ISC1557")</f>
        <v>ISC1557</v>
      </c>
      <c r="D558" s="22" t="str">
        <f>IFERROR(__xludf.DUMMYFUNCTION("""COMPUTED_VALUE"""),"")</f>
        <v/>
      </c>
      <c r="E558" s="35" t="str">
        <f>IFERROR(__xludf.DUMMYFUNCTION("""COMPUTED_VALUE"""),"")</f>
        <v/>
      </c>
      <c r="F558" s="22" t="str">
        <f>IFERROR(__xludf.DUMMYFUNCTION("""COMPUTED_VALUE"""),"")</f>
        <v/>
      </c>
      <c r="G558" s="40" t="str">
        <f>IFERROR(__xludf.DUMMYFUNCTION("""COMPUTED_VALUE"""),"")</f>
        <v/>
      </c>
      <c r="H558" s="22" t="str">
        <f>IFERROR(__xludf.DUMMYFUNCTION("""COMPUTED_VALUE"""),"")</f>
        <v/>
      </c>
      <c r="I558" s="22" t="str">
        <f>IFERROR(__xludf.DUMMYFUNCTION("""COMPUTED_VALUE"""),"")</f>
        <v/>
      </c>
      <c r="J558" s="22" t="str">
        <f>IFERROR(__xludf.DUMMYFUNCTION("""COMPUTED_VALUE"""),"")</f>
        <v/>
      </c>
      <c r="K558" s="22" t="str">
        <f>IFERROR(__xludf.DUMMYFUNCTION("""COMPUTED_VALUE"""),"")</f>
        <v/>
      </c>
      <c r="L558" s="22" t="str">
        <f>IFERROR(__xludf.DUMMYFUNCTION("""COMPUTED_VALUE"""),"")</f>
        <v/>
      </c>
      <c r="M558" s="22" t="str">
        <f>IFERROR(__xludf.DUMMYFUNCTION("""COMPUTED_VALUE"""),"")</f>
        <v/>
      </c>
      <c r="N558" s="22" t="str">
        <f>IFERROR(__xludf.DUMMYFUNCTION("""COMPUTED_VALUE"""),"")</f>
        <v/>
      </c>
      <c r="O558" s="22" t="str">
        <f>IFERROR(__xludf.DUMMYFUNCTION("""COMPUTED_VALUE"""),"")</f>
        <v/>
      </c>
      <c r="P558" s="22" t="str">
        <f>IFERROR(__xludf.DUMMYFUNCTION("""COMPUTED_VALUE"""),"")</f>
        <v/>
      </c>
      <c r="Q558" s="33" t="str">
        <f>IFERROR(__xludf.DUMMYFUNCTION("""COMPUTED_VALUE"""),"")</f>
        <v/>
      </c>
      <c r="R558" s="20" t="str">
        <f>IFERROR(__xludf.DUMMYFUNCTION("""COMPUTED_VALUE"""),"")</f>
        <v/>
      </c>
      <c r="S558" s="21" t="str">
        <f>IFERROR(__xludf.DUMMYFUNCTION("""COMPUTED_VALUE"""),"")</f>
        <v/>
      </c>
      <c r="T558" s="12"/>
      <c r="U558" s="12"/>
      <c r="V558" s="12"/>
      <c r="W558" s="12"/>
      <c r="X558" s="12"/>
      <c r="Y558" s="12"/>
      <c r="Z558" s="12"/>
      <c r="AA558" s="12"/>
      <c r="AB558" s="12"/>
      <c r="AC558" s="12"/>
    </row>
    <row r="559" ht="22.5" customHeight="1">
      <c r="A559" s="22">
        <f>IFERROR(__xludf.DUMMYFUNCTION("""COMPUTED_VALUE"""),558.0)</f>
        <v>558</v>
      </c>
      <c r="B559" s="12">
        <f>IFERROR(__xludf.DUMMYFUNCTION("""COMPUTED_VALUE"""),1558.0)</f>
        <v>1558</v>
      </c>
      <c r="C559" s="12" t="str">
        <f>IFERROR(__xludf.DUMMYFUNCTION("""COMPUTED_VALUE"""),"ISC1558")</f>
        <v>ISC1558</v>
      </c>
      <c r="D559" s="22" t="str">
        <f>IFERROR(__xludf.DUMMYFUNCTION("""COMPUTED_VALUE"""),"")</f>
        <v/>
      </c>
      <c r="E559" s="35" t="str">
        <f>IFERROR(__xludf.DUMMYFUNCTION("""COMPUTED_VALUE"""),"")</f>
        <v/>
      </c>
      <c r="F559" s="22" t="str">
        <f>IFERROR(__xludf.DUMMYFUNCTION("""COMPUTED_VALUE"""),"")</f>
        <v/>
      </c>
      <c r="G559" s="40" t="str">
        <f>IFERROR(__xludf.DUMMYFUNCTION("""COMPUTED_VALUE"""),"")</f>
        <v/>
      </c>
      <c r="H559" s="22" t="str">
        <f>IFERROR(__xludf.DUMMYFUNCTION("""COMPUTED_VALUE"""),"")</f>
        <v/>
      </c>
      <c r="I559" s="22" t="str">
        <f>IFERROR(__xludf.DUMMYFUNCTION("""COMPUTED_VALUE"""),"")</f>
        <v/>
      </c>
      <c r="J559" s="22" t="str">
        <f>IFERROR(__xludf.DUMMYFUNCTION("""COMPUTED_VALUE"""),"")</f>
        <v/>
      </c>
      <c r="K559" s="22" t="str">
        <f>IFERROR(__xludf.DUMMYFUNCTION("""COMPUTED_VALUE"""),"")</f>
        <v/>
      </c>
      <c r="L559" s="22" t="str">
        <f>IFERROR(__xludf.DUMMYFUNCTION("""COMPUTED_VALUE"""),"")</f>
        <v/>
      </c>
      <c r="M559" s="22" t="str">
        <f>IFERROR(__xludf.DUMMYFUNCTION("""COMPUTED_VALUE"""),"")</f>
        <v/>
      </c>
      <c r="N559" s="22" t="str">
        <f>IFERROR(__xludf.DUMMYFUNCTION("""COMPUTED_VALUE"""),"")</f>
        <v/>
      </c>
      <c r="O559" s="22" t="str">
        <f>IFERROR(__xludf.DUMMYFUNCTION("""COMPUTED_VALUE"""),"")</f>
        <v/>
      </c>
      <c r="P559" s="22" t="str">
        <f>IFERROR(__xludf.DUMMYFUNCTION("""COMPUTED_VALUE"""),"")</f>
        <v/>
      </c>
      <c r="Q559" s="33" t="str">
        <f>IFERROR(__xludf.DUMMYFUNCTION("""COMPUTED_VALUE"""),"")</f>
        <v/>
      </c>
      <c r="R559" s="20" t="str">
        <f>IFERROR(__xludf.DUMMYFUNCTION("""COMPUTED_VALUE"""),"")</f>
        <v/>
      </c>
      <c r="S559" s="21" t="str">
        <f>IFERROR(__xludf.DUMMYFUNCTION("""COMPUTED_VALUE"""),"")</f>
        <v/>
      </c>
      <c r="T559" s="12"/>
      <c r="U559" s="12"/>
      <c r="V559" s="12"/>
      <c r="W559" s="12"/>
      <c r="X559" s="12"/>
      <c r="Y559" s="12"/>
      <c r="Z559" s="12"/>
      <c r="AA559" s="12"/>
      <c r="AB559" s="12"/>
      <c r="AC559" s="12"/>
    </row>
    <row r="560" ht="22.5" customHeight="1">
      <c r="A560" s="22">
        <f>IFERROR(__xludf.DUMMYFUNCTION("""COMPUTED_VALUE"""),559.0)</f>
        <v>559</v>
      </c>
      <c r="B560" s="12">
        <f>IFERROR(__xludf.DUMMYFUNCTION("""COMPUTED_VALUE"""),1559.0)</f>
        <v>1559</v>
      </c>
      <c r="C560" s="12" t="str">
        <f>IFERROR(__xludf.DUMMYFUNCTION("""COMPUTED_VALUE"""),"ISC1559")</f>
        <v>ISC1559</v>
      </c>
      <c r="D560" s="22" t="str">
        <f>IFERROR(__xludf.DUMMYFUNCTION("""COMPUTED_VALUE"""),"")</f>
        <v/>
      </c>
      <c r="E560" s="35" t="str">
        <f>IFERROR(__xludf.DUMMYFUNCTION("""COMPUTED_VALUE"""),"")</f>
        <v/>
      </c>
      <c r="F560" s="22" t="str">
        <f>IFERROR(__xludf.DUMMYFUNCTION("""COMPUTED_VALUE"""),"")</f>
        <v/>
      </c>
      <c r="G560" s="40" t="str">
        <f>IFERROR(__xludf.DUMMYFUNCTION("""COMPUTED_VALUE"""),"")</f>
        <v/>
      </c>
      <c r="H560" s="22" t="str">
        <f>IFERROR(__xludf.DUMMYFUNCTION("""COMPUTED_VALUE"""),"")</f>
        <v/>
      </c>
      <c r="I560" s="22" t="str">
        <f>IFERROR(__xludf.DUMMYFUNCTION("""COMPUTED_VALUE"""),"")</f>
        <v/>
      </c>
      <c r="J560" s="22" t="str">
        <f>IFERROR(__xludf.DUMMYFUNCTION("""COMPUTED_VALUE"""),"")</f>
        <v/>
      </c>
      <c r="K560" s="22" t="str">
        <f>IFERROR(__xludf.DUMMYFUNCTION("""COMPUTED_VALUE"""),"")</f>
        <v/>
      </c>
      <c r="L560" s="22" t="str">
        <f>IFERROR(__xludf.DUMMYFUNCTION("""COMPUTED_VALUE"""),"")</f>
        <v/>
      </c>
      <c r="M560" s="22" t="str">
        <f>IFERROR(__xludf.DUMMYFUNCTION("""COMPUTED_VALUE"""),"")</f>
        <v/>
      </c>
      <c r="N560" s="22" t="str">
        <f>IFERROR(__xludf.DUMMYFUNCTION("""COMPUTED_VALUE"""),"")</f>
        <v/>
      </c>
      <c r="O560" s="22" t="str">
        <f>IFERROR(__xludf.DUMMYFUNCTION("""COMPUTED_VALUE"""),"")</f>
        <v/>
      </c>
      <c r="P560" s="22" t="str">
        <f>IFERROR(__xludf.DUMMYFUNCTION("""COMPUTED_VALUE"""),"")</f>
        <v/>
      </c>
      <c r="Q560" s="33" t="str">
        <f>IFERROR(__xludf.DUMMYFUNCTION("""COMPUTED_VALUE"""),"")</f>
        <v/>
      </c>
      <c r="R560" s="20" t="str">
        <f>IFERROR(__xludf.DUMMYFUNCTION("""COMPUTED_VALUE"""),"")</f>
        <v/>
      </c>
      <c r="S560" s="21" t="str">
        <f>IFERROR(__xludf.DUMMYFUNCTION("""COMPUTED_VALUE"""),"")</f>
        <v/>
      </c>
      <c r="T560" s="12"/>
      <c r="U560" s="12"/>
      <c r="V560" s="12"/>
      <c r="W560" s="12"/>
      <c r="X560" s="12"/>
      <c r="Y560" s="12"/>
      <c r="Z560" s="12"/>
      <c r="AA560" s="12"/>
      <c r="AB560" s="12"/>
      <c r="AC560" s="12"/>
    </row>
    <row r="561" ht="22.5" customHeight="1">
      <c r="A561" s="22">
        <f>IFERROR(__xludf.DUMMYFUNCTION("""COMPUTED_VALUE"""),560.0)</f>
        <v>560</v>
      </c>
      <c r="B561" s="12">
        <f>IFERROR(__xludf.DUMMYFUNCTION("""COMPUTED_VALUE"""),1560.0)</f>
        <v>1560</v>
      </c>
      <c r="C561" s="12" t="str">
        <f>IFERROR(__xludf.DUMMYFUNCTION("""COMPUTED_VALUE"""),"ISC1560")</f>
        <v>ISC1560</v>
      </c>
      <c r="D561" s="22" t="str">
        <f>IFERROR(__xludf.DUMMYFUNCTION("""COMPUTED_VALUE"""),"")</f>
        <v/>
      </c>
      <c r="E561" s="35" t="str">
        <f>IFERROR(__xludf.DUMMYFUNCTION("""COMPUTED_VALUE"""),"")</f>
        <v/>
      </c>
      <c r="F561" s="22" t="str">
        <f>IFERROR(__xludf.DUMMYFUNCTION("""COMPUTED_VALUE"""),"")</f>
        <v/>
      </c>
      <c r="G561" s="40" t="str">
        <f>IFERROR(__xludf.DUMMYFUNCTION("""COMPUTED_VALUE"""),"")</f>
        <v/>
      </c>
      <c r="H561" s="22" t="str">
        <f>IFERROR(__xludf.DUMMYFUNCTION("""COMPUTED_VALUE"""),"")</f>
        <v/>
      </c>
      <c r="I561" s="22" t="str">
        <f>IFERROR(__xludf.DUMMYFUNCTION("""COMPUTED_VALUE"""),"")</f>
        <v/>
      </c>
      <c r="J561" s="22" t="str">
        <f>IFERROR(__xludf.DUMMYFUNCTION("""COMPUTED_VALUE"""),"")</f>
        <v/>
      </c>
      <c r="K561" s="22" t="str">
        <f>IFERROR(__xludf.DUMMYFUNCTION("""COMPUTED_VALUE"""),"")</f>
        <v/>
      </c>
      <c r="L561" s="22" t="str">
        <f>IFERROR(__xludf.DUMMYFUNCTION("""COMPUTED_VALUE"""),"")</f>
        <v/>
      </c>
      <c r="M561" s="22" t="str">
        <f>IFERROR(__xludf.DUMMYFUNCTION("""COMPUTED_VALUE"""),"")</f>
        <v/>
      </c>
      <c r="N561" s="22" t="str">
        <f>IFERROR(__xludf.DUMMYFUNCTION("""COMPUTED_VALUE"""),"")</f>
        <v/>
      </c>
      <c r="O561" s="22" t="str">
        <f>IFERROR(__xludf.DUMMYFUNCTION("""COMPUTED_VALUE"""),"")</f>
        <v/>
      </c>
      <c r="P561" s="22" t="str">
        <f>IFERROR(__xludf.DUMMYFUNCTION("""COMPUTED_VALUE"""),"")</f>
        <v/>
      </c>
      <c r="Q561" s="33" t="str">
        <f>IFERROR(__xludf.DUMMYFUNCTION("""COMPUTED_VALUE"""),"")</f>
        <v/>
      </c>
      <c r="R561" s="20" t="str">
        <f>IFERROR(__xludf.DUMMYFUNCTION("""COMPUTED_VALUE"""),"")</f>
        <v/>
      </c>
      <c r="S561" s="21" t="str">
        <f>IFERROR(__xludf.DUMMYFUNCTION("""COMPUTED_VALUE"""),"")</f>
        <v/>
      </c>
      <c r="T561" s="12"/>
      <c r="U561" s="12"/>
      <c r="V561" s="12"/>
      <c r="W561" s="12"/>
      <c r="X561" s="12"/>
      <c r="Y561" s="12"/>
      <c r="Z561" s="12"/>
      <c r="AA561" s="12"/>
      <c r="AB561" s="12"/>
      <c r="AC561" s="12"/>
    </row>
    <row r="562" ht="22.5" customHeight="1">
      <c r="A562" s="22">
        <f>IFERROR(__xludf.DUMMYFUNCTION("""COMPUTED_VALUE"""),561.0)</f>
        <v>561</v>
      </c>
      <c r="B562" s="12">
        <f>IFERROR(__xludf.DUMMYFUNCTION("""COMPUTED_VALUE"""),1561.0)</f>
        <v>1561</v>
      </c>
      <c r="C562" s="12" t="str">
        <f>IFERROR(__xludf.DUMMYFUNCTION("""COMPUTED_VALUE"""),"ISC1561")</f>
        <v>ISC1561</v>
      </c>
      <c r="D562" s="22" t="str">
        <f>IFERROR(__xludf.DUMMYFUNCTION("""COMPUTED_VALUE"""),"")</f>
        <v/>
      </c>
      <c r="E562" s="35" t="str">
        <f>IFERROR(__xludf.DUMMYFUNCTION("""COMPUTED_VALUE"""),"")</f>
        <v/>
      </c>
      <c r="F562" s="22" t="str">
        <f>IFERROR(__xludf.DUMMYFUNCTION("""COMPUTED_VALUE"""),"")</f>
        <v/>
      </c>
      <c r="G562" s="40" t="str">
        <f>IFERROR(__xludf.DUMMYFUNCTION("""COMPUTED_VALUE"""),"")</f>
        <v/>
      </c>
      <c r="H562" s="22" t="str">
        <f>IFERROR(__xludf.DUMMYFUNCTION("""COMPUTED_VALUE"""),"")</f>
        <v/>
      </c>
      <c r="I562" s="22" t="str">
        <f>IFERROR(__xludf.DUMMYFUNCTION("""COMPUTED_VALUE"""),"")</f>
        <v/>
      </c>
      <c r="J562" s="22" t="str">
        <f>IFERROR(__xludf.DUMMYFUNCTION("""COMPUTED_VALUE"""),"")</f>
        <v/>
      </c>
      <c r="K562" s="22" t="str">
        <f>IFERROR(__xludf.DUMMYFUNCTION("""COMPUTED_VALUE"""),"")</f>
        <v/>
      </c>
      <c r="L562" s="22" t="str">
        <f>IFERROR(__xludf.DUMMYFUNCTION("""COMPUTED_VALUE"""),"")</f>
        <v/>
      </c>
      <c r="M562" s="22" t="str">
        <f>IFERROR(__xludf.DUMMYFUNCTION("""COMPUTED_VALUE"""),"")</f>
        <v/>
      </c>
      <c r="N562" s="22" t="str">
        <f>IFERROR(__xludf.DUMMYFUNCTION("""COMPUTED_VALUE"""),"")</f>
        <v/>
      </c>
      <c r="O562" s="22" t="str">
        <f>IFERROR(__xludf.DUMMYFUNCTION("""COMPUTED_VALUE"""),"")</f>
        <v/>
      </c>
      <c r="P562" s="22" t="str">
        <f>IFERROR(__xludf.DUMMYFUNCTION("""COMPUTED_VALUE"""),"")</f>
        <v/>
      </c>
      <c r="Q562" s="33" t="str">
        <f>IFERROR(__xludf.DUMMYFUNCTION("""COMPUTED_VALUE"""),"")</f>
        <v/>
      </c>
      <c r="R562" s="20" t="str">
        <f>IFERROR(__xludf.DUMMYFUNCTION("""COMPUTED_VALUE"""),"")</f>
        <v/>
      </c>
      <c r="S562" s="21" t="str">
        <f>IFERROR(__xludf.DUMMYFUNCTION("""COMPUTED_VALUE"""),"")</f>
        <v/>
      </c>
      <c r="T562" s="12"/>
      <c r="U562" s="12"/>
      <c r="V562" s="12"/>
      <c r="W562" s="12"/>
      <c r="X562" s="12"/>
      <c r="Y562" s="12"/>
      <c r="Z562" s="12"/>
      <c r="AA562" s="12"/>
      <c r="AB562" s="12"/>
      <c r="AC562" s="12"/>
    </row>
    <row r="563" ht="22.5" customHeight="1">
      <c r="A563" s="22">
        <f>IFERROR(__xludf.DUMMYFUNCTION("""COMPUTED_VALUE"""),562.0)</f>
        <v>562</v>
      </c>
      <c r="B563" s="12">
        <f>IFERROR(__xludf.DUMMYFUNCTION("""COMPUTED_VALUE"""),1562.0)</f>
        <v>1562</v>
      </c>
      <c r="C563" s="12" t="str">
        <f>IFERROR(__xludf.DUMMYFUNCTION("""COMPUTED_VALUE"""),"ISC1562")</f>
        <v>ISC1562</v>
      </c>
      <c r="D563" s="22" t="str">
        <f>IFERROR(__xludf.DUMMYFUNCTION("""COMPUTED_VALUE"""),"")</f>
        <v/>
      </c>
      <c r="E563" s="35" t="str">
        <f>IFERROR(__xludf.DUMMYFUNCTION("""COMPUTED_VALUE"""),"")</f>
        <v/>
      </c>
      <c r="F563" s="22" t="str">
        <f>IFERROR(__xludf.DUMMYFUNCTION("""COMPUTED_VALUE"""),"")</f>
        <v/>
      </c>
      <c r="G563" s="40" t="str">
        <f>IFERROR(__xludf.DUMMYFUNCTION("""COMPUTED_VALUE"""),"")</f>
        <v/>
      </c>
      <c r="H563" s="22" t="str">
        <f>IFERROR(__xludf.DUMMYFUNCTION("""COMPUTED_VALUE"""),"")</f>
        <v/>
      </c>
      <c r="I563" s="22" t="str">
        <f>IFERROR(__xludf.DUMMYFUNCTION("""COMPUTED_VALUE"""),"")</f>
        <v/>
      </c>
      <c r="J563" s="22" t="str">
        <f>IFERROR(__xludf.DUMMYFUNCTION("""COMPUTED_VALUE"""),"")</f>
        <v/>
      </c>
      <c r="K563" s="22" t="str">
        <f>IFERROR(__xludf.DUMMYFUNCTION("""COMPUTED_VALUE"""),"")</f>
        <v/>
      </c>
      <c r="L563" s="22" t="str">
        <f>IFERROR(__xludf.DUMMYFUNCTION("""COMPUTED_VALUE"""),"")</f>
        <v/>
      </c>
      <c r="M563" s="22" t="str">
        <f>IFERROR(__xludf.DUMMYFUNCTION("""COMPUTED_VALUE"""),"")</f>
        <v/>
      </c>
      <c r="N563" s="22" t="str">
        <f>IFERROR(__xludf.DUMMYFUNCTION("""COMPUTED_VALUE"""),"")</f>
        <v/>
      </c>
      <c r="O563" s="22" t="str">
        <f>IFERROR(__xludf.DUMMYFUNCTION("""COMPUTED_VALUE"""),"")</f>
        <v/>
      </c>
      <c r="P563" s="22" t="str">
        <f>IFERROR(__xludf.DUMMYFUNCTION("""COMPUTED_VALUE"""),"")</f>
        <v/>
      </c>
      <c r="Q563" s="33" t="str">
        <f>IFERROR(__xludf.DUMMYFUNCTION("""COMPUTED_VALUE"""),"")</f>
        <v/>
      </c>
      <c r="R563" s="20" t="str">
        <f>IFERROR(__xludf.DUMMYFUNCTION("""COMPUTED_VALUE"""),"")</f>
        <v/>
      </c>
      <c r="S563" s="21" t="str">
        <f>IFERROR(__xludf.DUMMYFUNCTION("""COMPUTED_VALUE"""),"")</f>
        <v/>
      </c>
      <c r="T563" s="12"/>
      <c r="U563" s="12"/>
      <c r="V563" s="12"/>
      <c r="W563" s="12"/>
      <c r="X563" s="12"/>
      <c r="Y563" s="12"/>
      <c r="Z563" s="12"/>
      <c r="AA563" s="12"/>
      <c r="AB563" s="12"/>
      <c r="AC563" s="12"/>
    </row>
    <row r="564" ht="22.5" customHeight="1">
      <c r="A564" s="22">
        <f>IFERROR(__xludf.DUMMYFUNCTION("""COMPUTED_VALUE"""),563.0)</f>
        <v>563</v>
      </c>
      <c r="B564" s="12">
        <f>IFERROR(__xludf.DUMMYFUNCTION("""COMPUTED_VALUE"""),1563.0)</f>
        <v>1563</v>
      </c>
      <c r="C564" s="12" t="str">
        <f>IFERROR(__xludf.DUMMYFUNCTION("""COMPUTED_VALUE"""),"ISC1563")</f>
        <v>ISC1563</v>
      </c>
      <c r="D564" s="22" t="str">
        <f>IFERROR(__xludf.DUMMYFUNCTION("""COMPUTED_VALUE"""),"")</f>
        <v/>
      </c>
      <c r="E564" s="35" t="str">
        <f>IFERROR(__xludf.DUMMYFUNCTION("""COMPUTED_VALUE"""),"")</f>
        <v/>
      </c>
      <c r="F564" s="22" t="str">
        <f>IFERROR(__xludf.DUMMYFUNCTION("""COMPUTED_VALUE"""),"")</f>
        <v/>
      </c>
      <c r="G564" s="40" t="str">
        <f>IFERROR(__xludf.DUMMYFUNCTION("""COMPUTED_VALUE"""),"")</f>
        <v/>
      </c>
      <c r="H564" s="22" t="str">
        <f>IFERROR(__xludf.DUMMYFUNCTION("""COMPUTED_VALUE"""),"")</f>
        <v/>
      </c>
      <c r="I564" s="22" t="str">
        <f>IFERROR(__xludf.DUMMYFUNCTION("""COMPUTED_VALUE"""),"")</f>
        <v/>
      </c>
      <c r="J564" s="22" t="str">
        <f>IFERROR(__xludf.DUMMYFUNCTION("""COMPUTED_VALUE"""),"")</f>
        <v/>
      </c>
      <c r="K564" s="22" t="str">
        <f>IFERROR(__xludf.DUMMYFUNCTION("""COMPUTED_VALUE"""),"")</f>
        <v/>
      </c>
      <c r="L564" s="22" t="str">
        <f>IFERROR(__xludf.DUMMYFUNCTION("""COMPUTED_VALUE"""),"")</f>
        <v/>
      </c>
      <c r="M564" s="22" t="str">
        <f>IFERROR(__xludf.DUMMYFUNCTION("""COMPUTED_VALUE"""),"")</f>
        <v/>
      </c>
      <c r="N564" s="22" t="str">
        <f>IFERROR(__xludf.DUMMYFUNCTION("""COMPUTED_VALUE"""),"")</f>
        <v/>
      </c>
      <c r="O564" s="22" t="str">
        <f>IFERROR(__xludf.DUMMYFUNCTION("""COMPUTED_VALUE"""),"")</f>
        <v/>
      </c>
      <c r="P564" s="22" t="str">
        <f>IFERROR(__xludf.DUMMYFUNCTION("""COMPUTED_VALUE"""),"")</f>
        <v/>
      </c>
      <c r="Q564" s="33" t="str">
        <f>IFERROR(__xludf.DUMMYFUNCTION("""COMPUTED_VALUE"""),"")</f>
        <v/>
      </c>
      <c r="R564" s="20" t="str">
        <f>IFERROR(__xludf.DUMMYFUNCTION("""COMPUTED_VALUE"""),"")</f>
        <v/>
      </c>
      <c r="S564" s="21" t="str">
        <f>IFERROR(__xludf.DUMMYFUNCTION("""COMPUTED_VALUE"""),"")</f>
        <v/>
      </c>
      <c r="T564" s="12"/>
      <c r="U564" s="12"/>
      <c r="V564" s="12"/>
      <c r="W564" s="12"/>
      <c r="X564" s="12"/>
      <c r="Y564" s="12"/>
      <c r="Z564" s="12"/>
      <c r="AA564" s="12"/>
      <c r="AB564" s="12"/>
      <c r="AC564" s="12"/>
    </row>
    <row r="565" ht="22.5" customHeight="1">
      <c r="A565" s="22">
        <f>IFERROR(__xludf.DUMMYFUNCTION("""COMPUTED_VALUE"""),564.0)</f>
        <v>564</v>
      </c>
      <c r="B565" s="12">
        <f>IFERROR(__xludf.DUMMYFUNCTION("""COMPUTED_VALUE"""),1564.0)</f>
        <v>1564</v>
      </c>
      <c r="C565" s="12" t="str">
        <f>IFERROR(__xludf.DUMMYFUNCTION("""COMPUTED_VALUE"""),"ISC1564")</f>
        <v>ISC1564</v>
      </c>
      <c r="D565" s="22" t="str">
        <f>IFERROR(__xludf.DUMMYFUNCTION("""COMPUTED_VALUE"""),"")</f>
        <v/>
      </c>
      <c r="E565" s="35" t="str">
        <f>IFERROR(__xludf.DUMMYFUNCTION("""COMPUTED_VALUE"""),"")</f>
        <v/>
      </c>
      <c r="F565" s="22" t="str">
        <f>IFERROR(__xludf.DUMMYFUNCTION("""COMPUTED_VALUE"""),"")</f>
        <v/>
      </c>
      <c r="G565" s="40" t="str">
        <f>IFERROR(__xludf.DUMMYFUNCTION("""COMPUTED_VALUE"""),"")</f>
        <v/>
      </c>
      <c r="H565" s="22" t="str">
        <f>IFERROR(__xludf.DUMMYFUNCTION("""COMPUTED_VALUE"""),"")</f>
        <v/>
      </c>
      <c r="I565" s="22" t="str">
        <f>IFERROR(__xludf.DUMMYFUNCTION("""COMPUTED_VALUE"""),"")</f>
        <v/>
      </c>
      <c r="J565" s="22" t="str">
        <f>IFERROR(__xludf.DUMMYFUNCTION("""COMPUTED_VALUE"""),"")</f>
        <v/>
      </c>
      <c r="K565" s="22" t="str">
        <f>IFERROR(__xludf.DUMMYFUNCTION("""COMPUTED_VALUE"""),"")</f>
        <v/>
      </c>
      <c r="L565" s="22" t="str">
        <f>IFERROR(__xludf.DUMMYFUNCTION("""COMPUTED_VALUE"""),"")</f>
        <v/>
      </c>
      <c r="M565" s="22" t="str">
        <f>IFERROR(__xludf.DUMMYFUNCTION("""COMPUTED_VALUE"""),"")</f>
        <v/>
      </c>
      <c r="N565" s="22" t="str">
        <f>IFERROR(__xludf.DUMMYFUNCTION("""COMPUTED_VALUE"""),"")</f>
        <v/>
      </c>
      <c r="O565" s="22" t="str">
        <f>IFERROR(__xludf.DUMMYFUNCTION("""COMPUTED_VALUE"""),"")</f>
        <v/>
      </c>
      <c r="P565" s="22" t="str">
        <f>IFERROR(__xludf.DUMMYFUNCTION("""COMPUTED_VALUE"""),"")</f>
        <v/>
      </c>
      <c r="Q565" s="33" t="str">
        <f>IFERROR(__xludf.DUMMYFUNCTION("""COMPUTED_VALUE"""),"")</f>
        <v/>
      </c>
      <c r="R565" s="20" t="str">
        <f>IFERROR(__xludf.DUMMYFUNCTION("""COMPUTED_VALUE"""),"")</f>
        <v/>
      </c>
      <c r="S565" s="21" t="str">
        <f>IFERROR(__xludf.DUMMYFUNCTION("""COMPUTED_VALUE"""),"")</f>
        <v/>
      </c>
      <c r="T565" s="12"/>
      <c r="U565" s="12"/>
      <c r="V565" s="12"/>
      <c r="W565" s="12"/>
      <c r="X565" s="12"/>
      <c r="Y565" s="12"/>
      <c r="Z565" s="12"/>
      <c r="AA565" s="12"/>
      <c r="AB565" s="12"/>
      <c r="AC565" s="12"/>
    </row>
    <row r="566" ht="22.5" customHeight="1">
      <c r="A566" s="22">
        <f>IFERROR(__xludf.DUMMYFUNCTION("""COMPUTED_VALUE"""),565.0)</f>
        <v>565</v>
      </c>
      <c r="B566" s="12">
        <f>IFERROR(__xludf.DUMMYFUNCTION("""COMPUTED_VALUE"""),1565.0)</f>
        <v>1565</v>
      </c>
      <c r="C566" s="12" t="str">
        <f>IFERROR(__xludf.DUMMYFUNCTION("""COMPUTED_VALUE"""),"ISC1565")</f>
        <v>ISC1565</v>
      </c>
      <c r="D566" s="22" t="str">
        <f>IFERROR(__xludf.DUMMYFUNCTION("""COMPUTED_VALUE"""),"")</f>
        <v/>
      </c>
      <c r="E566" s="35" t="str">
        <f>IFERROR(__xludf.DUMMYFUNCTION("""COMPUTED_VALUE"""),"")</f>
        <v/>
      </c>
      <c r="F566" s="22" t="str">
        <f>IFERROR(__xludf.DUMMYFUNCTION("""COMPUTED_VALUE"""),"")</f>
        <v/>
      </c>
      <c r="G566" s="40" t="str">
        <f>IFERROR(__xludf.DUMMYFUNCTION("""COMPUTED_VALUE"""),"")</f>
        <v/>
      </c>
      <c r="H566" s="22" t="str">
        <f>IFERROR(__xludf.DUMMYFUNCTION("""COMPUTED_VALUE"""),"")</f>
        <v/>
      </c>
      <c r="I566" s="22" t="str">
        <f>IFERROR(__xludf.DUMMYFUNCTION("""COMPUTED_VALUE"""),"")</f>
        <v/>
      </c>
      <c r="J566" s="22" t="str">
        <f>IFERROR(__xludf.DUMMYFUNCTION("""COMPUTED_VALUE"""),"")</f>
        <v/>
      </c>
      <c r="K566" s="22" t="str">
        <f>IFERROR(__xludf.DUMMYFUNCTION("""COMPUTED_VALUE"""),"")</f>
        <v/>
      </c>
      <c r="L566" s="22" t="str">
        <f>IFERROR(__xludf.DUMMYFUNCTION("""COMPUTED_VALUE"""),"")</f>
        <v/>
      </c>
      <c r="M566" s="22" t="str">
        <f>IFERROR(__xludf.DUMMYFUNCTION("""COMPUTED_VALUE"""),"")</f>
        <v/>
      </c>
      <c r="N566" s="22" t="str">
        <f>IFERROR(__xludf.DUMMYFUNCTION("""COMPUTED_VALUE"""),"")</f>
        <v/>
      </c>
      <c r="O566" s="22" t="str">
        <f>IFERROR(__xludf.DUMMYFUNCTION("""COMPUTED_VALUE"""),"")</f>
        <v/>
      </c>
      <c r="P566" s="22" t="str">
        <f>IFERROR(__xludf.DUMMYFUNCTION("""COMPUTED_VALUE"""),"")</f>
        <v/>
      </c>
      <c r="Q566" s="33" t="str">
        <f>IFERROR(__xludf.DUMMYFUNCTION("""COMPUTED_VALUE"""),"")</f>
        <v/>
      </c>
      <c r="R566" s="20" t="str">
        <f>IFERROR(__xludf.DUMMYFUNCTION("""COMPUTED_VALUE"""),"")</f>
        <v/>
      </c>
      <c r="S566" s="21" t="str">
        <f>IFERROR(__xludf.DUMMYFUNCTION("""COMPUTED_VALUE"""),"")</f>
        <v/>
      </c>
      <c r="T566" s="12"/>
      <c r="U566" s="12"/>
      <c r="V566" s="12"/>
      <c r="W566" s="12"/>
      <c r="X566" s="12"/>
      <c r="Y566" s="12"/>
      <c r="Z566" s="12"/>
      <c r="AA566" s="12"/>
      <c r="AB566" s="12"/>
      <c r="AC566" s="12"/>
    </row>
    <row r="567" ht="22.5" customHeight="1">
      <c r="A567" s="22">
        <f>IFERROR(__xludf.DUMMYFUNCTION("""COMPUTED_VALUE"""),566.0)</f>
        <v>566</v>
      </c>
      <c r="B567" s="12">
        <f>IFERROR(__xludf.DUMMYFUNCTION("""COMPUTED_VALUE"""),1566.0)</f>
        <v>1566</v>
      </c>
      <c r="C567" s="12" t="str">
        <f>IFERROR(__xludf.DUMMYFUNCTION("""COMPUTED_VALUE"""),"ISC1566")</f>
        <v>ISC1566</v>
      </c>
      <c r="D567" s="22" t="str">
        <f>IFERROR(__xludf.DUMMYFUNCTION("""COMPUTED_VALUE"""),"")</f>
        <v/>
      </c>
      <c r="E567" s="35" t="str">
        <f>IFERROR(__xludf.DUMMYFUNCTION("""COMPUTED_VALUE"""),"")</f>
        <v/>
      </c>
      <c r="F567" s="22" t="str">
        <f>IFERROR(__xludf.DUMMYFUNCTION("""COMPUTED_VALUE"""),"")</f>
        <v/>
      </c>
      <c r="G567" s="40" t="str">
        <f>IFERROR(__xludf.DUMMYFUNCTION("""COMPUTED_VALUE"""),"")</f>
        <v/>
      </c>
      <c r="H567" s="22" t="str">
        <f>IFERROR(__xludf.DUMMYFUNCTION("""COMPUTED_VALUE"""),"")</f>
        <v/>
      </c>
      <c r="I567" s="22" t="str">
        <f>IFERROR(__xludf.DUMMYFUNCTION("""COMPUTED_VALUE"""),"")</f>
        <v/>
      </c>
      <c r="J567" s="22" t="str">
        <f>IFERROR(__xludf.DUMMYFUNCTION("""COMPUTED_VALUE"""),"")</f>
        <v/>
      </c>
      <c r="K567" s="22" t="str">
        <f>IFERROR(__xludf.DUMMYFUNCTION("""COMPUTED_VALUE"""),"")</f>
        <v/>
      </c>
      <c r="L567" s="22" t="str">
        <f>IFERROR(__xludf.DUMMYFUNCTION("""COMPUTED_VALUE"""),"")</f>
        <v/>
      </c>
      <c r="M567" s="22" t="str">
        <f>IFERROR(__xludf.DUMMYFUNCTION("""COMPUTED_VALUE"""),"")</f>
        <v/>
      </c>
      <c r="N567" s="22" t="str">
        <f>IFERROR(__xludf.DUMMYFUNCTION("""COMPUTED_VALUE"""),"")</f>
        <v/>
      </c>
      <c r="O567" s="22" t="str">
        <f>IFERROR(__xludf.DUMMYFUNCTION("""COMPUTED_VALUE"""),"")</f>
        <v/>
      </c>
      <c r="P567" s="22" t="str">
        <f>IFERROR(__xludf.DUMMYFUNCTION("""COMPUTED_VALUE"""),"")</f>
        <v/>
      </c>
      <c r="Q567" s="33" t="str">
        <f>IFERROR(__xludf.DUMMYFUNCTION("""COMPUTED_VALUE"""),"")</f>
        <v/>
      </c>
      <c r="R567" s="20" t="str">
        <f>IFERROR(__xludf.DUMMYFUNCTION("""COMPUTED_VALUE"""),"")</f>
        <v/>
      </c>
      <c r="S567" s="21" t="str">
        <f>IFERROR(__xludf.DUMMYFUNCTION("""COMPUTED_VALUE"""),"")</f>
        <v/>
      </c>
      <c r="T567" s="12"/>
      <c r="U567" s="12"/>
      <c r="V567" s="12"/>
      <c r="W567" s="12"/>
      <c r="X567" s="12"/>
      <c r="Y567" s="12"/>
      <c r="Z567" s="12"/>
      <c r="AA567" s="12"/>
      <c r="AB567" s="12"/>
      <c r="AC567" s="12"/>
    </row>
    <row r="568" ht="22.5" customHeight="1">
      <c r="A568" s="22">
        <f>IFERROR(__xludf.DUMMYFUNCTION("""COMPUTED_VALUE"""),567.0)</f>
        <v>567</v>
      </c>
      <c r="B568" s="12">
        <f>IFERROR(__xludf.DUMMYFUNCTION("""COMPUTED_VALUE"""),1567.0)</f>
        <v>1567</v>
      </c>
      <c r="C568" s="12" t="str">
        <f>IFERROR(__xludf.DUMMYFUNCTION("""COMPUTED_VALUE"""),"ISC1567")</f>
        <v>ISC1567</v>
      </c>
      <c r="D568" s="22" t="str">
        <f>IFERROR(__xludf.DUMMYFUNCTION("""COMPUTED_VALUE"""),"")</f>
        <v/>
      </c>
      <c r="E568" s="35" t="str">
        <f>IFERROR(__xludf.DUMMYFUNCTION("""COMPUTED_VALUE"""),"")</f>
        <v/>
      </c>
      <c r="F568" s="22" t="str">
        <f>IFERROR(__xludf.DUMMYFUNCTION("""COMPUTED_VALUE"""),"")</f>
        <v/>
      </c>
      <c r="G568" s="40" t="str">
        <f>IFERROR(__xludf.DUMMYFUNCTION("""COMPUTED_VALUE"""),"")</f>
        <v/>
      </c>
      <c r="H568" s="22" t="str">
        <f>IFERROR(__xludf.DUMMYFUNCTION("""COMPUTED_VALUE"""),"")</f>
        <v/>
      </c>
      <c r="I568" s="22" t="str">
        <f>IFERROR(__xludf.DUMMYFUNCTION("""COMPUTED_VALUE"""),"")</f>
        <v/>
      </c>
      <c r="J568" s="22" t="str">
        <f>IFERROR(__xludf.DUMMYFUNCTION("""COMPUTED_VALUE"""),"")</f>
        <v/>
      </c>
      <c r="K568" s="22" t="str">
        <f>IFERROR(__xludf.DUMMYFUNCTION("""COMPUTED_VALUE"""),"")</f>
        <v/>
      </c>
      <c r="L568" s="22" t="str">
        <f>IFERROR(__xludf.DUMMYFUNCTION("""COMPUTED_VALUE"""),"")</f>
        <v/>
      </c>
      <c r="M568" s="22" t="str">
        <f>IFERROR(__xludf.DUMMYFUNCTION("""COMPUTED_VALUE"""),"")</f>
        <v/>
      </c>
      <c r="N568" s="22" t="str">
        <f>IFERROR(__xludf.DUMMYFUNCTION("""COMPUTED_VALUE"""),"")</f>
        <v/>
      </c>
      <c r="O568" s="22" t="str">
        <f>IFERROR(__xludf.DUMMYFUNCTION("""COMPUTED_VALUE"""),"")</f>
        <v/>
      </c>
      <c r="P568" s="22" t="str">
        <f>IFERROR(__xludf.DUMMYFUNCTION("""COMPUTED_VALUE"""),"")</f>
        <v/>
      </c>
      <c r="Q568" s="33" t="str">
        <f>IFERROR(__xludf.DUMMYFUNCTION("""COMPUTED_VALUE"""),"")</f>
        <v/>
      </c>
      <c r="R568" s="20" t="str">
        <f>IFERROR(__xludf.DUMMYFUNCTION("""COMPUTED_VALUE"""),"")</f>
        <v/>
      </c>
      <c r="S568" s="21" t="str">
        <f>IFERROR(__xludf.DUMMYFUNCTION("""COMPUTED_VALUE"""),"")</f>
        <v/>
      </c>
      <c r="T568" s="12"/>
      <c r="U568" s="12"/>
      <c r="V568" s="12"/>
      <c r="W568" s="12"/>
      <c r="X568" s="12"/>
      <c r="Y568" s="12"/>
      <c r="Z568" s="12"/>
      <c r="AA568" s="12"/>
      <c r="AB568" s="12"/>
      <c r="AC568" s="12"/>
    </row>
    <row r="569" ht="22.5" customHeight="1">
      <c r="A569" s="22">
        <f>IFERROR(__xludf.DUMMYFUNCTION("""COMPUTED_VALUE"""),568.0)</f>
        <v>568</v>
      </c>
      <c r="B569" s="12">
        <f>IFERROR(__xludf.DUMMYFUNCTION("""COMPUTED_VALUE"""),1568.0)</f>
        <v>1568</v>
      </c>
      <c r="C569" s="12" t="str">
        <f>IFERROR(__xludf.DUMMYFUNCTION("""COMPUTED_VALUE"""),"ISC1568")</f>
        <v>ISC1568</v>
      </c>
      <c r="D569" s="22" t="str">
        <f>IFERROR(__xludf.DUMMYFUNCTION("""COMPUTED_VALUE"""),"")</f>
        <v/>
      </c>
      <c r="E569" s="35" t="str">
        <f>IFERROR(__xludf.DUMMYFUNCTION("""COMPUTED_VALUE"""),"")</f>
        <v/>
      </c>
      <c r="F569" s="22" t="str">
        <f>IFERROR(__xludf.DUMMYFUNCTION("""COMPUTED_VALUE"""),"")</f>
        <v/>
      </c>
      <c r="G569" s="40" t="str">
        <f>IFERROR(__xludf.DUMMYFUNCTION("""COMPUTED_VALUE"""),"")</f>
        <v/>
      </c>
      <c r="H569" s="22" t="str">
        <f>IFERROR(__xludf.DUMMYFUNCTION("""COMPUTED_VALUE"""),"")</f>
        <v/>
      </c>
      <c r="I569" s="22" t="str">
        <f>IFERROR(__xludf.DUMMYFUNCTION("""COMPUTED_VALUE"""),"")</f>
        <v/>
      </c>
      <c r="J569" s="22" t="str">
        <f>IFERROR(__xludf.DUMMYFUNCTION("""COMPUTED_VALUE"""),"")</f>
        <v/>
      </c>
      <c r="K569" s="22" t="str">
        <f>IFERROR(__xludf.DUMMYFUNCTION("""COMPUTED_VALUE"""),"")</f>
        <v/>
      </c>
      <c r="L569" s="22" t="str">
        <f>IFERROR(__xludf.DUMMYFUNCTION("""COMPUTED_VALUE"""),"")</f>
        <v/>
      </c>
      <c r="M569" s="22" t="str">
        <f>IFERROR(__xludf.DUMMYFUNCTION("""COMPUTED_VALUE"""),"")</f>
        <v/>
      </c>
      <c r="N569" s="22" t="str">
        <f>IFERROR(__xludf.DUMMYFUNCTION("""COMPUTED_VALUE"""),"")</f>
        <v/>
      </c>
      <c r="O569" s="22" t="str">
        <f>IFERROR(__xludf.DUMMYFUNCTION("""COMPUTED_VALUE"""),"")</f>
        <v/>
      </c>
      <c r="P569" s="22" t="str">
        <f>IFERROR(__xludf.DUMMYFUNCTION("""COMPUTED_VALUE"""),"")</f>
        <v/>
      </c>
      <c r="Q569" s="33" t="str">
        <f>IFERROR(__xludf.DUMMYFUNCTION("""COMPUTED_VALUE"""),"")</f>
        <v/>
      </c>
      <c r="R569" s="20" t="str">
        <f>IFERROR(__xludf.DUMMYFUNCTION("""COMPUTED_VALUE"""),"")</f>
        <v/>
      </c>
      <c r="S569" s="21" t="str">
        <f>IFERROR(__xludf.DUMMYFUNCTION("""COMPUTED_VALUE"""),"")</f>
        <v/>
      </c>
      <c r="T569" s="12"/>
      <c r="U569" s="12"/>
      <c r="V569" s="12"/>
      <c r="W569" s="12"/>
      <c r="X569" s="12"/>
      <c r="Y569" s="12"/>
      <c r="Z569" s="12"/>
      <c r="AA569" s="12"/>
      <c r="AB569" s="12"/>
      <c r="AC569" s="12"/>
    </row>
    <row r="570" ht="22.5" customHeight="1">
      <c r="A570" s="22">
        <f>IFERROR(__xludf.DUMMYFUNCTION("""COMPUTED_VALUE"""),569.0)</f>
        <v>569</v>
      </c>
      <c r="B570" s="12">
        <f>IFERROR(__xludf.DUMMYFUNCTION("""COMPUTED_VALUE"""),1569.0)</f>
        <v>1569</v>
      </c>
      <c r="C570" s="12" t="str">
        <f>IFERROR(__xludf.DUMMYFUNCTION("""COMPUTED_VALUE"""),"ISC1569")</f>
        <v>ISC1569</v>
      </c>
      <c r="D570" s="22" t="str">
        <f>IFERROR(__xludf.DUMMYFUNCTION("""COMPUTED_VALUE"""),"")</f>
        <v/>
      </c>
      <c r="E570" s="35" t="str">
        <f>IFERROR(__xludf.DUMMYFUNCTION("""COMPUTED_VALUE"""),"")</f>
        <v/>
      </c>
      <c r="F570" s="22" t="str">
        <f>IFERROR(__xludf.DUMMYFUNCTION("""COMPUTED_VALUE"""),"")</f>
        <v/>
      </c>
      <c r="G570" s="40" t="str">
        <f>IFERROR(__xludf.DUMMYFUNCTION("""COMPUTED_VALUE"""),"")</f>
        <v/>
      </c>
      <c r="H570" s="22" t="str">
        <f>IFERROR(__xludf.DUMMYFUNCTION("""COMPUTED_VALUE"""),"")</f>
        <v/>
      </c>
      <c r="I570" s="22" t="str">
        <f>IFERROR(__xludf.DUMMYFUNCTION("""COMPUTED_VALUE"""),"")</f>
        <v/>
      </c>
      <c r="J570" s="22" t="str">
        <f>IFERROR(__xludf.DUMMYFUNCTION("""COMPUTED_VALUE"""),"")</f>
        <v/>
      </c>
      <c r="K570" s="22" t="str">
        <f>IFERROR(__xludf.DUMMYFUNCTION("""COMPUTED_VALUE"""),"")</f>
        <v/>
      </c>
      <c r="L570" s="22" t="str">
        <f>IFERROR(__xludf.DUMMYFUNCTION("""COMPUTED_VALUE"""),"")</f>
        <v/>
      </c>
      <c r="M570" s="22" t="str">
        <f>IFERROR(__xludf.DUMMYFUNCTION("""COMPUTED_VALUE"""),"")</f>
        <v/>
      </c>
      <c r="N570" s="22" t="str">
        <f>IFERROR(__xludf.DUMMYFUNCTION("""COMPUTED_VALUE"""),"")</f>
        <v/>
      </c>
      <c r="O570" s="22" t="str">
        <f>IFERROR(__xludf.DUMMYFUNCTION("""COMPUTED_VALUE"""),"")</f>
        <v/>
      </c>
      <c r="P570" s="22" t="str">
        <f>IFERROR(__xludf.DUMMYFUNCTION("""COMPUTED_VALUE"""),"")</f>
        <v/>
      </c>
      <c r="Q570" s="33" t="str">
        <f>IFERROR(__xludf.DUMMYFUNCTION("""COMPUTED_VALUE"""),"")</f>
        <v/>
      </c>
      <c r="R570" s="20" t="str">
        <f>IFERROR(__xludf.DUMMYFUNCTION("""COMPUTED_VALUE"""),"")</f>
        <v/>
      </c>
      <c r="S570" s="21" t="str">
        <f>IFERROR(__xludf.DUMMYFUNCTION("""COMPUTED_VALUE"""),"")</f>
        <v/>
      </c>
      <c r="T570" s="12"/>
      <c r="U570" s="12"/>
      <c r="V570" s="12"/>
      <c r="W570" s="12"/>
      <c r="X570" s="12"/>
      <c r="Y570" s="12"/>
      <c r="Z570" s="12"/>
      <c r="AA570" s="12"/>
      <c r="AB570" s="12"/>
      <c r="AC570" s="12"/>
    </row>
    <row r="571" ht="22.5" customHeight="1">
      <c r="A571" s="22">
        <f>IFERROR(__xludf.DUMMYFUNCTION("""COMPUTED_VALUE"""),570.0)</f>
        <v>570</v>
      </c>
      <c r="B571" s="12">
        <f>IFERROR(__xludf.DUMMYFUNCTION("""COMPUTED_VALUE"""),1570.0)</f>
        <v>1570</v>
      </c>
      <c r="C571" s="12" t="str">
        <f>IFERROR(__xludf.DUMMYFUNCTION("""COMPUTED_VALUE"""),"ISC1570")</f>
        <v>ISC1570</v>
      </c>
      <c r="D571" s="22" t="str">
        <f>IFERROR(__xludf.DUMMYFUNCTION("""COMPUTED_VALUE"""),"")</f>
        <v/>
      </c>
      <c r="E571" s="35" t="str">
        <f>IFERROR(__xludf.DUMMYFUNCTION("""COMPUTED_VALUE"""),"")</f>
        <v/>
      </c>
      <c r="F571" s="22" t="str">
        <f>IFERROR(__xludf.DUMMYFUNCTION("""COMPUTED_VALUE"""),"")</f>
        <v/>
      </c>
      <c r="G571" s="40" t="str">
        <f>IFERROR(__xludf.DUMMYFUNCTION("""COMPUTED_VALUE"""),"")</f>
        <v/>
      </c>
      <c r="H571" s="22" t="str">
        <f>IFERROR(__xludf.DUMMYFUNCTION("""COMPUTED_VALUE"""),"")</f>
        <v/>
      </c>
      <c r="I571" s="22" t="str">
        <f>IFERROR(__xludf.DUMMYFUNCTION("""COMPUTED_VALUE"""),"")</f>
        <v/>
      </c>
      <c r="J571" s="22" t="str">
        <f>IFERROR(__xludf.DUMMYFUNCTION("""COMPUTED_VALUE"""),"")</f>
        <v/>
      </c>
      <c r="K571" s="22" t="str">
        <f>IFERROR(__xludf.DUMMYFUNCTION("""COMPUTED_VALUE"""),"")</f>
        <v/>
      </c>
      <c r="L571" s="22" t="str">
        <f>IFERROR(__xludf.DUMMYFUNCTION("""COMPUTED_VALUE"""),"")</f>
        <v/>
      </c>
      <c r="M571" s="22" t="str">
        <f>IFERROR(__xludf.DUMMYFUNCTION("""COMPUTED_VALUE"""),"")</f>
        <v/>
      </c>
      <c r="N571" s="22" t="str">
        <f>IFERROR(__xludf.DUMMYFUNCTION("""COMPUTED_VALUE"""),"")</f>
        <v/>
      </c>
      <c r="O571" s="22" t="str">
        <f>IFERROR(__xludf.DUMMYFUNCTION("""COMPUTED_VALUE"""),"")</f>
        <v/>
      </c>
      <c r="P571" s="22" t="str">
        <f>IFERROR(__xludf.DUMMYFUNCTION("""COMPUTED_VALUE"""),"")</f>
        <v/>
      </c>
      <c r="Q571" s="33" t="str">
        <f>IFERROR(__xludf.DUMMYFUNCTION("""COMPUTED_VALUE"""),"")</f>
        <v/>
      </c>
      <c r="R571" s="20" t="str">
        <f>IFERROR(__xludf.DUMMYFUNCTION("""COMPUTED_VALUE"""),"")</f>
        <v/>
      </c>
      <c r="S571" s="21" t="str">
        <f>IFERROR(__xludf.DUMMYFUNCTION("""COMPUTED_VALUE"""),"")</f>
        <v/>
      </c>
      <c r="T571" s="12"/>
      <c r="U571" s="12"/>
      <c r="V571" s="12"/>
      <c r="W571" s="12"/>
      <c r="X571" s="12"/>
      <c r="Y571" s="12"/>
      <c r="Z571" s="12"/>
      <c r="AA571" s="12"/>
      <c r="AB571" s="12"/>
      <c r="AC571" s="12"/>
    </row>
    <row r="572" ht="22.5" customHeight="1">
      <c r="A572" s="22">
        <f>IFERROR(__xludf.DUMMYFUNCTION("""COMPUTED_VALUE"""),571.0)</f>
        <v>571</v>
      </c>
      <c r="B572" s="12">
        <f>IFERROR(__xludf.DUMMYFUNCTION("""COMPUTED_VALUE"""),1571.0)</f>
        <v>1571</v>
      </c>
      <c r="C572" s="12" t="str">
        <f>IFERROR(__xludf.DUMMYFUNCTION("""COMPUTED_VALUE"""),"ISC1571")</f>
        <v>ISC1571</v>
      </c>
      <c r="D572" s="22" t="str">
        <f>IFERROR(__xludf.DUMMYFUNCTION("""COMPUTED_VALUE"""),"")</f>
        <v/>
      </c>
      <c r="E572" s="35" t="str">
        <f>IFERROR(__xludf.DUMMYFUNCTION("""COMPUTED_VALUE"""),"")</f>
        <v/>
      </c>
      <c r="F572" s="22" t="str">
        <f>IFERROR(__xludf.DUMMYFUNCTION("""COMPUTED_VALUE"""),"")</f>
        <v/>
      </c>
      <c r="G572" s="40" t="str">
        <f>IFERROR(__xludf.DUMMYFUNCTION("""COMPUTED_VALUE"""),"")</f>
        <v/>
      </c>
      <c r="H572" s="22" t="str">
        <f>IFERROR(__xludf.DUMMYFUNCTION("""COMPUTED_VALUE"""),"")</f>
        <v/>
      </c>
      <c r="I572" s="22" t="str">
        <f>IFERROR(__xludf.DUMMYFUNCTION("""COMPUTED_VALUE"""),"")</f>
        <v/>
      </c>
      <c r="J572" s="22" t="str">
        <f>IFERROR(__xludf.DUMMYFUNCTION("""COMPUTED_VALUE"""),"")</f>
        <v/>
      </c>
      <c r="K572" s="22" t="str">
        <f>IFERROR(__xludf.DUMMYFUNCTION("""COMPUTED_VALUE"""),"")</f>
        <v/>
      </c>
      <c r="L572" s="22" t="str">
        <f>IFERROR(__xludf.DUMMYFUNCTION("""COMPUTED_VALUE"""),"")</f>
        <v/>
      </c>
      <c r="M572" s="22" t="str">
        <f>IFERROR(__xludf.DUMMYFUNCTION("""COMPUTED_VALUE"""),"")</f>
        <v/>
      </c>
      <c r="N572" s="22" t="str">
        <f>IFERROR(__xludf.DUMMYFUNCTION("""COMPUTED_VALUE"""),"")</f>
        <v/>
      </c>
      <c r="O572" s="22" t="str">
        <f>IFERROR(__xludf.DUMMYFUNCTION("""COMPUTED_VALUE"""),"")</f>
        <v/>
      </c>
      <c r="P572" s="22" t="str">
        <f>IFERROR(__xludf.DUMMYFUNCTION("""COMPUTED_VALUE"""),"")</f>
        <v/>
      </c>
      <c r="Q572" s="33" t="str">
        <f>IFERROR(__xludf.DUMMYFUNCTION("""COMPUTED_VALUE"""),"")</f>
        <v/>
      </c>
      <c r="R572" s="20" t="str">
        <f>IFERROR(__xludf.DUMMYFUNCTION("""COMPUTED_VALUE"""),"")</f>
        <v/>
      </c>
      <c r="S572" s="21" t="str">
        <f>IFERROR(__xludf.DUMMYFUNCTION("""COMPUTED_VALUE"""),"")</f>
        <v/>
      </c>
      <c r="T572" s="12"/>
      <c r="U572" s="12"/>
      <c r="V572" s="12"/>
      <c r="W572" s="12"/>
      <c r="X572" s="12"/>
      <c r="Y572" s="12"/>
      <c r="Z572" s="12"/>
      <c r="AA572" s="12"/>
      <c r="AB572" s="12"/>
      <c r="AC572" s="12"/>
    </row>
    <row r="573" ht="22.5" customHeight="1">
      <c r="A573" s="22">
        <f>IFERROR(__xludf.DUMMYFUNCTION("""COMPUTED_VALUE"""),572.0)</f>
        <v>572</v>
      </c>
      <c r="B573" s="12">
        <f>IFERROR(__xludf.DUMMYFUNCTION("""COMPUTED_VALUE"""),1572.0)</f>
        <v>1572</v>
      </c>
      <c r="C573" s="12" t="str">
        <f>IFERROR(__xludf.DUMMYFUNCTION("""COMPUTED_VALUE"""),"ISC1572")</f>
        <v>ISC1572</v>
      </c>
      <c r="D573" s="22" t="str">
        <f>IFERROR(__xludf.DUMMYFUNCTION("""COMPUTED_VALUE"""),"")</f>
        <v/>
      </c>
      <c r="E573" s="35" t="str">
        <f>IFERROR(__xludf.DUMMYFUNCTION("""COMPUTED_VALUE"""),"")</f>
        <v/>
      </c>
      <c r="F573" s="22" t="str">
        <f>IFERROR(__xludf.DUMMYFUNCTION("""COMPUTED_VALUE"""),"")</f>
        <v/>
      </c>
      <c r="G573" s="40" t="str">
        <f>IFERROR(__xludf.DUMMYFUNCTION("""COMPUTED_VALUE"""),"")</f>
        <v/>
      </c>
      <c r="H573" s="22" t="str">
        <f>IFERROR(__xludf.DUMMYFUNCTION("""COMPUTED_VALUE"""),"")</f>
        <v/>
      </c>
      <c r="I573" s="22" t="str">
        <f>IFERROR(__xludf.DUMMYFUNCTION("""COMPUTED_VALUE"""),"")</f>
        <v/>
      </c>
      <c r="J573" s="22" t="str">
        <f>IFERROR(__xludf.DUMMYFUNCTION("""COMPUTED_VALUE"""),"")</f>
        <v/>
      </c>
      <c r="K573" s="22" t="str">
        <f>IFERROR(__xludf.DUMMYFUNCTION("""COMPUTED_VALUE"""),"")</f>
        <v/>
      </c>
      <c r="L573" s="22" t="str">
        <f>IFERROR(__xludf.DUMMYFUNCTION("""COMPUTED_VALUE"""),"")</f>
        <v/>
      </c>
      <c r="M573" s="22" t="str">
        <f>IFERROR(__xludf.DUMMYFUNCTION("""COMPUTED_VALUE"""),"")</f>
        <v/>
      </c>
      <c r="N573" s="22" t="str">
        <f>IFERROR(__xludf.DUMMYFUNCTION("""COMPUTED_VALUE"""),"")</f>
        <v/>
      </c>
      <c r="O573" s="22" t="str">
        <f>IFERROR(__xludf.DUMMYFUNCTION("""COMPUTED_VALUE"""),"")</f>
        <v/>
      </c>
      <c r="P573" s="22" t="str">
        <f>IFERROR(__xludf.DUMMYFUNCTION("""COMPUTED_VALUE"""),"")</f>
        <v/>
      </c>
      <c r="Q573" s="33" t="str">
        <f>IFERROR(__xludf.DUMMYFUNCTION("""COMPUTED_VALUE"""),"")</f>
        <v/>
      </c>
      <c r="R573" s="20" t="str">
        <f>IFERROR(__xludf.DUMMYFUNCTION("""COMPUTED_VALUE"""),"")</f>
        <v/>
      </c>
      <c r="S573" s="21" t="str">
        <f>IFERROR(__xludf.DUMMYFUNCTION("""COMPUTED_VALUE"""),"")</f>
        <v/>
      </c>
      <c r="T573" s="12"/>
      <c r="U573" s="12"/>
      <c r="V573" s="12"/>
      <c r="W573" s="12"/>
      <c r="X573" s="12"/>
      <c r="Y573" s="12"/>
      <c r="Z573" s="12"/>
      <c r="AA573" s="12"/>
      <c r="AB573" s="12"/>
      <c r="AC573" s="12"/>
    </row>
    <row r="574" ht="22.5" customHeight="1">
      <c r="A574" s="22">
        <f>IFERROR(__xludf.DUMMYFUNCTION("""COMPUTED_VALUE"""),573.0)</f>
        <v>573</v>
      </c>
      <c r="B574" s="12">
        <f>IFERROR(__xludf.DUMMYFUNCTION("""COMPUTED_VALUE"""),1573.0)</f>
        <v>1573</v>
      </c>
      <c r="C574" s="12" t="str">
        <f>IFERROR(__xludf.DUMMYFUNCTION("""COMPUTED_VALUE"""),"ISC1573")</f>
        <v>ISC1573</v>
      </c>
      <c r="D574" s="22" t="str">
        <f>IFERROR(__xludf.DUMMYFUNCTION("""COMPUTED_VALUE"""),"")</f>
        <v/>
      </c>
      <c r="E574" s="35" t="str">
        <f>IFERROR(__xludf.DUMMYFUNCTION("""COMPUTED_VALUE"""),"")</f>
        <v/>
      </c>
      <c r="F574" s="22" t="str">
        <f>IFERROR(__xludf.DUMMYFUNCTION("""COMPUTED_VALUE"""),"")</f>
        <v/>
      </c>
      <c r="G574" s="40" t="str">
        <f>IFERROR(__xludf.DUMMYFUNCTION("""COMPUTED_VALUE"""),"")</f>
        <v/>
      </c>
      <c r="H574" s="22" t="str">
        <f>IFERROR(__xludf.DUMMYFUNCTION("""COMPUTED_VALUE"""),"")</f>
        <v/>
      </c>
      <c r="I574" s="22" t="str">
        <f>IFERROR(__xludf.DUMMYFUNCTION("""COMPUTED_VALUE"""),"")</f>
        <v/>
      </c>
      <c r="J574" s="22" t="str">
        <f>IFERROR(__xludf.DUMMYFUNCTION("""COMPUTED_VALUE"""),"")</f>
        <v/>
      </c>
      <c r="K574" s="22" t="str">
        <f>IFERROR(__xludf.DUMMYFUNCTION("""COMPUTED_VALUE"""),"")</f>
        <v/>
      </c>
      <c r="L574" s="22" t="str">
        <f>IFERROR(__xludf.DUMMYFUNCTION("""COMPUTED_VALUE"""),"")</f>
        <v/>
      </c>
      <c r="M574" s="22" t="str">
        <f>IFERROR(__xludf.DUMMYFUNCTION("""COMPUTED_VALUE"""),"")</f>
        <v/>
      </c>
      <c r="N574" s="22" t="str">
        <f>IFERROR(__xludf.DUMMYFUNCTION("""COMPUTED_VALUE"""),"")</f>
        <v/>
      </c>
      <c r="O574" s="22" t="str">
        <f>IFERROR(__xludf.DUMMYFUNCTION("""COMPUTED_VALUE"""),"")</f>
        <v/>
      </c>
      <c r="P574" s="22" t="str">
        <f>IFERROR(__xludf.DUMMYFUNCTION("""COMPUTED_VALUE"""),"")</f>
        <v/>
      </c>
      <c r="Q574" s="33" t="str">
        <f>IFERROR(__xludf.DUMMYFUNCTION("""COMPUTED_VALUE"""),"")</f>
        <v/>
      </c>
      <c r="R574" s="20" t="str">
        <f>IFERROR(__xludf.DUMMYFUNCTION("""COMPUTED_VALUE"""),"")</f>
        <v/>
      </c>
      <c r="S574" s="21" t="str">
        <f>IFERROR(__xludf.DUMMYFUNCTION("""COMPUTED_VALUE"""),"")</f>
        <v/>
      </c>
      <c r="T574" s="12"/>
      <c r="U574" s="12"/>
      <c r="V574" s="12"/>
      <c r="W574" s="12"/>
      <c r="X574" s="12"/>
      <c r="Y574" s="12"/>
      <c r="Z574" s="12"/>
      <c r="AA574" s="12"/>
      <c r="AB574" s="12"/>
      <c r="AC574" s="12"/>
    </row>
    <row r="575" ht="22.5" customHeight="1">
      <c r="A575" s="22">
        <f>IFERROR(__xludf.DUMMYFUNCTION("""COMPUTED_VALUE"""),574.0)</f>
        <v>574</v>
      </c>
      <c r="B575" s="12">
        <f>IFERROR(__xludf.DUMMYFUNCTION("""COMPUTED_VALUE"""),1574.0)</f>
        <v>1574</v>
      </c>
      <c r="C575" s="12" t="str">
        <f>IFERROR(__xludf.DUMMYFUNCTION("""COMPUTED_VALUE"""),"ISC1574")</f>
        <v>ISC1574</v>
      </c>
      <c r="D575" s="22" t="str">
        <f>IFERROR(__xludf.DUMMYFUNCTION("""COMPUTED_VALUE"""),"")</f>
        <v/>
      </c>
      <c r="E575" s="35" t="str">
        <f>IFERROR(__xludf.DUMMYFUNCTION("""COMPUTED_VALUE"""),"")</f>
        <v/>
      </c>
      <c r="F575" s="22" t="str">
        <f>IFERROR(__xludf.DUMMYFUNCTION("""COMPUTED_VALUE"""),"")</f>
        <v/>
      </c>
      <c r="G575" s="40" t="str">
        <f>IFERROR(__xludf.DUMMYFUNCTION("""COMPUTED_VALUE"""),"")</f>
        <v/>
      </c>
      <c r="H575" s="22" t="str">
        <f>IFERROR(__xludf.DUMMYFUNCTION("""COMPUTED_VALUE"""),"")</f>
        <v/>
      </c>
      <c r="I575" s="22" t="str">
        <f>IFERROR(__xludf.DUMMYFUNCTION("""COMPUTED_VALUE"""),"")</f>
        <v/>
      </c>
      <c r="J575" s="22" t="str">
        <f>IFERROR(__xludf.DUMMYFUNCTION("""COMPUTED_VALUE"""),"")</f>
        <v/>
      </c>
      <c r="K575" s="22" t="str">
        <f>IFERROR(__xludf.DUMMYFUNCTION("""COMPUTED_VALUE"""),"")</f>
        <v/>
      </c>
      <c r="L575" s="22" t="str">
        <f>IFERROR(__xludf.DUMMYFUNCTION("""COMPUTED_VALUE"""),"")</f>
        <v/>
      </c>
      <c r="M575" s="22" t="str">
        <f>IFERROR(__xludf.DUMMYFUNCTION("""COMPUTED_VALUE"""),"")</f>
        <v/>
      </c>
      <c r="N575" s="22" t="str">
        <f>IFERROR(__xludf.DUMMYFUNCTION("""COMPUTED_VALUE"""),"")</f>
        <v/>
      </c>
      <c r="O575" s="22" t="str">
        <f>IFERROR(__xludf.DUMMYFUNCTION("""COMPUTED_VALUE"""),"")</f>
        <v/>
      </c>
      <c r="P575" s="22" t="str">
        <f>IFERROR(__xludf.DUMMYFUNCTION("""COMPUTED_VALUE"""),"")</f>
        <v/>
      </c>
      <c r="Q575" s="33" t="str">
        <f>IFERROR(__xludf.DUMMYFUNCTION("""COMPUTED_VALUE"""),"")</f>
        <v/>
      </c>
      <c r="R575" s="20" t="str">
        <f>IFERROR(__xludf.DUMMYFUNCTION("""COMPUTED_VALUE"""),"")</f>
        <v/>
      </c>
      <c r="S575" s="21" t="str">
        <f>IFERROR(__xludf.DUMMYFUNCTION("""COMPUTED_VALUE"""),"")</f>
        <v/>
      </c>
      <c r="T575" s="12"/>
      <c r="U575" s="12"/>
      <c r="V575" s="12"/>
      <c r="W575" s="12"/>
      <c r="X575" s="12"/>
      <c r="Y575" s="12"/>
      <c r="Z575" s="12"/>
      <c r="AA575" s="12"/>
      <c r="AB575" s="12"/>
      <c r="AC575" s="12"/>
    </row>
    <row r="576" ht="22.5" customHeight="1">
      <c r="A576" s="22">
        <f>IFERROR(__xludf.DUMMYFUNCTION("""COMPUTED_VALUE"""),575.0)</f>
        <v>575</v>
      </c>
      <c r="B576" s="12">
        <f>IFERROR(__xludf.DUMMYFUNCTION("""COMPUTED_VALUE"""),1575.0)</f>
        <v>1575</v>
      </c>
      <c r="C576" s="12" t="str">
        <f>IFERROR(__xludf.DUMMYFUNCTION("""COMPUTED_VALUE"""),"ISC1575")</f>
        <v>ISC1575</v>
      </c>
      <c r="D576" s="22" t="str">
        <f>IFERROR(__xludf.DUMMYFUNCTION("""COMPUTED_VALUE"""),"")</f>
        <v/>
      </c>
      <c r="E576" s="35" t="str">
        <f>IFERROR(__xludf.DUMMYFUNCTION("""COMPUTED_VALUE"""),"")</f>
        <v/>
      </c>
      <c r="F576" s="22" t="str">
        <f>IFERROR(__xludf.DUMMYFUNCTION("""COMPUTED_VALUE"""),"")</f>
        <v/>
      </c>
      <c r="G576" s="40" t="str">
        <f>IFERROR(__xludf.DUMMYFUNCTION("""COMPUTED_VALUE"""),"")</f>
        <v/>
      </c>
      <c r="H576" s="22" t="str">
        <f>IFERROR(__xludf.DUMMYFUNCTION("""COMPUTED_VALUE"""),"")</f>
        <v/>
      </c>
      <c r="I576" s="22" t="str">
        <f>IFERROR(__xludf.DUMMYFUNCTION("""COMPUTED_VALUE"""),"")</f>
        <v/>
      </c>
      <c r="J576" s="22" t="str">
        <f>IFERROR(__xludf.DUMMYFUNCTION("""COMPUTED_VALUE"""),"")</f>
        <v/>
      </c>
      <c r="K576" s="22" t="str">
        <f>IFERROR(__xludf.DUMMYFUNCTION("""COMPUTED_VALUE"""),"")</f>
        <v/>
      </c>
      <c r="L576" s="22" t="str">
        <f>IFERROR(__xludf.DUMMYFUNCTION("""COMPUTED_VALUE"""),"")</f>
        <v/>
      </c>
      <c r="M576" s="22" t="str">
        <f>IFERROR(__xludf.DUMMYFUNCTION("""COMPUTED_VALUE"""),"")</f>
        <v/>
      </c>
      <c r="N576" s="22" t="str">
        <f>IFERROR(__xludf.DUMMYFUNCTION("""COMPUTED_VALUE"""),"")</f>
        <v/>
      </c>
      <c r="O576" s="22" t="str">
        <f>IFERROR(__xludf.DUMMYFUNCTION("""COMPUTED_VALUE"""),"")</f>
        <v/>
      </c>
      <c r="P576" s="22" t="str">
        <f>IFERROR(__xludf.DUMMYFUNCTION("""COMPUTED_VALUE"""),"")</f>
        <v/>
      </c>
      <c r="Q576" s="33" t="str">
        <f>IFERROR(__xludf.DUMMYFUNCTION("""COMPUTED_VALUE"""),"")</f>
        <v/>
      </c>
      <c r="R576" s="20" t="str">
        <f>IFERROR(__xludf.DUMMYFUNCTION("""COMPUTED_VALUE"""),"")</f>
        <v/>
      </c>
      <c r="S576" s="21" t="str">
        <f>IFERROR(__xludf.DUMMYFUNCTION("""COMPUTED_VALUE"""),"")</f>
        <v/>
      </c>
      <c r="T576" s="12"/>
      <c r="U576" s="12"/>
      <c r="V576" s="12"/>
      <c r="W576" s="12"/>
      <c r="X576" s="12"/>
      <c r="Y576" s="12"/>
      <c r="Z576" s="12"/>
      <c r="AA576" s="12"/>
      <c r="AB576" s="12"/>
      <c r="AC576" s="12"/>
    </row>
    <row r="577" ht="22.5" customHeight="1">
      <c r="A577" s="22">
        <f>IFERROR(__xludf.DUMMYFUNCTION("""COMPUTED_VALUE"""),576.0)</f>
        <v>576</v>
      </c>
      <c r="B577" s="12">
        <f>IFERROR(__xludf.DUMMYFUNCTION("""COMPUTED_VALUE"""),1576.0)</f>
        <v>1576</v>
      </c>
      <c r="C577" s="12" t="str">
        <f>IFERROR(__xludf.DUMMYFUNCTION("""COMPUTED_VALUE"""),"ISC1576")</f>
        <v>ISC1576</v>
      </c>
      <c r="D577" s="22" t="str">
        <f>IFERROR(__xludf.DUMMYFUNCTION("""COMPUTED_VALUE"""),"")</f>
        <v/>
      </c>
      <c r="E577" s="35" t="str">
        <f>IFERROR(__xludf.DUMMYFUNCTION("""COMPUTED_VALUE"""),"")</f>
        <v/>
      </c>
      <c r="F577" s="22" t="str">
        <f>IFERROR(__xludf.DUMMYFUNCTION("""COMPUTED_VALUE"""),"")</f>
        <v/>
      </c>
      <c r="G577" s="40" t="str">
        <f>IFERROR(__xludf.DUMMYFUNCTION("""COMPUTED_VALUE"""),"")</f>
        <v/>
      </c>
      <c r="H577" s="22" t="str">
        <f>IFERROR(__xludf.DUMMYFUNCTION("""COMPUTED_VALUE"""),"")</f>
        <v/>
      </c>
      <c r="I577" s="22" t="str">
        <f>IFERROR(__xludf.DUMMYFUNCTION("""COMPUTED_VALUE"""),"")</f>
        <v/>
      </c>
      <c r="J577" s="22" t="str">
        <f>IFERROR(__xludf.DUMMYFUNCTION("""COMPUTED_VALUE"""),"")</f>
        <v/>
      </c>
      <c r="K577" s="22" t="str">
        <f>IFERROR(__xludf.DUMMYFUNCTION("""COMPUTED_VALUE"""),"")</f>
        <v/>
      </c>
      <c r="L577" s="22" t="str">
        <f>IFERROR(__xludf.DUMMYFUNCTION("""COMPUTED_VALUE"""),"")</f>
        <v/>
      </c>
      <c r="M577" s="22" t="str">
        <f>IFERROR(__xludf.DUMMYFUNCTION("""COMPUTED_VALUE"""),"")</f>
        <v/>
      </c>
      <c r="N577" s="22" t="str">
        <f>IFERROR(__xludf.DUMMYFUNCTION("""COMPUTED_VALUE"""),"")</f>
        <v/>
      </c>
      <c r="O577" s="22" t="str">
        <f>IFERROR(__xludf.DUMMYFUNCTION("""COMPUTED_VALUE"""),"")</f>
        <v/>
      </c>
      <c r="P577" s="22" t="str">
        <f>IFERROR(__xludf.DUMMYFUNCTION("""COMPUTED_VALUE"""),"")</f>
        <v/>
      </c>
      <c r="Q577" s="33" t="str">
        <f>IFERROR(__xludf.DUMMYFUNCTION("""COMPUTED_VALUE"""),"")</f>
        <v/>
      </c>
      <c r="R577" s="20" t="str">
        <f>IFERROR(__xludf.DUMMYFUNCTION("""COMPUTED_VALUE"""),"")</f>
        <v/>
      </c>
      <c r="S577" s="21" t="str">
        <f>IFERROR(__xludf.DUMMYFUNCTION("""COMPUTED_VALUE"""),"")</f>
        <v/>
      </c>
      <c r="T577" s="12"/>
      <c r="U577" s="12"/>
      <c r="V577" s="12"/>
      <c r="W577" s="12"/>
      <c r="X577" s="12"/>
      <c r="Y577" s="12"/>
      <c r="Z577" s="12"/>
      <c r="AA577" s="12"/>
      <c r="AB577" s="12"/>
      <c r="AC577" s="12"/>
    </row>
    <row r="578" ht="22.5" customHeight="1">
      <c r="A578" s="22">
        <f>IFERROR(__xludf.DUMMYFUNCTION("""COMPUTED_VALUE"""),577.0)</f>
        <v>577</v>
      </c>
      <c r="B578" s="12">
        <f>IFERROR(__xludf.DUMMYFUNCTION("""COMPUTED_VALUE"""),1577.0)</f>
        <v>1577</v>
      </c>
      <c r="C578" s="12" t="str">
        <f>IFERROR(__xludf.DUMMYFUNCTION("""COMPUTED_VALUE"""),"ISC1577")</f>
        <v>ISC1577</v>
      </c>
      <c r="D578" s="22" t="str">
        <f>IFERROR(__xludf.DUMMYFUNCTION("""COMPUTED_VALUE"""),"")</f>
        <v/>
      </c>
      <c r="E578" s="35" t="str">
        <f>IFERROR(__xludf.DUMMYFUNCTION("""COMPUTED_VALUE"""),"")</f>
        <v/>
      </c>
      <c r="F578" s="22" t="str">
        <f>IFERROR(__xludf.DUMMYFUNCTION("""COMPUTED_VALUE"""),"")</f>
        <v/>
      </c>
      <c r="G578" s="40" t="str">
        <f>IFERROR(__xludf.DUMMYFUNCTION("""COMPUTED_VALUE"""),"")</f>
        <v/>
      </c>
      <c r="H578" s="22" t="str">
        <f>IFERROR(__xludf.DUMMYFUNCTION("""COMPUTED_VALUE"""),"")</f>
        <v/>
      </c>
      <c r="I578" s="22" t="str">
        <f>IFERROR(__xludf.DUMMYFUNCTION("""COMPUTED_VALUE"""),"")</f>
        <v/>
      </c>
      <c r="J578" s="22" t="str">
        <f>IFERROR(__xludf.DUMMYFUNCTION("""COMPUTED_VALUE"""),"")</f>
        <v/>
      </c>
      <c r="K578" s="22" t="str">
        <f>IFERROR(__xludf.DUMMYFUNCTION("""COMPUTED_VALUE"""),"")</f>
        <v/>
      </c>
      <c r="L578" s="22" t="str">
        <f>IFERROR(__xludf.DUMMYFUNCTION("""COMPUTED_VALUE"""),"")</f>
        <v/>
      </c>
      <c r="M578" s="22" t="str">
        <f>IFERROR(__xludf.DUMMYFUNCTION("""COMPUTED_VALUE"""),"")</f>
        <v/>
      </c>
      <c r="N578" s="22" t="str">
        <f>IFERROR(__xludf.DUMMYFUNCTION("""COMPUTED_VALUE"""),"")</f>
        <v/>
      </c>
      <c r="O578" s="22" t="str">
        <f>IFERROR(__xludf.DUMMYFUNCTION("""COMPUTED_VALUE"""),"")</f>
        <v/>
      </c>
      <c r="P578" s="22" t="str">
        <f>IFERROR(__xludf.DUMMYFUNCTION("""COMPUTED_VALUE"""),"")</f>
        <v/>
      </c>
      <c r="Q578" s="33" t="str">
        <f>IFERROR(__xludf.DUMMYFUNCTION("""COMPUTED_VALUE"""),"")</f>
        <v/>
      </c>
      <c r="R578" s="20" t="str">
        <f>IFERROR(__xludf.DUMMYFUNCTION("""COMPUTED_VALUE"""),"")</f>
        <v/>
      </c>
      <c r="S578" s="21" t="str">
        <f>IFERROR(__xludf.DUMMYFUNCTION("""COMPUTED_VALUE"""),"")</f>
        <v/>
      </c>
      <c r="T578" s="12"/>
      <c r="U578" s="12"/>
      <c r="V578" s="12"/>
      <c r="W578" s="12"/>
      <c r="X578" s="12"/>
      <c r="Y578" s="12"/>
      <c r="Z578" s="12"/>
      <c r="AA578" s="12"/>
      <c r="AB578" s="12"/>
      <c r="AC578" s="12"/>
    </row>
    <row r="579" ht="22.5" customHeight="1">
      <c r="A579" s="22">
        <f>IFERROR(__xludf.DUMMYFUNCTION("""COMPUTED_VALUE"""),578.0)</f>
        <v>578</v>
      </c>
      <c r="B579" s="12">
        <f>IFERROR(__xludf.DUMMYFUNCTION("""COMPUTED_VALUE"""),1578.0)</f>
        <v>1578</v>
      </c>
      <c r="C579" s="12" t="str">
        <f>IFERROR(__xludf.DUMMYFUNCTION("""COMPUTED_VALUE"""),"ISC1578")</f>
        <v>ISC1578</v>
      </c>
      <c r="D579" s="22" t="str">
        <f>IFERROR(__xludf.DUMMYFUNCTION("""COMPUTED_VALUE"""),"")</f>
        <v/>
      </c>
      <c r="E579" s="35" t="str">
        <f>IFERROR(__xludf.DUMMYFUNCTION("""COMPUTED_VALUE"""),"")</f>
        <v/>
      </c>
      <c r="F579" s="22" t="str">
        <f>IFERROR(__xludf.DUMMYFUNCTION("""COMPUTED_VALUE"""),"")</f>
        <v/>
      </c>
      <c r="G579" s="40" t="str">
        <f>IFERROR(__xludf.DUMMYFUNCTION("""COMPUTED_VALUE"""),"")</f>
        <v/>
      </c>
      <c r="H579" s="22" t="str">
        <f>IFERROR(__xludf.DUMMYFUNCTION("""COMPUTED_VALUE"""),"")</f>
        <v/>
      </c>
      <c r="I579" s="22" t="str">
        <f>IFERROR(__xludf.DUMMYFUNCTION("""COMPUTED_VALUE"""),"")</f>
        <v/>
      </c>
      <c r="J579" s="22" t="str">
        <f>IFERROR(__xludf.DUMMYFUNCTION("""COMPUTED_VALUE"""),"")</f>
        <v/>
      </c>
      <c r="K579" s="22" t="str">
        <f>IFERROR(__xludf.DUMMYFUNCTION("""COMPUTED_VALUE"""),"")</f>
        <v/>
      </c>
      <c r="L579" s="22" t="str">
        <f>IFERROR(__xludf.DUMMYFUNCTION("""COMPUTED_VALUE"""),"")</f>
        <v/>
      </c>
      <c r="M579" s="22" t="str">
        <f>IFERROR(__xludf.DUMMYFUNCTION("""COMPUTED_VALUE"""),"")</f>
        <v/>
      </c>
      <c r="N579" s="22" t="str">
        <f>IFERROR(__xludf.DUMMYFUNCTION("""COMPUTED_VALUE"""),"")</f>
        <v/>
      </c>
      <c r="O579" s="22" t="str">
        <f>IFERROR(__xludf.DUMMYFUNCTION("""COMPUTED_VALUE"""),"")</f>
        <v/>
      </c>
      <c r="P579" s="22" t="str">
        <f>IFERROR(__xludf.DUMMYFUNCTION("""COMPUTED_VALUE"""),"")</f>
        <v/>
      </c>
      <c r="Q579" s="33" t="str">
        <f>IFERROR(__xludf.DUMMYFUNCTION("""COMPUTED_VALUE"""),"")</f>
        <v/>
      </c>
      <c r="R579" s="20" t="str">
        <f>IFERROR(__xludf.DUMMYFUNCTION("""COMPUTED_VALUE"""),"")</f>
        <v/>
      </c>
      <c r="S579" s="21" t="str">
        <f>IFERROR(__xludf.DUMMYFUNCTION("""COMPUTED_VALUE"""),"")</f>
        <v/>
      </c>
      <c r="T579" s="12"/>
      <c r="U579" s="12"/>
      <c r="V579" s="12"/>
      <c r="W579" s="12"/>
      <c r="X579" s="12"/>
      <c r="Y579" s="12"/>
      <c r="Z579" s="12"/>
      <c r="AA579" s="12"/>
      <c r="AB579" s="12"/>
      <c r="AC579" s="12"/>
    </row>
    <row r="580" ht="22.5" customHeight="1">
      <c r="A580" s="22">
        <f>IFERROR(__xludf.DUMMYFUNCTION("""COMPUTED_VALUE"""),579.0)</f>
        <v>579</v>
      </c>
      <c r="B580" s="12">
        <f>IFERROR(__xludf.DUMMYFUNCTION("""COMPUTED_VALUE"""),1579.0)</f>
        <v>1579</v>
      </c>
      <c r="C580" s="12" t="str">
        <f>IFERROR(__xludf.DUMMYFUNCTION("""COMPUTED_VALUE"""),"ISC1579")</f>
        <v>ISC1579</v>
      </c>
      <c r="D580" s="22" t="str">
        <f>IFERROR(__xludf.DUMMYFUNCTION("""COMPUTED_VALUE"""),"")</f>
        <v/>
      </c>
      <c r="E580" s="35" t="str">
        <f>IFERROR(__xludf.DUMMYFUNCTION("""COMPUTED_VALUE"""),"")</f>
        <v/>
      </c>
      <c r="F580" s="22" t="str">
        <f>IFERROR(__xludf.DUMMYFUNCTION("""COMPUTED_VALUE"""),"")</f>
        <v/>
      </c>
      <c r="G580" s="40" t="str">
        <f>IFERROR(__xludf.DUMMYFUNCTION("""COMPUTED_VALUE"""),"")</f>
        <v/>
      </c>
      <c r="H580" s="22" t="str">
        <f>IFERROR(__xludf.DUMMYFUNCTION("""COMPUTED_VALUE"""),"")</f>
        <v/>
      </c>
      <c r="I580" s="22" t="str">
        <f>IFERROR(__xludf.DUMMYFUNCTION("""COMPUTED_VALUE"""),"")</f>
        <v/>
      </c>
      <c r="J580" s="22" t="str">
        <f>IFERROR(__xludf.DUMMYFUNCTION("""COMPUTED_VALUE"""),"")</f>
        <v/>
      </c>
      <c r="K580" s="22" t="str">
        <f>IFERROR(__xludf.DUMMYFUNCTION("""COMPUTED_VALUE"""),"")</f>
        <v/>
      </c>
      <c r="L580" s="22" t="str">
        <f>IFERROR(__xludf.DUMMYFUNCTION("""COMPUTED_VALUE"""),"")</f>
        <v/>
      </c>
      <c r="M580" s="22" t="str">
        <f>IFERROR(__xludf.DUMMYFUNCTION("""COMPUTED_VALUE"""),"")</f>
        <v/>
      </c>
      <c r="N580" s="22" t="str">
        <f>IFERROR(__xludf.DUMMYFUNCTION("""COMPUTED_VALUE"""),"")</f>
        <v/>
      </c>
      <c r="O580" s="22" t="str">
        <f>IFERROR(__xludf.DUMMYFUNCTION("""COMPUTED_VALUE"""),"")</f>
        <v/>
      </c>
      <c r="P580" s="22" t="str">
        <f>IFERROR(__xludf.DUMMYFUNCTION("""COMPUTED_VALUE"""),"")</f>
        <v/>
      </c>
      <c r="Q580" s="33" t="str">
        <f>IFERROR(__xludf.DUMMYFUNCTION("""COMPUTED_VALUE"""),"")</f>
        <v/>
      </c>
      <c r="R580" s="20" t="str">
        <f>IFERROR(__xludf.DUMMYFUNCTION("""COMPUTED_VALUE"""),"")</f>
        <v/>
      </c>
      <c r="S580" s="21" t="str">
        <f>IFERROR(__xludf.DUMMYFUNCTION("""COMPUTED_VALUE"""),"")</f>
        <v/>
      </c>
      <c r="T580" s="12"/>
      <c r="U580" s="12"/>
      <c r="V580" s="12"/>
      <c r="W580" s="12"/>
      <c r="X580" s="12"/>
      <c r="Y580" s="12"/>
      <c r="Z580" s="12"/>
      <c r="AA580" s="12"/>
      <c r="AB580" s="12"/>
      <c r="AC580" s="12"/>
    </row>
    <row r="581" ht="22.5" customHeight="1">
      <c r="A581" s="22">
        <f>IFERROR(__xludf.DUMMYFUNCTION("""COMPUTED_VALUE"""),580.0)</f>
        <v>580</v>
      </c>
      <c r="B581" s="12">
        <f>IFERROR(__xludf.DUMMYFUNCTION("""COMPUTED_VALUE"""),1580.0)</f>
        <v>1580</v>
      </c>
      <c r="C581" s="12" t="str">
        <f>IFERROR(__xludf.DUMMYFUNCTION("""COMPUTED_VALUE"""),"ISC1580")</f>
        <v>ISC1580</v>
      </c>
      <c r="D581" s="22" t="str">
        <f>IFERROR(__xludf.DUMMYFUNCTION("""COMPUTED_VALUE"""),"")</f>
        <v/>
      </c>
      <c r="E581" s="35" t="str">
        <f>IFERROR(__xludf.DUMMYFUNCTION("""COMPUTED_VALUE"""),"")</f>
        <v/>
      </c>
      <c r="F581" s="22" t="str">
        <f>IFERROR(__xludf.DUMMYFUNCTION("""COMPUTED_VALUE"""),"")</f>
        <v/>
      </c>
      <c r="G581" s="40" t="str">
        <f>IFERROR(__xludf.DUMMYFUNCTION("""COMPUTED_VALUE"""),"")</f>
        <v/>
      </c>
      <c r="H581" s="22" t="str">
        <f>IFERROR(__xludf.DUMMYFUNCTION("""COMPUTED_VALUE"""),"")</f>
        <v/>
      </c>
      <c r="I581" s="22" t="str">
        <f>IFERROR(__xludf.DUMMYFUNCTION("""COMPUTED_VALUE"""),"")</f>
        <v/>
      </c>
      <c r="J581" s="22" t="str">
        <f>IFERROR(__xludf.DUMMYFUNCTION("""COMPUTED_VALUE"""),"")</f>
        <v/>
      </c>
      <c r="K581" s="22" t="str">
        <f>IFERROR(__xludf.DUMMYFUNCTION("""COMPUTED_VALUE"""),"")</f>
        <v/>
      </c>
      <c r="L581" s="22" t="str">
        <f>IFERROR(__xludf.DUMMYFUNCTION("""COMPUTED_VALUE"""),"")</f>
        <v/>
      </c>
      <c r="M581" s="22" t="str">
        <f>IFERROR(__xludf.DUMMYFUNCTION("""COMPUTED_VALUE"""),"")</f>
        <v/>
      </c>
      <c r="N581" s="22" t="str">
        <f>IFERROR(__xludf.DUMMYFUNCTION("""COMPUTED_VALUE"""),"")</f>
        <v/>
      </c>
      <c r="O581" s="22" t="str">
        <f>IFERROR(__xludf.DUMMYFUNCTION("""COMPUTED_VALUE"""),"")</f>
        <v/>
      </c>
      <c r="P581" s="22" t="str">
        <f>IFERROR(__xludf.DUMMYFUNCTION("""COMPUTED_VALUE"""),"")</f>
        <v/>
      </c>
      <c r="Q581" s="33" t="str">
        <f>IFERROR(__xludf.DUMMYFUNCTION("""COMPUTED_VALUE"""),"")</f>
        <v/>
      </c>
      <c r="R581" s="20" t="str">
        <f>IFERROR(__xludf.DUMMYFUNCTION("""COMPUTED_VALUE"""),"")</f>
        <v/>
      </c>
      <c r="S581" s="21" t="str">
        <f>IFERROR(__xludf.DUMMYFUNCTION("""COMPUTED_VALUE"""),"")</f>
        <v/>
      </c>
      <c r="T581" s="12"/>
      <c r="U581" s="12"/>
      <c r="V581" s="12"/>
      <c r="W581" s="12"/>
      <c r="X581" s="12"/>
      <c r="Y581" s="12"/>
      <c r="Z581" s="12"/>
      <c r="AA581" s="12"/>
      <c r="AB581" s="12"/>
      <c r="AC581" s="12"/>
    </row>
    <row r="582" ht="22.5" customHeight="1">
      <c r="A582" s="22">
        <f>IFERROR(__xludf.DUMMYFUNCTION("""COMPUTED_VALUE"""),581.0)</f>
        <v>581</v>
      </c>
      <c r="B582" s="12">
        <f>IFERROR(__xludf.DUMMYFUNCTION("""COMPUTED_VALUE"""),1581.0)</f>
        <v>1581</v>
      </c>
      <c r="C582" s="12" t="str">
        <f>IFERROR(__xludf.DUMMYFUNCTION("""COMPUTED_VALUE"""),"ISC1581")</f>
        <v>ISC1581</v>
      </c>
      <c r="D582" s="22" t="str">
        <f>IFERROR(__xludf.DUMMYFUNCTION("""COMPUTED_VALUE"""),"")</f>
        <v/>
      </c>
      <c r="E582" s="35" t="str">
        <f>IFERROR(__xludf.DUMMYFUNCTION("""COMPUTED_VALUE"""),"")</f>
        <v/>
      </c>
      <c r="F582" s="22" t="str">
        <f>IFERROR(__xludf.DUMMYFUNCTION("""COMPUTED_VALUE"""),"")</f>
        <v/>
      </c>
      <c r="G582" s="40" t="str">
        <f>IFERROR(__xludf.DUMMYFUNCTION("""COMPUTED_VALUE"""),"")</f>
        <v/>
      </c>
      <c r="H582" s="22" t="str">
        <f>IFERROR(__xludf.DUMMYFUNCTION("""COMPUTED_VALUE"""),"")</f>
        <v/>
      </c>
      <c r="I582" s="22" t="str">
        <f>IFERROR(__xludf.DUMMYFUNCTION("""COMPUTED_VALUE"""),"")</f>
        <v/>
      </c>
      <c r="J582" s="22" t="str">
        <f>IFERROR(__xludf.DUMMYFUNCTION("""COMPUTED_VALUE"""),"")</f>
        <v/>
      </c>
      <c r="K582" s="22" t="str">
        <f>IFERROR(__xludf.DUMMYFUNCTION("""COMPUTED_VALUE"""),"")</f>
        <v/>
      </c>
      <c r="L582" s="22" t="str">
        <f>IFERROR(__xludf.DUMMYFUNCTION("""COMPUTED_VALUE"""),"")</f>
        <v/>
      </c>
      <c r="M582" s="22" t="str">
        <f>IFERROR(__xludf.DUMMYFUNCTION("""COMPUTED_VALUE"""),"")</f>
        <v/>
      </c>
      <c r="N582" s="22" t="str">
        <f>IFERROR(__xludf.DUMMYFUNCTION("""COMPUTED_VALUE"""),"")</f>
        <v/>
      </c>
      <c r="O582" s="22" t="str">
        <f>IFERROR(__xludf.DUMMYFUNCTION("""COMPUTED_VALUE"""),"")</f>
        <v/>
      </c>
      <c r="P582" s="22" t="str">
        <f>IFERROR(__xludf.DUMMYFUNCTION("""COMPUTED_VALUE"""),"")</f>
        <v/>
      </c>
      <c r="Q582" s="33" t="str">
        <f>IFERROR(__xludf.DUMMYFUNCTION("""COMPUTED_VALUE"""),"")</f>
        <v/>
      </c>
      <c r="R582" s="20" t="str">
        <f>IFERROR(__xludf.DUMMYFUNCTION("""COMPUTED_VALUE"""),"")</f>
        <v/>
      </c>
      <c r="S582" s="21" t="str">
        <f>IFERROR(__xludf.DUMMYFUNCTION("""COMPUTED_VALUE"""),"")</f>
        <v/>
      </c>
      <c r="T582" s="12"/>
      <c r="U582" s="12"/>
      <c r="V582" s="12"/>
      <c r="W582" s="12"/>
      <c r="X582" s="12"/>
      <c r="Y582" s="12"/>
      <c r="Z582" s="12"/>
      <c r="AA582" s="12"/>
      <c r="AB582" s="12"/>
      <c r="AC582" s="12"/>
    </row>
    <row r="583" ht="22.5" customHeight="1">
      <c r="A583" s="22">
        <f>IFERROR(__xludf.DUMMYFUNCTION("""COMPUTED_VALUE"""),582.0)</f>
        <v>582</v>
      </c>
      <c r="B583" s="12">
        <f>IFERROR(__xludf.DUMMYFUNCTION("""COMPUTED_VALUE"""),1582.0)</f>
        <v>1582</v>
      </c>
      <c r="C583" s="12" t="str">
        <f>IFERROR(__xludf.DUMMYFUNCTION("""COMPUTED_VALUE"""),"ISC1582")</f>
        <v>ISC1582</v>
      </c>
      <c r="D583" s="22" t="str">
        <f>IFERROR(__xludf.DUMMYFUNCTION("""COMPUTED_VALUE"""),"")</f>
        <v/>
      </c>
      <c r="E583" s="35" t="str">
        <f>IFERROR(__xludf.DUMMYFUNCTION("""COMPUTED_VALUE"""),"")</f>
        <v/>
      </c>
      <c r="F583" s="22" t="str">
        <f>IFERROR(__xludf.DUMMYFUNCTION("""COMPUTED_VALUE"""),"")</f>
        <v/>
      </c>
      <c r="G583" s="40" t="str">
        <f>IFERROR(__xludf.DUMMYFUNCTION("""COMPUTED_VALUE"""),"")</f>
        <v/>
      </c>
      <c r="H583" s="22" t="str">
        <f>IFERROR(__xludf.DUMMYFUNCTION("""COMPUTED_VALUE"""),"")</f>
        <v/>
      </c>
      <c r="I583" s="22" t="str">
        <f>IFERROR(__xludf.DUMMYFUNCTION("""COMPUTED_VALUE"""),"")</f>
        <v/>
      </c>
      <c r="J583" s="22" t="str">
        <f>IFERROR(__xludf.DUMMYFUNCTION("""COMPUTED_VALUE"""),"")</f>
        <v/>
      </c>
      <c r="K583" s="22" t="str">
        <f>IFERROR(__xludf.DUMMYFUNCTION("""COMPUTED_VALUE"""),"")</f>
        <v/>
      </c>
      <c r="L583" s="22" t="str">
        <f>IFERROR(__xludf.DUMMYFUNCTION("""COMPUTED_VALUE"""),"")</f>
        <v/>
      </c>
      <c r="M583" s="22" t="str">
        <f>IFERROR(__xludf.DUMMYFUNCTION("""COMPUTED_VALUE"""),"")</f>
        <v/>
      </c>
      <c r="N583" s="22" t="str">
        <f>IFERROR(__xludf.DUMMYFUNCTION("""COMPUTED_VALUE"""),"")</f>
        <v/>
      </c>
      <c r="O583" s="22" t="str">
        <f>IFERROR(__xludf.DUMMYFUNCTION("""COMPUTED_VALUE"""),"")</f>
        <v/>
      </c>
      <c r="P583" s="22" t="str">
        <f>IFERROR(__xludf.DUMMYFUNCTION("""COMPUTED_VALUE"""),"")</f>
        <v/>
      </c>
      <c r="Q583" s="33" t="str">
        <f>IFERROR(__xludf.DUMMYFUNCTION("""COMPUTED_VALUE"""),"")</f>
        <v/>
      </c>
      <c r="R583" s="20" t="str">
        <f>IFERROR(__xludf.DUMMYFUNCTION("""COMPUTED_VALUE"""),"")</f>
        <v/>
      </c>
      <c r="S583" s="21" t="str">
        <f>IFERROR(__xludf.DUMMYFUNCTION("""COMPUTED_VALUE"""),"")</f>
        <v/>
      </c>
      <c r="T583" s="12"/>
      <c r="U583" s="12"/>
      <c r="V583" s="12"/>
      <c r="W583" s="12"/>
      <c r="X583" s="12"/>
      <c r="Y583" s="12"/>
      <c r="Z583" s="12"/>
      <c r="AA583" s="12"/>
      <c r="AB583" s="12"/>
      <c r="AC583" s="12"/>
    </row>
    <row r="584" ht="22.5" customHeight="1">
      <c r="A584" s="22">
        <f>IFERROR(__xludf.DUMMYFUNCTION("""COMPUTED_VALUE"""),583.0)</f>
        <v>583</v>
      </c>
      <c r="B584" s="12">
        <f>IFERROR(__xludf.DUMMYFUNCTION("""COMPUTED_VALUE"""),1583.0)</f>
        <v>1583</v>
      </c>
      <c r="C584" s="12" t="str">
        <f>IFERROR(__xludf.DUMMYFUNCTION("""COMPUTED_VALUE"""),"ISC1583")</f>
        <v>ISC1583</v>
      </c>
      <c r="D584" s="22" t="str">
        <f>IFERROR(__xludf.DUMMYFUNCTION("""COMPUTED_VALUE"""),"")</f>
        <v/>
      </c>
      <c r="E584" s="35" t="str">
        <f>IFERROR(__xludf.DUMMYFUNCTION("""COMPUTED_VALUE"""),"")</f>
        <v/>
      </c>
      <c r="F584" s="22" t="str">
        <f>IFERROR(__xludf.DUMMYFUNCTION("""COMPUTED_VALUE"""),"")</f>
        <v/>
      </c>
      <c r="G584" s="40" t="str">
        <f>IFERROR(__xludf.DUMMYFUNCTION("""COMPUTED_VALUE"""),"")</f>
        <v/>
      </c>
      <c r="H584" s="22" t="str">
        <f>IFERROR(__xludf.DUMMYFUNCTION("""COMPUTED_VALUE"""),"")</f>
        <v/>
      </c>
      <c r="I584" s="22" t="str">
        <f>IFERROR(__xludf.DUMMYFUNCTION("""COMPUTED_VALUE"""),"")</f>
        <v/>
      </c>
      <c r="J584" s="22" t="str">
        <f>IFERROR(__xludf.DUMMYFUNCTION("""COMPUTED_VALUE"""),"")</f>
        <v/>
      </c>
      <c r="K584" s="22" t="str">
        <f>IFERROR(__xludf.DUMMYFUNCTION("""COMPUTED_VALUE"""),"")</f>
        <v/>
      </c>
      <c r="L584" s="22" t="str">
        <f>IFERROR(__xludf.DUMMYFUNCTION("""COMPUTED_VALUE"""),"")</f>
        <v/>
      </c>
      <c r="M584" s="22" t="str">
        <f>IFERROR(__xludf.DUMMYFUNCTION("""COMPUTED_VALUE"""),"")</f>
        <v/>
      </c>
      <c r="N584" s="22" t="str">
        <f>IFERROR(__xludf.DUMMYFUNCTION("""COMPUTED_VALUE"""),"")</f>
        <v/>
      </c>
      <c r="O584" s="22" t="str">
        <f>IFERROR(__xludf.DUMMYFUNCTION("""COMPUTED_VALUE"""),"")</f>
        <v/>
      </c>
      <c r="P584" s="22" t="str">
        <f>IFERROR(__xludf.DUMMYFUNCTION("""COMPUTED_VALUE"""),"")</f>
        <v/>
      </c>
      <c r="Q584" s="33" t="str">
        <f>IFERROR(__xludf.DUMMYFUNCTION("""COMPUTED_VALUE"""),"")</f>
        <v/>
      </c>
      <c r="R584" s="20" t="str">
        <f>IFERROR(__xludf.DUMMYFUNCTION("""COMPUTED_VALUE"""),"")</f>
        <v/>
      </c>
      <c r="S584" s="21" t="str">
        <f>IFERROR(__xludf.DUMMYFUNCTION("""COMPUTED_VALUE"""),"")</f>
        <v/>
      </c>
      <c r="T584" s="12"/>
      <c r="U584" s="12"/>
      <c r="V584" s="12"/>
      <c r="W584" s="12"/>
      <c r="X584" s="12"/>
      <c r="Y584" s="12"/>
      <c r="Z584" s="12"/>
      <c r="AA584" s="12"/>
      <c r="AB584" s="12"/>
      <c r="AC584" s="12"/>
    </row>
    <row r="585" ht="22.5" customHeight="1">
      <c r="A585" s="22">
        <f>IFERROR(__xludf.DUMMYFUNCTION("""COMPUTED_VALUE"""),584.0)</f>
        <v>584</v>
      </c>
      <c r="B585" s="12">
        <f>IFERROR(__xludf.DUMMYFUNCTION("""COMPUTED_VALUE"""),1584.0)</f>
        <v>1584</v>
      </c>
      <c r="C585" s="12" t="str">
        <f>IFERROR(__xludf.DUMMYFUNCTION("""COMPUTED_VALUE"""),"ISC1584")</f>
        <v>ISC1584</v>
      </c>
      <c r="D585" s="22" t="str">
        <f>IFERROR(__xludf.DUMMYFUNCTION("""COMPUTED_VALUE"""),"")</f>
        <v/>
      </c>
      <c r="E585" s="35" t="str">
        <f>IFERROR(__xludf.DUMMYFUNCTION("""COMPUTED_VALUE"""),"")</f>
        <v/>
      </c>
      <c r="F585" s="22" t="str">
        <f>IFERROR(__xludf.DUMMYFUNCTION("""COMPUTED_VALUE"""),"")</f>
        <v/>
      </c>
      <c r="G585" s="40" t="str">
        <f>IFERROR(__xludf.DUMMYFUNCTION("""COMPUTED_VALUE"""),"")</f>
        <v/>
      </c>
      <c r="H585" s="22" t="str">
        <f>IFERROR(__xludf.DUMMYFUNCTION("""COMPUTED_VALUE"""),"")</f>
        <v/>
      </c>
      <c r="I585" s="22" t="str">
        <f>IFERROR(__xludf.DUMMYFUNCTION("""COMPUTED_VALUE"""),"")</f>
        <v/>
      </c>
      <c r="J585" s="22" t="str">
        <f>IFERROR(__xludf.DUMMYFUNCTION("""COMPUTED_VALUE"""),"")</f>
        <v/>
      </c>
      <c r="K585" s="22" t="str">
        <f>IFERROR(__xludf.DUMMYFUNCTION("""COMPUTED_VALUE"""),"")</f>
        <v/>
      </c>
      <c r="L585" s="22" t="str">
        <f>IFERROR(__xludf.DUMMYFUNCTION("""COMPUTED_VALUE"""),"")</f>
        <v/>
      </c>
      <c r="M585" s="22" t="str">
        <f>IFERROR(__xludf.DUMMYFUNCTION("""COMPUTED_VALUE"""),"")</f>
        <v/>
      </c>
      <c r="N585" s="22" t="str">
        <f>IFERROR(__xludf.DUMMYFUNCTION("""COMPUTED_VALUE"""),"")</f>
        <v/>
      </c>
      <c r="O585" s="22" t="str">
        <f>IFERROR(__xludf.DUMMYFUNCTION("""COMPUTED_VALUE"""),"")</f>
        <v/>
      </c>
      <c r="P585" s="22" t="str">
        <f>IFERROR(__xludf.DUMMYFUNCTION("""COMPUTED_VALUE"""),"")</f>
        <v/>
      </c>
      <c r="Q585" s="33" t="str">
        <f>IFERROR(__xludf.DUMMYFUNCTION("""COMPUTED_VALUE"""),"")</f>
        <v/>
      </c>
      <c r="R585" s="20" t="str">
        <f>IFERROR(__xludf.DUMMYFUNCTION("""COMPUTED_VALUE"""),"")</f>
        <v/>
      </c>
      <c r="S585" s="21" t="str">
        <f>IFERROR(__xludf.DUMMYFUNCTION("""COMPUTED_VALUE"""),"")</f>
        <v/>
      </c>
      <c r="T585" s="12"/>
      <c r="U585" s="12"/>
      <c r="V585" s="12"/>
      <c r="W585" s="12"/>
      <c r="X585" s="12"/>
      <c r="Y585" s="12"/>
      <c r="Z585" s="12"/>
      <c r="AA585" s="12"/>
      <c r="AB585" s="12"/>
      <c r="AC585" s="12"/>
    </row>
    <row r="586" ht="22.5" customHeight="1">
      <c r="A586" s="22">
        <f>IFERROR(__xludf.DUMMYFUNCTION("""COMPUTED_VALUE"""),585.0)</f>
        <v>585</v>
      </c>
      <c r="B586" s="12">
        <f>IFERROR(__xludf.DUMMYFUNCTION("""COMPUTED_VALUE"""),1585.0)</f>
        <v>1585</v>
      </c>
      <c r="C586" s="12" t="str">
        <f>IFERROR(__xludf.DUMMYFUNCTION("""COMPUTED_VALUE"""),"ISC1585")</f>
        <v>ISC1585</v>
      </c>
      <c r="D586" s="22" t="str">
        <f>IFERROR(__xludf.DUMMYFUNCTION("""COMPUTED_VALUE"""),"")</f>
        <v/>
      </c>
      <c r="E586" s="35" t="str">
        <f>IFERROR(__xludf.DUMMYFUNCTION("""COMPUTED_VALUE"""),"")</f>
        <v/>
      </c>
      <c r="F586" s="22" t="str">
        <f>IFERROR(__xludf.DUMMYFUNCTION("""COMPUTED_VALUE"""),"")</f>
        <v/>
      </c>
      <c r="G586" s="40" t="str">
        <f>IFERROR(__xludf.DUMMYFUNCTION("""COMPUTED_VALUE"""),"")</f>
        <v/>
      </c>
      <c r="H586" s="22" t="str">
        <f>IFERROR(__xludf.DUMMYFUNCTION("""COMPUTED_VALUE"""),"")</f>
        <v/>
      </c>
      <c r="I586" s="22" t="str">
        <f>IFERROR(__xludf.DUMMYFUNCTION("""COMPUTED_VALUE"""),"")</f>
        <v/>
      </c>
      <c r="J586" s="22" t="str">
        <f>IFERROR(__xludf.DUMMYFUNCTION("""COMPUTED_VALUE"""),"")</f>
        <v/>
      </c>
      <c r="K586" s="22" t="str">
        <f>IFERROR(__xludf.DUMMYFUNCTION("""COMPUTED_VALUE"""),"")</f>
        <v/>
      </c>
      <c r="L586" s="22" t="str">
        <f>IFERROR(__xludf.DUMMYFUNCTION("""COMPUTED_VALUE"""),"")</f>
        <v/>
      </c>
      <c r="M586" s="22" t="str">
        <f>IFERROR(__xludf.DUMMYFUNCTION("""COMPUTED_VALUE"""),"")</f>
        <v/>
      </c>
      <c r="N586" s="22" t="str">
        <f>IFERROR(__xludf.DUMMYFUNCTION("""COMPUTED_VALUE"""),"")</f>
        <v/>
      </c>
      <c r="O586" s="22" t="str">
        <f>IFERROR(__xludf.DUMMYFUNCTION("""COMPUTED_VALUE"""),"")</f>
        <v/>
      </c>
      <c r="P586" s="22" t="str">
        <f>IFERROR(__xludf.DUMMYFUNCTION("""COMPUTED_VALUE"""),"")</f>
        <v/>
      </c>
      <c r="Q586" s="33" t="str">
        <f>IFERROR(__xludf.DUMMYFUNCTION("""COMPUTED_VALUE"""),"")</f>
        <v/>
      </c>
      <c r="R586" s="20" t="str">
        <f>IFERROR(__xludf.DUMMYFUNCTION("""COMPUTED_VALUE"""),"")</f>
        <v/>
      </c>
      <c r="S586" s="21" t="str">
        <f>IFERROR(__xludf.DUMMYFUNCTION("""COMPUTED_VALUE"""),"")</f>
        <v/>
      </c>
      <c r="T586" s="12"/>
      <c r="U586" s="12"/>
      <c r="V586" s="12"/>
      <c r="W586" s="12"/>
      <c r="X586" s="12"/>
      <c r="Y586" s="12"/>
      <c r="Z586" s="12"/>
      <c r="AA586" s="12"/>
      <c r="AB586" s="12"/>
      <c r="AC586" s="12"/>
    </row>
    <row r="587" ht="22.5" customHeight="1">
      <c r="A587" s="22">
        <f>IFERROR(__xludf.DUMMYFUNCTION("""COMPUTED_VALUE"""),586.0)</f>
        <v>586</v>
      </c>
      <c r="B587" s="12">
        <f>IFERROR(__xludf.DUMMYFUNCTION("""COMPUTED_VALUE"""),1586.0)</f>
        <v>1586</v>
      </c>
      <c r="C587" s="12" t="str">
        <f>IFERROR(__xludf.DUMMYFUNCTION("""COMPUTED_VALUE"""),"ISC1586")</f>
        <v>ISC1586</v>
      </c>
      <c r="D587" s="22" t="str">
        <f>IFERROR(__xludf.DUMMYFUNCTION("""COMPUTED_VALUE"""),"")</f>
        <v/>
      </c>
      <c r="E587" s="35" t="str">
        <f>IFERROR(__xludf.DUMMYFUNCTION("""COMPUTED_VALUE"""),"")</f>
        <v/>
      </c>
      <c r="F587" s="22" t="str">
        <f>IFERROR(__xludf.DUMMYFUNCTION("""COMPUTED_VALUE"""),"")</f>
        <v/>
      </c>
      <c r="G587" s="40" t="str">
        <f>IFERROR(__xludf.DUMMYFUNCTION("""COMPUTED_VALUE"""),"")</f>
        <v/>
      </c>
      <c r="H587" s="22" t="str">
        <f>IFERROR(__xludf.DUMMYFUNCTION("""COMPUTED_VALUE"""),"")</f>
        <v/>
      </c>
      <c r="I587" s="22" t="str">
        <f>IFERROR(__xludf.DUMMYFUNCTION("""COMPUTED_VALUE"""),"")</f>
        <v/>
      </c>
      <c r="J587" s="22" t="str">
        <f>IFERROR(__xludf.DUMMYFUNCTION("""COMPUTED_VALUE"""),"")</f>
        <v/>
      </c>
      <c r="K587" s="22" t="str">
        <f>IFERROR(__xludf.DUMMYFUNCTION("""COMPUTED_VALUE"""),"")</f>
        <v/>
      </c>
      <c r="L587" s="22" t="str">
        <f>IFERROR(__xludf.DUMMYFUNCTION("""COMPUTED_VALUE"""),"")</f>
        <v/>
      </c>
      <c r="M587" s="22" t="str">
        <f>IFERROR(__xludf.DUMMYFUNCTION("""COMPUTED_VALUE"""),"")</f>
        <v/>
      </c>
      <c r="N587" s="22" t="str">
        <f>IFERROR(__xludf.DUMMYFUNCTION("""COMPUTED_VALUE"""),"")</f>
        <v/>
      </c>
      <c r="O587" s="22" t="str">
        <f>IFERROR(__xludf.DUMMYFUNCTION("""COMPUTED_VALUE"""),"")</f>
        <v/>
      </c>
      <c r="P587" s="22" t="str">
        <f>IFERROR(__xludf.DUMMYFUNCTION("""COMPUTED_VALUE"""),"")</f>
        <v/>
      </c>
      <c r="Q587" s="33" t="str">
        <f>IFERROR(__xludf.DUMMYFUNCTION("""COMPUTED_VALUE"""),"")</f>
        <v/>
      </c>
      <c r="R587" s="20" t="str">
        <f>IFERROR(__xludf.DUMMYFUNCTION("""COMPUTED_VALUE"""),"")</f>
        <v/>
      </c>
      <c r="S587" s="21" t="str">
        <f>IFERROR(__xludf.DUMMYFUNCTION("""COMPUTED_VALUE"""),"")</f>
        <v/>
      </c>
      <c r="T587" s="12"/>
      <c r="U587" s="12"/>
      <c r="V587" s="12"/>
      <c r="W587" s="12"/>
      <c r="X587" s="12"/>
      <c r="Y587" s="12"/>
      <c r="Z587" s="12"/>
      <c r="AA587" s="12"/>
      <c r="AB587" s="12"/>
      <c r="AC587" s="12"/>
    </row>
    <row r="588" ht="22.5" customHeight="1">
      <c r="A588" s="22">
        <f>IFERROR(__xludf.DUMMYFUNCTION("""COMPUTED_VALUE"""),587.0)</f>
        <v>587</v>
      </c>
      <c r="B588" s="12">
        <f>IFERROR(__xludf.DUMMYFUNCTION("""COMPUTED_VALUE"""),1587.0)</f>
        <v>1587</v>
      </c>
      <c r="C588" s="12" t="str">
        <f>IFERROR(__xludf.DUMMYFUNCTION("""COMPUTED_VALUE"""),"ISC1587")</f>
        <v>ISC1587</v>
      </c>
      <c r="D588" s="22" t="str">
        <f>IFERROR(__xludf.DUMMYFUNCTION("""COMPUTED_VALUE"""),"")</f>
        <v/>
      </c>
      <c r="E588" s="35" t="str">
        <f>IFERROR(__xludf.DUMMYFUNCTION("""COMPUTED_VALUE"""),"")</f>
        <v/>
      </c>
      <c r="F588" s="22" t="str">
        <f>IFERROR(__xludf.DUMMYFUNCTION("""COMPUTED_VALUE"""),"")</f>
        <v/>
      </c>
      <c r="G588" s="40" t="str">
        <f>IFERROR(__xludf.DUMMYFUNCTION("""COMPUTED_VALUE"""),"")</f>
        <v/>
      </c>
      <c r="H588" s="22" t="str">
        <f>IFERROR(__xludf.DUMMYFUNCTION("""COMPUTED_VALUE"""),"")</f>
        <v/>
      </c>
      <c r="I588" s="22" t="str">
        <f>IFERROR(__xludf.DUMMYFUNCTION("""COMPUTED_VALUE"""),"")</f>
        <v/>
      </c>
      <c r="J588" s="22" t="str">
        <f>IFERROR(__xludf.DUMMYFUNCTION("""COMPUTED_VALUE"""),"")</f>
        <v/>
      </c>
      <c r="K588" s="22" t="str">
        <f>IFERROR(__xludf.DUMMYFUNCTION("""COMPUTED_VALUE"""),"")</f>
        <v/>
      </c>
      <c r="L588" s="22" t="str">
        <f>IFERROR(__xludf.DUMMYFUNCTION("""COMPUTED_VALUE"""),"")</f>
        <v/>
      </c>
      <c r="M588" s="22" t="str">
        <f>IFERROR(__xludf.DUMMYFUNCTION("""COMPUTED_VALUE"""),"")</f>
        <v/>
      </c>
      <c r="N588" s="22" t="str">
        <f>IFERROR(__xludf.DUMMYFUNCTION("""COMPUTED_VALUE"""),"")</f>
        <v/>
      </c>
      <c r="O588" s="22" t="str">
        <f>IFERROR(__xludf.DUMMYFUNCTION("""COMPUTED_VALUE"""),"")</f>
        <v/>
      </c>
      <c r="P588" s="22" t="str">
        <f>IFERROR(__xludf.DUMMYFUNCTION("""COMPUTED_VALUE"""),"")</f>
        <v/>
      </c>
      <c r="Q588" s="33" t="str">
        <f>IFERROR(__xludf.DUMMYFUNCTION("""COMPUTED_VALUE"""),"")</f>
        <v/>
      </c>
      <c r="R588" s="20" t="str">
        <f>IFERROR(__xludf.DUMMYFUNCTION("""COMPUTED_VALUE"""),"")</f>
        <v/>
      </c>
      <c r="S588" s="21" t="str">
        <f>IFERROR(__xludf.DUMMYFUNCTION("""COMPUTED_VALUE"""),"")</f>
        <v/>
      </c>
      <c r="T588" s="12"/>
      <c r="U588" s="12"/>
      <c r="V588" s="12"/>
      <c r="W588" s="12"/>
      <c r="X588" s="12"/>
      <c r="Y588" s="12"/>
      <c r="Z588" s="12"/>
      <c r="AA588" s="12"/>
      <c r="AB588" s="12"/>
      <c r="AC588" s="12"/>
    </row>
    <row r="589" ht="22.5" customHeight="1">
      <c r="A589" s="22">
        <f>IFERROR(__xludf.DUMMYFUNCTION("""COMPUTED_VALUE"""),588.0)</f>
        <v>588</v>
      </c>
      <c r="B589" s="12">
        <f>IFERROR(__xludf.DUMMYFUNCTION("""COMPUTED_VALUE"""),1588.0)</f>
        <v>1588</v>
      </c>
      <c r="C589" s="12" t="str">
        <f>IFERROR(__xludf.DUMMYFUNCTION("""COMPUTED_VALUE"""),"ISC1588")</f>
        <v>ISC1588</v>
      </c>
      <c r="D589" s="22" t="str">
        <f>IFERROR(__xludf.DUMMYFUNCTION("""COMPUTED_VALUE"""),"")</f>
        <v/>
      </c>
      <c r="E589" s="35" t="str">
        <f>IFERROR(__xludf.DUMMYFUNCTION("""COMPUTED_VALUE"""),"")</f>
        <v/>
      </c>
      <c r="F589" s="22" t="str">
        <f>IFERROR(__xludf.DUMMYFUNCTION("""COMPUTED_VALUE"""),"")</f>
        <v/>
      </c>
      <c r="G589" s="40" t="str">
        <f>IFERROR(__xludf.DUMMYFUNCTION("""COMPUTED_VALUE"""),"")</f>
        <v/>
      </c>
      <c r="H589" s="22" t="str">
        <f>IFERROR(__xludf.DUMMYFUNCTION("""COMPUTED_VALUE"""),"")</f>
        <v/>
      </c>
      <c r="I589" s="22" t="str">
        <f>IFERROR(__xludf.DUMMYFUNCTION("""COMPUTED_VALUE"""),"")</f>
        <v/>
      </c>
      <c r="J589" s="22" t="str">
        <f>IFERROR(__xludf.DUMMYFUNCTION("""COMPUTED_VALUE"""),"")</f>
        <v/>
      </c>
      <c r="K589" s="22" t="str">
        <f>IFERROR(__xludf.DUMMYFUNCTION("""COMPUTED_VALUE"""),"")</f>
        <v/>
      </c>
      <c r="L589" s="22" t="str">
        <f>IFERROR(__xludf.DUMMYFUNCTION("""COMPUTED_VALUE"""),"")</f>
        <v/>
      </c>
      <c r="M589" s="22" t="str">
        <f>IFERROR(__xludf.DUMMYFUNCTION("""COMPUTED_VALUE"""),"")</f>
        <v/>
      </c>
      <c r="N589" s="22" t="str">
        <f>IFERROR(__xludf.DUMMYFUNCTION("""COMPUTED_VALUE"""),"")</f>
        <v/>
      </c>
      <c r="O589" s="22" t="str">
        <f>IFERROR(__xludf.DUMMYFUNCTION("""COMPUTED_VALUE"""),"")</f>
        <v/>
      </c>
      <c r="P589" s="22" t="str">
        <f>IFERROR(__xludf.DUMMYFUNCTION("""COMPUTED_VALUE"""),"")</f>
        <v/>
      </c>
      <c r="Q589" s="33" t="str">
        <f>IFERROR(__xludf.DUMMYFUNCTION("""COMPUTED_VALUE"""),"")</f>
        <v/>
      </c>
      <c r="R589" s="20" t="str">
        <f>IFERROR(__xludf.DUMMYFUNCTION("""COMPUTED_VALUE"""),"")</f>
        <v/>
      </c>
      <c r="S589" s="21" t="str">
        <f>IFERROR(__xludf.DUMMYFUNCTION("""COMPUTED_VALUE"""),"")</f>
        <v/>
      </c>
      <c r="T589" s="12"/>
      <c r="U589" s="12"/>
      <c r="V589" s="12"/>
      <c r="W589" s="12"/>
      <c r="X589" s="12"/>
      <c r="Y589" s="12"/>
      <c r="Z589" s="12"/>
      <c r="AA589" s="12"/>
      <c r="AB589" s="12"/>
      <c r="AC589" s="12"/>
    </row>
    <row r="590" ht="22.5" customHeight="1">
      <c r="A590" s="22">
        <f>IFERROR(__xludf.DUMMYFUNCTION("""COMPUTED_VALUE"""),589.0)</f>
        <v>589</v>
      </c>
      <c r="B590" s="12">
        <f>IFERROR(__xludf.DUMMYFUNCTION("""COMPUTED_VALUE"""),1589.0)</f>
        <v>1589</v>
      </c>
      <c r="C590" s="12" t="str">
        <f>IFERROR(__xludf.DUMMYFUNCTION("""COMPUTED_VALUE"""),"ISC1589")</f>
        <v>ISC1589</v>
      </c>
      <c r="D590" s="22" t="str">
        <f>IFERROR(__xludf.DUMMYFUNCTION("""COMPUTED_VALUE"""),"")</f>
        <v/>
      </c>
      <c r="E590" s="35" t="str">
        <f>IFERROR(__xludf.DUMMYFUNCTION("""COMPUTED_VALUE"""),"")</f>
        <v/>
      </c>
      <c r="F590" s="22" t="str">
        <f>IFERROR(__xludf.DUMMYFUNCTION("""COMPUTED_VALUE"""),"")</f>
        <v/>
      </c>
      <c r="G590" s="40" t="str">
        <f>IFERROR(__xludf.DUMMYFUNCTION("""COMPUTED_VALUE"""),"")</f>
        <v/>
      </c>
      <c r="H590" s="22" t="str">
        <f>IFERROR(__xludf.DUMMYFUNCTION("""COMPUTED_VALUE"""),"")</f>
        <v/>
      </c>
      <c r="I590" s="22" t="str">
        <f>IFERROR(__xludf.DUMMYFUNCTION("""COMPUTED_VALUE"""),"")</f>
        <v/>
      </c>
      <c r="J590" s="22" t="str">
        <f>IFERROR(__xludf.DUMMYFUNCTION("""COMPUTED_VALUE"""),"")</f>
        <v/>
      </c>
      <c r="K590" s="22" t="str">
        <f>IFERROR(__xludf.DUMMYFUNCTION("""COMPUTED_VALUE"""),"")</f>
        <v/>
      </c>
      <c r="L590" s="22" t="str">
        <f>IFERROR(__xludf.DUMMYFUNCTION("""COMPUTED_VALUE"""),"")</f>
        <v/>
      </c>
      <c r="M590" s="22" t="str">
        <f>IFERROR(__xludf.DUMMYFUNCTION("""COMPUTED_VALUE"""),"")</f>
        <v/>
      </c>
      <c r="N590" s="22" t="str">
        <f>IFERROR(__xludf.DUMMYFUNCTION("""COMPUTED_VALUE"""),"")</f>
        <v/>
      </c>
      <c r="O590" s="22" t="str">
        <f>IFERROR(__xludf.DUMMYFUNCTION("""COMPUTED_VALUE"""),"")</f>
        <v/>
      </c>
      <c r="P590" s="22" t="str">
        <f>IFERROR(__xludf.DUMMYFUNCTION("""COMPUTED_VALUE"""),"")</f>
        <v/>
      </c>
      <c r="Q590" s="33" t="str">
        <f>IFERROR(__xludf.DUMMYFUNCTION("""COMPUTED_VALUE"""),"")</f>
        <v/>
      </c>
      <c r="R590" s="20" t="str">
        <f>IFERROR(__xludf.DUMMYFUNCTION("""COMPUTED_VALUE"""),"")</f>
        <v/>
      </c>
      <c r="S590" s="21" t="str">
        <f>IFERROR(__xludf.DUMMYFUNCTION("""COMPUTED_VALUE"""),"")</f>
        <v/>
      </c>
      <c r="T590" s="12"/>
      <c r="U590" s="12"/>
      <c r="V590" s="12"/>
      <c r="W590" s="12"/>
      <c r="X590" s="12"/>
      <c r="Y590" s="12"/>
      <c r="Z590" s="12"/>
      <c r="AA590" s="12"/>
      <c r="AB590" s="12"/>
      <c r="AC590" s="12"/>
    </row>
    <row r="591" ht="22.5" customHeight="1">
      <c r="A591" s="22">
        <f>IFERROR(__xludf.DUMMYFUNCTION("""COMPUTED_VALUE"""),590.0)</f>
        <v>590</v>
      </c>
      <c r="B591" s="12">
        <f>IFERROR(__xludf.DUMMYFUNCTION("""COMPUTED_VALUE"""),1590.0)</f>
        <v>1590</v>
      </c>
      <c r="C591" s="12" t="str">
        <f>IFERROR(__xludf.DUMMYFUNCTION("""COMPUTED_VALUE"""),"ISC1590")</f>
        <v>ISC1590</v>
      </c>
      <c r="D591" s="22" t="str">
        <f>IFERROR(__xludf.DUMMYFUNCTION("""COMPUTED_VALUE"""),"")</f>
        <v/>
      </c>
      <c r="E591" s="35" t="str">
        <f>IFERROR(__xludf.DUMMYFUNCTION("""COMPUTED_VALUE"""),"")</f>
        <v/>
      </c>
      <c r="F591" s="22" t="str">
        <f>IFERROR(__xludf.DUMMYFUNCTION("""COMPUTED_VALUE"""),"")</f>
        <v/>
      </c>
      <c r="G591" s="40" t="str">
        <f>IFERROR(__xludf.DUMMYFUNCTION("""COMPUTED_VALUE"""),"")</f>
        <v/>
      </c>
      <c r="H591" s="22" t="str">
        <f>IFERROR(__xludf.DUMMYFUNCTION("""COMPUTED_VALUE"""),"")</f>
        <v/>
      </c>
      <c r="I591" s="22" t="str">
        <f>IFERROR(__xludf.DUMMYFUNCTION("""COMPUTED_VALUE"""),"")</f>
        <v/>
      </c>
      <c r="J591" s="22" t="str">
        <f>IFERROR(__xludf.DUMMYFUNCTION("""COMPUTED_VALUE"""),"")</f>
        <v/>
      </c>
      <c r="K591" s="22" t="str">
        <f>IFERROR(__xludf.DUMMYFUNCTION("""COMPUTED_VALUE"""),"")</f>
        <v/>
      </c>
      <c r="L591" s="22" t="str">
        <f>IFERROR(__xludf.DUMMYFUNCTION("""COMPUTED_VALUE"""),"")</f>
        <v/>
      </c>
      <c r="M591" s="22" t="str">
        <f>IFERROR(__xludf.DUMMYFUNCTION("""COMPUTED_VALUE"""),"")</f>
        <v/>
      </c>
      <c r="N591" s="22" t="str">
        <f>IFERROR(__xludf.DUMMYFUNCTION("""COMPUTED_VALUE"""),"")</f>
        <v/>
      </c>
      <c r="O591" s="22" t="str">
        <f>IFERROR(__xludf.DUMMYFUNCTION("""COMPUTED_VALUE"""),"")</f>
        <v/>
      </c>
      <c r="P591" s="22" t="str">
        <f>IFERROR(__xludf.DUMMYFUNCTION("""COMPUTED_VALUE"""),"")</f>
        <v/>
      </c>
      <c r="Q591" s="33" t="str">
        <f>IFERROR(__xludf.DUMMYFUNCTION("""COMPUTED_VALUE"""),"")</f>
        <v/>
      </c>
      <c r="R591" s="20" t="str">
        <f>IFERROR(__xludf.DUMMYFUNCTION("""COMPUTED_VALUE"""),"")</f>
        <v/>
      </c>
      <c r="S591" s="21" t="str">
        <f>IFERROR(__xludf.DUMMYFUNCTION("""COMPUTED_VALUE"""),"")</f>
        <v/>
      </c>
      <c r="T591" s="12"/>
      <c r="U591" s="12"/>
      <c r="V591" s="12"/>
      <c r="W591" s="12"/>
      <c r="X591" s="12"/>
      <c r="Y591" s="12"/>
      <c r="Z591" s="12"/>
      <c r="AA591" s="12"/>
      <c r="AB591" s="12"/>
      <c r="AC591" s="12"/>
    </row>
    <row r="592" ht="22.5" customHeight="1">
      <c r="A592" s="22">
        <f>IFERROR(__xludf.DUMMYFUNCTION("""COMPUTED_VALUE"""),591.0)</f>
        <v>591</v>
      </c>
      <c r="B592" s="12">
        <f>IFERROR(__xludf.DUMMYFUNCTION("""COMPUTED_VALUE"""),1591.0)</f>
        <v>1591</v>
      </c>
      <c r="C592" s="12" t="str">
        <f>IFERROR(__xludf.DUMMYFUNCTION("""COMPUTED_VALUE"""),"ISC1591")</f>
        <v>ISC1591</v>
      </c>
      <c r="D592" s="22" t="str">
        <f>IFERROR(__xludf.DUMMYFUNCTION("""COMPUTED_VALUE"""),"")</f>
        <v/>
      </c>
      <c r="E592" s="35" t="str">
        <f>IFERROR(__xludf.DUMMYFUNCTION("""COMPUTED_VALUE"""),"")</f>
        <v/>
      </c>
      <c r="F592" s="22" t="str">
        <f>IFERROR(__xludf.DUMMYFUNCTION("""COMPUTED_VALUE"""),"")</f>
        <v/>
      </c>
      <c r="G592" s="40" t="str">
        <f>IFERROR(__xludf.DUMMYFUNCTION("""COMPUTED_VALUE"""),"")</f>
        <v/>
      </c>
      <c r="H592" s="22" t="str">
        <f>IFERROR(__xludf.DUMMYFUNCTION("""COMPUTED_VALUE"""),"")</f>
        <v/>
      </c>
      <c r="I592" s="22" t="str">
        <f>IFERROR(__xludf.DUMMYFUNCTION("""COMPUTED_VALUE"""),"")</f>
        <v/>
      </c>
      <c r="J592" s="22" t="str">
        <f>IFERROR(__xludf.DUMMYFUNCTION("""COMPUTED_VALUE"""),"")</f>
        <v/>
      </c>
      <c r="K592" s="22" t="str">
        <f>IFERROR(__xludf.DUMMYFUNCTION("""COMPUTED_VALUE"""),"")</f>
        <v/>
      </c>
      <c r="L592" s="22" t="str">
        <f>IFERROR(__xludf.DUMMYFUNCTION("""COMPUTED_VALUE"""),"")</f>
        <v/>
      </c>
      <c r="M592" s="22" t="str">
        <f>IFERROR(__xludf.DUMMYFUNCTION("""COMPUTED_VALUE"""),"")</f>
        <v/>
      </c>
      <c r="N592" s="22" t="str">
        <f>IFERROR(__xludf.DUMMYFUNCTION("""COMPUTED_VALUE"""),"")</f>
        <v/>
      </c>
      <c r="O592" s="22" t="str">
        <f>IFERROR(__xludf.DUMMYFUNCTION("""COMPUTED_VALUE"""),"")</f>
        <v/>
      </c>
      <c r="P592" s="22" t="str">
        <f>IFERROR(__xludf.DUMMYFUNCTION("""COMPUTED_VALUE"""),"")</f>
        <v/>
      </c>
      <c r="Q592" s="33" t="str">
        <f>IFERROR(__xludf.DUMMYFUNCTION("""COMPUTED_VALUE"""),"")</f>
        <v/>
      </c>
      <c r="R592" s="20" t="str">
        <f>IFERROR(__xludf.DUMMYFUNCTION("""COMPUTED_VALUE"""),"")</f>
        <v/>
      </c>
      <c r="S592" s="21" t="str">
        <f>IFERROR(__xludf.DUMMYFUNCTION("""COMPUTED_VALUE"""),"")</f>
        <v/>
      </c>
      <c r="T592" s="12"/>
      <c r="U592" s="12"/>
      <c r="V592" s="12"/>
      <c r="W592" s="12"/>
      <c r="X592" s="12"/>
      <c r="Y592" s="12"/>
      <c r="Z592" s="12"/>
      <c r="AA592" s="12"/>
      <c r="AB592" s="12"/>
      <c r="AC592" s="12"/>
    </row>
    <row r="593" ht="22.5" customHeight="1">
      <c r="A593" s="22">
        <f>IFERROR(__xludf.DUMMYFUNCTION("""COMPUTED_VALUE"""),592.0)</f>
        <v>592</v>
      </c>
      <c r="B593" s="12">
        <f>IFERROR(__xludf.DUMMYFUNCTION("""COMPUTED_VALUE"""),1592.0)</f>
        <v>1592</v>
      </c>
      <c r="C593" s="12" t="str">
        <f>IFERROR(__xludf.DUMMYFUNCTION("""COMPUTED_VALUE"""),"ISC1592")</f>
        <v>ISC1592</v>
      </c>
      <c r="D593" s="22" t="str">
        <f>IFERROR(__xludf.DUMMYFUNCTION("""COMPUTED_VALUE"""),"")</f>
        <v/>
      </c>
      <c r="E593" s="35" t="str">
        <f>IFERROR(__xludf.DUMMYFUNCTION("""COMPUTED_VALUE"""),"")</f>
        <v/>
      </c>
      <c r="F593" s="22" t="str">
        <f>IFERROR(__xludf.DUMMYFUNCTION("""COMPUTED_VALUE"""),"")</f>
        <v/>
      </c>
      <c r="G593" s="40" t="str">
        <f>IFERROR(__xludf.DUMMYFUNCTION("""COMPUTED_VALUE"""),"")</f>
        <v/>
      </c>
      <c r="H593" s="22" t="str">
        <f>IFERROR(__xludf.DUMMYFUNCTION("""COMPUTED_VALUE"""),"")</f>
        <v/>
      </c>
      <c r="I593" s="22" t="str">
        <f>IFERROR(__xludf.DUMMYFUNCTION("""COMPUTED_VALUE"""),"")</f>
        <v/>
      </c>
      <c r="J593" s="22" t="str">
        <f>IFERROR(__xludf.DUMMYFUNCTION("""COMPUTED_VALUE"""),"")</f>
        <v/>
      </c>
      <c r="K593" s="22" t="str">
        <f>IFERROR(__xludf.DUMMYFUNCTION("""COMPUTED_VALUE"""),"")</f>
        <v/>
      </c>
      <c r="L593" s="22" t="str">
        <f>IFERROR(__xludf.DUMMYFUNCTION("""COMPUTED_VALUE"""),"")</f>
        <v/>
      </c>
      <c r="M593" s="22" t="str">
        <f>IFERROR(__xludf.DUMMYFUNCTION("""COMPUTED_VALUE"""),"")</f>
        <v/>
      </c>
      <c r="N593" s="22" t="str">
        <f>IFERROR(__xludf.DUMMYFUNCTION("""COMPUTED_VALUE"""),"")</f>
        <v/>
      </c>
      <c r="O593" s="22" t="str">
        <f>IFERROR(__xludf.DUMMYFUNCTION("""COMPUTED_VALUE"""),"")</f>
        <v/>
      </c>
      <c r="P593" s="22" t="str">
        <f>IFERROR(__xludf.DUMMYFUNCTION("""COMPUTED_VALUE"""),"")</f>
        <v/>
      </c>
      <c r="Q593" s="33" t="str">
        <f>IFERROR(__xludf.DUMMYFUNCTION("""COMPUTED_VALUE"""),"")</f>
        <v/>
      </c>
      <c r="R593" s="20" t="str">
        <f>IFERROR(__xludf.DUMMYFUNCTION("""COMPUTED_VALUE"""),"")</f>
        <v/>
      </c>
      <c r="S593" s="21" t="str">
        <f>IFERROR(__xludf.DUMMYFUNCTION("""COMPUTED_VALUE"""),"")</f>
        <v/>
      </c>
      <c r="T593" s="12"/>
      <c r="U593" s="12"/>
      <c r="V593" s="12"/>
      <c r="W593" s="12"/>
      <c r="X593" s="12"/>
      <c r="Y593" s="12"/>
      <c r="Z593" s="12"/>
      <c r="AA593" s="12"/>
      <c r="AB593" s="12"/>
      <c r="AC593" s="12"/>
    </row>
    <row r="594" ht="22.5" customHeight="1">
      <c r="A594" s="22">
        <f>IFERROR(__xludf.DUMMYFUNCTION("""COMPUTED_VALUE"""),593.0)</f>
        <v>593</v>
      </c>
      <c r="B594" s="12">
        <f>IFERROR(__xludf.DUMMYFUNCTION("""COMPUTED_VALUE"""),1593.0)</f>
        <v>1593</v>
      </c>
      <c r="C594" s="12" t="str">
        <f>IFERROR(__xludf.DUMMYFUNCTION("""COMPUTED_VALUE"""),"ISC1593")</f>
        <v>ISC1593</v>
      </c>
      <c r="D594" s="22" t="str">
        <f>IFERROR(__xludf.DUMMYFUNCTION("""COMPUTED_VALUE"""),"")</f>
        <v/>
      </c>
      <c r="E594" s="35" t="str">
        <f>IFERROR(__xludf.DUMMYFUNCTION("""COMPUTED_VALUE"""),"")</f>
        <v/>
      </c>
      <c r="F594" s="22" t="str">
        <f>IFERROR(__xludf.DUMMYFUNCTION("""COMPUTED_VALUE"""),"")</f>
        <v/>
      </c>
      <c r="G594" s="40" t="str">
        <f>IFERROR(__xludf.DUMMYFUNCTION("""COMPUTED_VALUE"""),"")</f>
        <v/>
      </c>
      <c r="H594" s="22" t="str">
        <f>IFERROR(__xludf.DUMMYFUNCTION("""COMPUTED_VALUE"""),"")</f>
        <v/>
      </c>
      <c r="I594" s="22" t="str">
        <f>IFERROR(__xludf.DUMMYFUNCTION("""COMPUTED_VALUE"""),"")</f>
        <v/>
      </c>
      <c r="J594" s="22" t="str">
        <f>IFERROR(__xludf.DUMMYFUNCTION("""COMPUTED_VALUE"""),"")</f>
        <v/>
      </c>
      <c r="K594" s="22" t="str">
        <f>IFERROR(__xludf.DUMMYFUNCTION("""COMPUTED_VALUE"""),"")</f>
        <v/>
      </c>
      <c r="L594" s="22" t="str">
        <f>IFERROR(__xludf.DUMMYFUNCTION("""COMPUTED_VALUE"""),"")</f>
        <v/>
      </c>
      <c r="M594" s="22" t="str">
        <f>IFERROR(__xludf.DUMMYFUNCTION("""COMPUTED_VALUE"""),"")</f>
        <v/>
      </c>
      <c r="N594" s="22" t="str">
        <f>IFERROR(__xludf.DUMMYFUNCTION("""COMPUTED_VALUE"""),"")</f>
        <v/>
      </c>
      <c r="O594" s="22" t="str">
        <f>IFERROR(__xludf.DUMMYFUNCTION("""COMPUTED_VALUE"""),"")</f>
        <v/>
      </c>
      <c r="P594" s="22" t="str">
        <f>IFERROR(__xludf.DUMMYFUNCTION("""COMPUTED_VALUE"""),"")</f>
        <v/>
      </c>
      <c r="Q594" s="33" t="str">
        <f>IFERROR(__xludf.DUMMYFUNCTION("""COMPUTED_VALUE"""),"")</f>
        <v/>
      </c>
      <c r="R594" s="20" t="str">
        <f>IFERROR(__xludf.DUMMYFUNCTION("""COMPUTED_VALUE"""),"")</f>
        <v/>
      </c>
      <c r="S594" s="21" t="str">
        <f>IFERROR(__xludf.DUMMYFUNCTION("""COMPUTED_VALUE"""),"")</f>
        <v/>
      </c>
      <c r="T594" s="12"/>
      <c r="U594" s="12"/>
      <c r="V594" s="12"/>
      <c r="W594" s="12"/>
      <c r="X594" s="12"/>
      <c r="Y594" s="12"/>
      <c r="Z594" s="12"/>
      <c r="AA594" s="12"/>
      <c r="AB594" s="12"/>
      <c r="AC594" s="12"/>
    </row>
    <row r="595" ht="22.5" customHeight="1">
      <c r="A595" s="22">
        <f>IFERROR(__xludf.DUMMYFUNCTION("""COMPUTED_VALUE"""),594.0)</f>
        <v>594</v>
      </c>
      <c r="B595" s="12">
        <f>IFERROR(__xludf.DUMMYFUNCTION("""COMPUTED_VALUE"""),1594.0)</f>
        <v>1594</v>
      </c>
      <c r="C595" s="12" t="str">
        <f>IFERROR(__xludf.DUMMYFUNCTION("""COMPUTED_VALUE"""),"ISC1594")</f>
        <v>ISC1594</v>
      </c>
      <c r="D595" s="22" t="str">
        <f>IFERROR(__xludf.DUMMYFUNCTION("""COMPUTED_VALUE"""),"")</f>
        <v/>
      </c>
      <c r="E595" s="35" t="str">
        <f>IFERROR(__xludf.DUMMYFUNCTION("""COMPUTED_VALUE"""),"")</f>
        <v/>
      </c>
      <c r="F595" s="22" t="str">
        <f>IFERROR(__xludf.DUMMYFUNCTION("""COMPUTED_VALUE"""),"")</f>
        <v/>
      </c>
      <c r="G595" s="40" t="str">
        <f>IFERROR(__xludf.DUMMYFUNCTION("""COMPUTED_VALUE"""),"")</f>
        <v/>
      </c>
      <c r="H595" s="22" t="str">
        <f>IFERROR(__xludf.DUMMYFUNCTION("""COMPUTED_VALUE"""),"")</f>
        <v/>
      </c>
      <c r="I595" s="22" t="str">
        <f>IFERROR(__xludf.DUMMYFUNCTION("""COMPUTED_VALUE"""),"")</f>
        <v/>
      </c>
      <c r="J595" s="22" t="str">
        <f>IFERROR(__xludf.DUMMYFUNCTION("""COMPUTED_VALUE"""),"")</f>
        <v/>
      </c>
      <c r="K595" s="22" t="str">
        <f>IFERROR(__xludf.DUMMYFUNCTION("""COMPUTED_VALUE"""),"")</f>
        <v/>
      </c>
      <c r="L595" s="22" t="str">
        <f>IFERROR(__xludf.DUMMYFUNCTION("""COMPUTED_VALUE"""),"")</f>
        <v/>
      </c>
      <c r="M595" s="22" t="str">
        <f>IFERROR(__xludf.DUMMYFUNCTION("""COMPUTED_VALUE"""),"")</f>
        <v/>
      </c>
      <c r="N595" s="22" t="str">
        <f>IFERROR(__xludf.DUMMYFUNCTION("""COMPUTED_VALUE"""),"")</f>
        <v/>
      </c>
      <c r="O595" s="22" t="str">
        <f>IFERROR(__xludf.DUMMYFUNCTION("""COMPUTED_VALUE"""),"")</f>
        <v/>
      </c>
      <c r="P595" s="22" t="str">
        <f>IFERROR(__xludf.DUMMYFUNCTION("""COMPUTED_VALUE"""),"")</f>
        <v/>
      </c>
      <c r="Q595" s="33" t="str">
        <f>IFERROR(__xludf.DUMMYFUNCTION("""COMPUTED_VALUE"""),"")</f>
        <v/>
      </c>
      <c r="R595" s="20" t="str">
        <f>IFERROR(__xludf.DUMMYFUNCTION("""COMPUTED_VALUE"""),"")</f>
        <v/>
      </c>
      <c r="S595" s="21" t="str">
        <f>IFERROR(__xludf.DUMMYFUNCTION("""COMPUTED_VALUE"""),"")</f>
        <v/>
      </c>
      <c r="T595" s="12"/>
      <c r="U595" s="12"/>
      <c r="V595" s="12"/>
      <c r="W595" s="12"/>
      <c r="X595" s="12"/>
      <c r="Y595" s="12"/>
      <c r="Z595" s="12"/>
      <c r="AA595" s="12"/>
      <c r="AB595" s="12"/>
      <c r="AC595" s="12"/>
    </row>
    <row r="596" ht="22.5" customHeight="1">
      <c r="A596" s="22">
        <f>IFERROR(__xludf.DUMMYFUNCTION("""COMPUTED_VALUE"""),595.0)</f>
        <v>595</v>
      </c>
      <c r="B596" s="12">
        <f>IFERROR(__xludf.DUMMYFUNCTION("""COMPUTED_VALUE"""),1595.0)</f>
        <v>1595</v>
      </c>
      <c r="C596" s="12" t="str">
        <f>IFERROR(__xludf.DUMMYFUNCTION("""COMPUTED_VALUE"""),"ISC1595")</f>
        <v>ISC1595</v>
      </c>
      <c r="D596" s="22" t="str">
        <f>IFERROR(__xludf.DUMMYFUNCTION("""COMPUTED_VALUE"""),"")</f>
        <v/>
      </c>
      <c r="E596" s="35" t="str">
        <f>IFERROR(__xludf.DUMMYFUNCTION("""COMPUTED_VALUE"""),"")</f>
        <v/>
      </c>
      <c r="F596" s="22" t="str">
        <f>IFERROR(__xludf.DUMMYFUNCTION("""COMPUTED_VALUE"""),"")</f>
        <v/>
      </c>
      <c r="G596" s="40" t="str">
        <f>IFERROR(__xludf.DUMMYFUNCTION("""COMPUTED_VALUE"""),"")</f>
        <v/>
      </c>
      <c r="H596" s="22" t="str">
        <f>IFERROR(__xludf.DUMMYFUNCTION("""COMPUTED_VALUE"""),"")</f>
        <v/>
      </c>
      <c r="I596" s="22" t="str">
        <f>IFERROR(__xludf.DUMMYFUNCTION("""COMPUTED_VALUE"""),"")</f>
        <v/>
      </c>
      <c r="J596" s="22" t="str">
        <f>IFERROR(__xludf.DUMMYFUNCTION("""COMPUTED_VALUE"""),"")</f>
        <v/>
      </c>
      <c r="K596" s="22" t="str">
        <f>IFERROR(__xludf.DUMMYFUNCTION("""COMPUTED_VALUE"""),"")</f>
        <v/>
      </c>
      <c r="L596" s="22" t="str">
        <f>IFERROR(__xludf.DUMMYFUNCTION("""COMPUTED_VALUE"""),"")</f>
        <v/>
      </c>
      <c r="M596" s="22" t="str">
        <f>IFERROR(__xludf.DUMMYFUNCTION("""COMPUTED_VALUE"""),"")</f>
        <v/>
      </c>
      <c r="N596" s="22" t="str">
        <f>IFERROR(__xludf.DUMMYFUNCTION("""COMPUTED_VALUE"""),"")</f>
        <v/>
      </c>
      <c r="O596" s="22" t="str">
        <f>IFERROR(__xludf.DUMMYFUNCTION("""COMPUTED_VALUE"""),"")</f>
        <v/>
      </c>
      <c r="P596" s="22" t="str">
        <f>IFERROR(__xludf.DUMMYFUNCTION("""COMPUTED_VALUE"""),"")</f>
        <v/>
      </c>
      <c r="Q596" s="33" t="str">
        <f>IFERROR(__xludf.DUMMYFUNCTION("""COMPUTED_VALUE"""),"")</f>
        <v/>
      </c>
      <c r="R596" s="20" t="str">
        <f>IFERROR(__xludf.DUMMYFUNCTION("""COMPUTED_VALUE"""),"")</f>
        <v/>
      </c>
      <c r="S596" s="21" t="str">
        <f>IFERROR(__xludf.DUMMYFUNCTION("""COMPUTED_VALUE"""),"")</f>
        <v/>
      </c>
      <c r="T596" s="12"/>
      <c r="U596" s="12"/>
      <c r="V596" s="12"/>
      <c r="W596" s="12"/>
      <c r="X596" s="12"/>
      <c r="Y596" s="12"/>
      <c r="Z596" s="12"/>
      <c r="AA596" s="12"/>
      <c r="AB596" s="12"/>
      <c r="AC596" s="12"/>
    </row>
    <row r="597" ht="22.5" customHeight="1">
      <c r="A597" s="22">
        <f>IFERROR(__xludf.DUMMYFUNCTION("""COMPUTED_VALUE"""),596.0)</f>
        <v>596</v>
      </c>
      <c r="B597" s="12">
        <f>IFERROR(__xludf.DUMMYFUNCTION("""COMPUTED_VALUE"""),1596.0)</f>
        <v>1596</v>
      </c>
      <c r="C597" s="12" t="str">
        <f>IFERROR(__xludf.DUMMYFUNCTION("""COMPUTED_VALUE"""),"ISC1596")</f>
        <v>ISC1596</v>
      </c>
      <c r="D597" s="22" t="str">
        <f>IFERROR(__xludf.DUMMYFUNCTION("""COMPUTED_VALUE"""),"")</f>
        <v/>
      </c>
      <c r="E597" s="35" t="str">
        <f>IFERROR(__xludf.DUMMYFUNCTION("""COMPUTED_VALUE"""),"")</f>
        <v/>
      </c>
      <c r="F597" s="22" t="str">
        <f>IFERROR(__xludf.DUMMYFUNCTION("""COMPUTED_VALUE"""),"")</f>
        <v/>
      </c>
      <c r="G597" s="40" t="str">
        <f>IFERROR(__xludf.DUMMYFUNCTION("""COMPUTED_VALUE"""),"")</f>
        <v/>
      </c>
      <c r="H597" s="22" t="str">
        <f>IFERROR(__xludf.DUMMYFUNCTION("""COMPUTED_VALUE"""),"")</f>
        <v/>
      </c>
      <c r="I597" s="22" t="str">
        <f>IFERROR(__xludf.DUMMYFUNCTION("""COMPUTED_VALUE"""),"")</f>
        <v/>
      </c>
      <c r="J597" s="22" t="str">
        <f>IFERROR(__xludf.DUMMYFUNCTION("""COMPUTED_VALUE"""),"")</f>
        <v/>
      </c>
      <c r="K597" s="22" t="str">
        <f>IFERROR(__xludf.DUMMYFUNCTION("""COMPUTED_VALUE"""),"")</f>
        <v/>
      </c>
      <c r="L597" s="22" t="str">
        <f>IFERROR(__xludf.DUMMYFUNCTION("""COMPUTED_VALUE"""),"")</f>
        <v/>
      </c>
      <c r="M597" s="22" t="str">
        <f>IFERROR(__xludf.DUMMYFUNCTION("""COMPUTED_VALUE"""),"")</f>
        <v/>
      </c>
      <c r="N597" s="22" t="str">
        <f>IFERROR(__xludf.DUMMYFUNCTION("""COMPUTED_VALUE"""),"")</f>
        <v/>
      </c>
      <c r="O597" s="22" t="str">
        <f>IFERROR(__xludf.DUMMYFUNCTION("""COMPUTED_VALUE"""),"")</f>
        <v/>
      </c>
      <c r="P597" s="22" t="str">
        <f>IFERROR(__xludf.DUMMYFUNCTION("""COMPUTED_VALUE"""),"")</f>
        <v/>
      </c>
      <c r="Q597" s="33" t="str">
        <f>IFERROR(__xludf.DUMMYFUNCTION("""COMPUTED_VALUE"""),"")</f>
        <v/>
      </c>
      <c r="R597" s="20" t="str">
        <f>IFERROR(__xludf.DUMMYFUNCTION("""COMPUTED_VALUE"""),"")</f>
        <v/>
      </c>
      <c r="S597" s="21" t="str">
        <f>IFERROR(__xludf.DUMMYFUNCTION("""COMPUTED_VALUE"""),"")</f>
        <v/>
      </c>
      <c r="T597" s="12"/>
      <c r="U597" s="12"/>
      <c r="V597" s="12"/>
      <c r="W597" s="12"/>
      <c r="X597" s="12"/>
      <c r="Y597" s="12"/>
      <c r="Z597" s="12"/>
      <c r="AA597" s="12"/>
      <c r="AB597" s="12"/>
      <c r="AC597" s="12"/>
    </row>
    <row r="598" ht="22.5" customHeight="1">
      <c r="A598" s="22">
        <f>IFERROR(__xludf.DUMMYFUNCTION("""COMPUTED_VALUE"""),597.0)</f>
        <v>597</v>
      </c>
      <c r="B598" s="12">
        <f>IFERROR(__xludf.DUMMYFUNCTION("""COMPUTED_VALUE"""),1597.0)</f>
        <v>1597</v>
      </c>
      <c r="C598" s="12" t="str">
        <f>IFERROR(__xludf.DUMMYFUNCTION("""COMPUTED_VALUE"""),"ISC1597")</f>
        <v>ISC1597</v>
      </c>
      <c r="D598" s="22" t="str">
        <f>IFERROR(__xludf.DUMMYFUNCTION("""COMPUTED_VALUE"""),"")</f>
        <v/>
      </c>
      <c r="E598" s="35" t="str">
        <f>IFERROR(__xludf.DUMMYFUNCTION("""COMPUTED_VALUE"""),"")</f>
        <v/>
      </c>
      <c r="F598" s="22" t="str">
        <f>IFERROR(__xludf.DUMMYFUNCTION("""COMPUTED_VALUE"""),"")</f>
        <v/>
      </c>
      <c r="G598" s="40" t="str">
        <f>IFERROR(__xludf.DUMMYFUNCTION("""COMPUTED_VALUE"""),"")</f>
        <v/>
      </c>
      <c r="H598" s="22" t="str">
        <f>IFERROR(__xludf.DUMMYFUNCTION("""COMPUTED_VALUE"""),"")</f>
        <v/>
      </c>
      <c r="I598" s="22" t="str">
        <f>IFERROR(__xludf.DUMMYFUNCTION("""COMPUTED_VALUE"""),"")</f>
        <v/>
      </c>
      <c r="J598" s="22" t="str">
        <f>IFERROR(__xludf.DUMMYFUNCTION("""COMPUTED_VALUE"""),"")</f>
        <v/>
      </c>
      <c r="K598" s="22" t="str">
        <f>IFERROR(__xludf.DUMMYFUNCTION("""COMPUTED_VALUE"""),"")</f>
        <v/>
      </c>
      <c r="L598" s="22" t="str">
        <f>IFERROR(__xludf.DUMMYFUNCTION("""COMPUTED_VALUE"""),"")</f>
        <v/>
      </c>
      <c r="M598" s="22" t="str">
        <f>IFERROR(__xludf.DUMMYFUNCTION("""COMPUTED_VALUE"""),"")</f>
        <v/>
      </c>
      <c r="N598" s="22" t="str">
        <f>IFERROR(__xludf.DUMMYFUNCTION("""COMPUTED_VALUE"""),"")</f>
        <v/>
      </c>
      <c r="O598" s="22" t="str">
        <f>IFERROR(__xludf.DUMMYFUNCTION("""COMPUTED_VALUE"""),"")</f>
        <v/>
      </c>
      <c r="P598" s="22" t="str">
        <f>IFERROR(__xludf.DUMMYFUNCTION("""COMPUTED_VALUE"""),"")</f>
        <v/>
      </c>
      <c r="Q598" s="33" t="str">
        <f>IFERROR(__xludf.DUMMYFUNCTION("""COMPUTED_VALUE"""),"")</f>
        <v/>
      </c>
      <c r="R598" s="20" t="str">
        <f>IFERROR(__xludf.DUMMYFUNCTION("""COMPUTED_VALUE"""),"")</f>
        <v/>
      </c>
      <c r="S598" s="21" t="str">
        <f>IFERROR(__xludf.DUMMYFUNCTION("""COMPUTED_VALUE"""),"")</f>
        <v/>
      </c>
      <c r="T598" s="12"/>
      <c r="U598" s="12"/>
      <c r="V598" s="12"/>
      <c r="W598" s="12"/>
      <c r="X598" s="12"/>
      <c r="Y598" s="12"/>
      <c r="Z598" s="12"/>
      <c r="AA598" s="12"/>
      <c r="AB598" s="12"/>
      <c r="AC598" s="12"/>
    </row>
    <row r="599" ht="22.5" customHeight="1">
      <c r="A599" s="22">
        <f>IFERROR(__xludf.DUMMYFUNCTION("""COMPUTED_VALUE"""),598.0)</f>
        <v>598</v>
      </c>
      <c r="B599" s="12">
        <f>IFERROR(__xludf.DUMMYFUNCTION("""COMPUTED_VALUE"""),1598.0)</f>
        <v>1598</v>
      </c>
      <c r="C599" s="12" t="str">
        <f>IFERROR(__xludf.DUMMYFUNCTION("""COMPUTED_VALUE"""),"ISC1598")</f>
        <v>ISC1598</v>
      </c>
      <c r="D599" s="22" t="str">
        <f>IFERROR(__xludf.DUMMYFUNCTION("""COMPUTED_VALUE"""),"")</f>
        <v/>
      </c>
      <c r="E599" s="35" t="str">
        <f>IFERROR(__xludf.DUMMYFUNCTION("""COMPUTED_VALUE"""),"")</f>
        <v/>
      </c>
      <c r="F599" s="22" t="str">
        <f>IFERROR(__xludf.DUMMYFUNCTION("""COMPUTED_VALUE"""),"")</f>
        <v/>
      </c>
      <c r="G599" s="40" t="str">
        <f>IFERROR(__xludf.DUMMYFUNCTION("""COMPUTED_VALUE"""),"")</f>
        <v/>
      </c>
      <c r="H599" s="22" t="str">
        <f>IFERROR(__xludf.DUMMYFUNCTION("""COMPUTED_VALUE"""),"")</f>
        <v/>
      </c>
      <c r="I599" s="22" t="str">
        <f>IFERROR(__xludf.DUMMYFUNCTION("""COMPUTED_VALUE"""),"")</f>
        <v/>
      </c>
      <c r="J599" s="22" t="str">
        <f>IFERROR(__xludf.DUMMYFUNCTION("""COMPUTED_VALUE"""),"")</f>
        <v/>
      </c>
      <c r="K599" s="22" t="str">
        <f>IFERROR(__xludf.DUMMYFUNCTION("""COMPUTED_VALUE"""),"")</f>
        <v/>
      </c>
      <c r="L599" s="22" t="str">
        <f>IFERROR(__xludf.DUMMYFUNCTION("""COMPUTED_VALUE"""),"")</f>
        <v/>
      </c>
      <c r="M599" s="22" t="str">
        <f>IFERROR(__xludf.DUMMYFUNCTION("""COMPUTED_VALUE"""),"")</f>
        <v/>
      </c>
      <c r="N599" s="22" t="str">
        <f>IFERROR(__xludf.DUMMYFUNCTION("""COMPUTED_VALUE"""),"")</f>
        <v/>
      </c>
      <c r="O599" s="22" t="str">
        <f>IFERROR(__xludf.DUMMYFUNCTION("""COMPUTED_VALUE"""),"")</f>
        <v/>
      </c>
      <c r="P599" s="22" t="str">
        <f>IFERROR(__xludf.DUMMYFUNCTION("""COMPUTED_VALUE"""),"")</f>
        <v/>
      </c>
      <c r="Q599" s="33" t="str">
        <f>IFERROR(__xludf.DUMMYFUNCTION("""COMPUTED_VALUE"""),"")</f>
        <v/>
      </c>
      <c r="R599" s="20" t="str">
        <f>IFERROR(__xludf.DUMMYFUNCTION("""COMPUTED_VALUE"""),"")</f>
        <v/>
      </c>
      <c r="S599" s="21" t="str">
        <f>IFERROR(__xludf.DUMMYFUNCTION("""COMPUTED_VALUE"""),"")</f>
        <v/>
      </c>
      <c r="T599" s="12"/>
      <c r="U599" s="12"/>
      <c r="V599" s="12"/>
      <c r="W599" s="12"/>
      <c r="X599" s="12"/>
      <c r="Y599" s="12"/>
      <c r="Z599" s="12"/>
      <c r="AA599" s="12"/>
      <c r="AB599" s="12"/>
      <c r="AC599" s="12"/>
    </row>
    <row r="600" ht="22.5" customHeight="1">
      <c r="A600" s="22">
        <f>IFERROR(__xludf.DUMMYFUNCTION("""COMPUTED_VALUE"""),599.0)</f>
        <v>599</v>
      </c>
      <c r="B600" s="12">
        <f>IFERROR(__xludf.DUMMYFUNCTION("""COMPUTED_VALUE"""),1599.0)</f>
        <v>1599</v>
      </c>
      <c r="C600" s="12" t="str">
        <f>IFERROR(__xludf.DUMMYFUNCTION("""COMPUTED_VALUE"""),"ISC1599")</f>
        <v>ISC1599</v>
      </c>
      <c r="D600" s="22" t="str">
        <f>IFERROR(__xludf.DUMMYFUNCTION("""COMPUTED_VALUE"""),"")</f>
        <v/>
      </c>
      <c r="E600" s="35" t="str">
        <f>IFERROR(__xludf.DUMMYFUNCTION("""COMPUTED_VALUE"""),"")</f>
        <v/>
      </c>
      <c r="F600" s="22" t="str">
        <f>IFERROR(__xludf.DUMMYFUNCTION("""COMPUTED_VALUE"""),"")</f>
        <v/>
      </c>
      <c r="G600" s="40" t="str">
        <f>IFERROR(__xludf.DUMMYFUNCTION("""COMPUTED_VALUE"""),"")</f>
        <v/>
      </c>
      <c r="H600" s="22" t="str">
        <f>IFERROR(__xludf.DUMMYFUNCTION("""COMPUTED_VALUE"""),"")</f>
        <v/>
      </c>
      <c r="I600" s="22" t="str">
        <f>IFERROR(__xludf.DUMMYFUNCTION("""COMPUTED_VALUE"""),"")</f>
        <v/>
      </c>
      <c r="J600" s="22" t="str">
        <f>IFERROR(__xludf.DUMMYFUNCTION("""COMPUTED_VALUE"""),"")</f>
        <v/>
      </c>
      <c r="K600" s="22" t="str">
        <f>IFERROR(__xludf.DUMMYFUNCTION("""COMPUTED_VALUE"""),"")</f>
        <v/>
      </c>
      <c r="L600" s="22" t="str">
        <f>IFERROR(__xludf.DUMMYFUNCTION("""COMPUTED_VALUE"""),"")</f>
        <v/>
      </c>
      <c r="M600" s="22" t="str">
        <f>IFERROR(__xludf.DUMMYFUNCTION("""COMPUTED_VALUE"""),"")</f>
        <v/>
      </c>
      <c r="N600" s="22" t="str">
        <f>IFERROR(__xludf.DUMMYFUNCTION("""COMPUTED_VALUE"""),"")</f>
        <v/>
      </c>
      <c r="O600" s="22" t="str">
        <f>IFERROR(__xludf.DUMMYFUNCTION("""COMPUTED_VALUE"""),"")</f>
        <v/>
      </c>
      <c r="P600" s="22" t="str">
        <f>IFERROR(__xludf.DUMMYFUNCTION("""COMPUTED_VALUE"""),"")</f>
        <v/>
      </c>
      <c r="Q600" s="33" t="str">
        <f>IFERROR(__xludf.DUMMYFUNCTION("""COMPUTED_VALUE"""),"")</f>
        <v/>
      </c>
      <c r="R600" s="20" t="str">
        <f>IFERROR(__xludf.DUMMYFUNCTION("""COMPUTED_VALUE"""),"")</f>
        <v/>
      </c>
      <c r="S600" s="21" t="str">
        <f>IFERROR(__xludf.DUMMYFUNCTION("""COMPUTED_VALUE"""),"")</f>
        <v/>
      </c>
      <c r="T600" s="12"/>
      <c r="U600" s="12"/>
      <c r="V600" s="12"/>
      <c r="W600" s="12"/>
      <c r="X600" s="12"/>
      <c r="Y600" s="12"/>
      <c r="Z600" s="12"/>
      <c r="AA600" s="12"/>
      <c r="AB600" s="12"/>
      <c r="AC600" s="12"/>
    </row>
    <row r="601" ht="22.5" customHeight="1">
      <c r="A601" s="22">
        <f>IFERROR(__xludf.DUMMYFUNCTION("""COMPUTED_VALUE"""),600.0)</f>
        <v>600</v>
      </c>
      <c r="B601" s="12">
        <f>IFERROR(__xludf.DUMMYFUNCTION("""COMPUTED_VALUE"""),1600.0)</f>
        <v>1600</v>
      </c>
      <c r="C601" s="12" t="str">
        <f>IFERROR(__xludf.DUMMYFUNCTION("""COMPUTED_VALUE"""),"ISC1600")</f>
        <v>ISC1600</v>
      </c>
      <c r="D601" s="22" t="str">
        <f>IFERROR(__xludf.DUMMYFUNCTION("""COMPUTED_VALUE"""),"")</f>
        <v/>
      </c>
      <c r="E601" s="35" t="str">
        <f>IFERROR(__xludf.DUMMYFUNCTION("""COMPUTED_VALUE"""),"")</f>
        <v/>
      </c>
      <c r="F601" s="22" t="str">
        <f>IFERROR(__xludf.DUMMYFUNCTION("""COMPUTED_VALUE"""),"")</f>
        <v/>
      </c>
      <c r="G601" s="40" t="str">
        <f>IFERROR(__xludf.DUMMYFUNCTION("""COMPUTED_VALUE"""),"")</f>
        <v/>
      </c>
      <c r="H601" s="22" t="str">
        <f>IFERROR(__xludf.DUMMYFUNCTION("""COMPUTED_VALUE"""),"")</f>
        <v/>
      </c>
      <c r="I601" s="22" t="str">
        <f>IFERROR(__xludf.DUMMYFUNCTION("""COMPUTED_VALUE"""),"")</f>
        <v/>
      </c>
      <c r="J601" s="22" t="str">
        <f>IFERROR(__xludf.DUMMYFUNCTION("""COMPUTED_VALUE"""),"")</f>
        <v/>
      </c>
      <c r="K601" s="22" t="str">
        <f>IFERROR(__xludf.DUMMYFUNCTION("""COMPUTED_VALUE"""),"")</f>
        <v/>
      </c>
      <c r="L601" s="22" t="str">
        <f>IFERROR(__xludf.DUMMYFUNCTION("""COMPUTED_VALUE"""),"")</f>
        <v/>
      </c>
      <c r="M601" s="22" t="str">
        <f>IFERROR(__xludf.DUMMYFUNCTION("""COMPUTED_VALUE"""),"")</f>
        <v/>
      </c>
      <c r="N601" s="22" t="str">
        <f>IFERROR(__xludf.DUMMYFUNCTION("""COMPUTED_VALUE"""),"")</f>
        <v/>
      </c>
      <c r="O601" s="22" t="str">
        <f>IFERROR(__xludf.DUMMYFUNCTION("""COMPUTED_VALUE"""),"")</f>
        <v/>
      </c>
      <c r="P601" s="22" t="str">
        <f>IFERROR(__xludf.DUMMYFUNCTION("""COMPUTED_VALUE"""),"")</f>
        <v/>
      </c>
      <c r="Q601" s="33" t="str">
        <f>IFERROR(__xludf.DUMMYFUNCTION("""COMPUTED_VALUE"""),"")</f>
        <v/>
      </c>
      <c r="R601" s="20" t="str">
        <f>IFERROR(__xludf.DUMMYFUNCTION("""COMPUTED_VALUE"""),"")</f>
        <v/>
      </c>
      <c r="S601" s="21" t="str">
        <f>IFERROR(__xludf.DUMMYFUNCTION("""COMPUTED_VALUE"""),"")</f>
        <v/>
      </c>
      <c r="T601" s="12"/>
      <c r="U601" s="12"/>
      <c r="V601" s="12"/>
      <c r="W601" s="12"/>
      <c r="X601" s="12"/>
      <c r="Y601" s="12"/>
      <c r="Z601" s="12"/>
      <c r="AA601" s="12"/>
      <c r="AB601" s="12"/>
      <c r="AC601" s="12"/>
    </row>
    <row r="602" ht="22.5" customHeight="1">
      <c r="A602" s="22">
        <f>IFERROR(__xludf.DUMMYFUNCTION("""COMPUTED_VALUE"""),601.0)</f>
        <v>601</v>
      </c>
      <c r="B602" s="12">
        <f>IFERROR(__xludf.DUMMYFUNCTION("""COMPUTED_VALUE"""),1601.0)</f>
        <v>1601</v>
      </c>
      <c r="C602" s="12" t="str">
        <f>IFERROR(__xludf.DUMMYFUNCTION("""COMPUTED_VALUE"""),"ISC1601")</f>
        <v>ISC1601</v>
      </c>
      <c r="D602" s="22" t="str">
        <f>IFERROR(__xludf.DUMMYFUNCTION("""COMPUTED_VALUE"""),"")</f>
        <v/>
      </c>
      <c r="E602" s="35" t="str">
        <f>IFERROR(__xludf.DUMMYFUNCTION("""COMPUTED_VALUE"""),"")</f>
        <v/>
      </c>
      <c r="F602" s="22" t="str">
        <f>IFERROR(__xludf.DUMMYFUNCTION("""COMPUTED_VALUE"""),"")</f>
        <v/>
      </c>
      <c r="G602" s="40" t="str">
        <f>IFERROR(__xludf.DUMMYFUNCTION("""COMPUTED_VALUE"""),"")</f>
        <v/>
      </c>
      <c r="H602" s="22" t="str">
        <f>IFERROR(__xludf.DUMMYFUNCTION("""COMPUTED_VALUE"""),"")</f>
        <v/>
      </c>
      <c r="I602" s="22" t="str">
        <f>IFERROR(__xludf.DUMMYFUNCTION("""COMPUTED_VALUE"""),"")</f>
        <v/>
      </c>
      <c r="J602" s="22" t="str">
        <f>IFERROR(__xludf.DUMMYFUNCTION("""COMPUTED_VALUE"""),"")</f>
        <v/>
      </c>
      <c r="K602" s="22" t="str">
        <f>IFERROR(__xludf.DUMMYFUNCTION("""COMPUTED_VALUE"""),"")</f>
        <v/>
      </c>
      <c r="L602" s="22" t="str">
        <f>IFERROR(__xludf.DUMMYFUNCTION("""COMPUTED_VALUE"""),"")</f>
        <v/>
      </c>
      <c r="M602" s="22" t="str">
        <f>IFERROR(__xludf.DUMMYFUNCTION("""COMPUTED_VALUE"""),"")</f>
        <v/>
      </c>
      <c r="N602" s="22" t="str">
        <f>IFERROR(__xludf.DUMMYFUNCTION("""COMPUTED_VALUE"""),"")</f>
        <v/>
      </c>
      <c r="O602" s="22" t="str">
        <f>IFERROR(__xludf.DUMMYFUNCTION("""COMPUTED_VALUE"""),"")</f>
        <v/>
      </c>
      <c r="P602" s="22" t="str">
        <f>IFERROR(__xludf.DUMMYFUNCTION("""COMPUTED_VALUE"""),"")</f>
        <v/>
      </c>
      <c r="Q602" s="33" t="str">
        <f>IFERROR(__xludf.DUMMYFUNCTION("""COMPUTED_VALUE"""),"")</f>
        <v/>
      </c>
      <c r="R602" s="20" t="str">
        <f>IFERROR(__xludf.DUMMYFUNCTION("""COMPUTED_VALUE"""),"")</f>
        <v/>
      </c>
      <c r="S602" s="21" t="str">
        <f>IFERROR(__xludf.DUMMYFUNCTION("""COMPUTED_VALUE"""),"")</f>
        <v/>
      </c>
      <c r="T602" s="12"/>
      <c r="U602" s="12"/>
      <c r="V602" s="12"/>
      <c r="W602" s="12"/>
      <c r="X602" s="12"/>
      <c r="Y602" s="12"/>
      <c r="Z602" s="12"/>
      <c r="AA602" s="12"/>
      <c r="AB602" s="12"/>
      <c r="AC602" s="12"/>
    </row>
    <row r="603" ht="22.5" customHeight="1">
      <c r="A603" s="22">
        <f>IFERROR(__xludf.DUMMYFUNCTION("""COMPUTED_VALUE"""),602.0)</f>
        <v>602</v>
      </c>
      <c r="B603" s="12">
        <f>IFERROR(__xludf.DUMMYFUNCTION("""COMPUTED_VALUE"""),1602.0)</f>
        <v>1602</v>
      </c>
      <c r="C603" s="12" t="str">
        <f>IFERROR(__xludf.DUMMYFUNCTION("""COMPUTED_VALUE"""),"ISC1602")</f>
        <v>ISC1602</v>
      </c>
      <c r="D603" s="22" t="str">
        <f>IFERROR(__xludf.DUMMYFUNCTION("""COMPUTED_VALUE"""),"")</f>
        <v/>
      </c>
      <c r="E603" s="35" t="str">
        <f>IFERROR(__xludf.DUMMYFUNCTION("""COMPUTED_VALUE"""),"")</f>
        <v/>
      </c>
      <c r="F603" s="22" t="str">
        <f>IFERROR(__xludf.DUMMYFUNCTION("""COMPUTED_VALUE"""),"")</f>
        <v/>
      </c>
      <c r="G603" s="40" t="str">
        <f>IFERROR(__xludf.DUMMYFUNCTION("""COMPUTED_VALUE"""),"")</f>
        <v/>
      </c>
      <c r="H603" s="22" t="str">
        <f>IFERROR(__xludf.DUMMYFUNCTION("""COMPUTED_VALUE"""),"")</f>
        <v/>
      </c>
      <c r="I603" s="22" t="str">
        <f>IFERROR(__xludf.DUMMYFUNCTION("""COMPUTED_VALUE"""),"")</f>
        <v/>
      </c>
      <c r="J603" s="22" t="str">
        <f>IFERROR(__xludf.DUMMYFUNCTION("""COMPUTED_VALUE"""),"")</f>
        <v/>
      </c>
      <c r="K603" s="22" t="str">
        <f>IFERROR(__xludf.DUMMYFUNCTION("""COMPUTED_VALUE"""),"")</f>
        <v/>
      </c>
      <c r="L603" s="22" t="str">
        <f>IFERROR(__xludf.DUMMYFUNCTION("""COMPUTED_VALUE"""),"")</f>
        <v/>
      </c>
      <c r="M603" s="22" t="str">
        <f>IFERROR(__xludf.DUMMYFUNCTION("""COMPUTED_VALUE"""),"")</f>
        <v/>
      </c>
      <c r="N603" s="22" t="str">
        <f>IFERROR(__xludf.DUMMYFUNCTION("""COMPUTED_VALUE"""),"")</f>
        <v/>
      </c>
      <c r="O603" s="22" t="str">
        <f>IFERROR(__xludf.DUMMYFUNCTION("""COMPUTED_VALUE"""),"")</f>
        <v/>
      </c>
      <c r="P603" s="22" t="str">
        <f>IFERROR(__xludf.DUMMYFUNCTION("""COMPUTED_VALUE"""),"")</f>
        <v/>
      </c>
      <c r="Q603" s="33" t="str">
        <f>IFERROR(__xludf.DUMMYFUNCTION("""COMPUTED_VALUE"""),"")</f>
        <v/>
      </c>
      <c r="R603" s="20" t="str">
        <f>IFERROR(__xludf.DUMMYFUNCTION("""COMPUTED_VALUE"""),"")</f>
        <v/>
      </c>
      <c r="S603" s="21" t="str">
        <f>IFERROR(__xludf.DUMMYFUNCTION("""COMPUTED_VALUE"""),"")</f>
        <v/>
      </c>
      <c r="T603" s="12"/>
      <c r="U603" s="12"/>
      <c r="V603" s="12"/>
      <c r="W603" s="12"/>
      <c r="X603" s="12"/>
      <c r="Y603" s="12"/>
      <c r="Z603" s="12"/>
      <c r="AA603" s="12"/>
      <c r="AB603" s="12"/>
      <c r="AC603" s="12"/>
    </row>
    <row r="604" ht="22.5" customHeight="1">
      <c r="A604" s="22">
        <f>IFERROR(__xludf.DUMMYFUNCTION("""COMPUTED_VALUE"""),603.0)</f>
        <v>603</v>
      </c>
      <c r="B604" s="12">
        <f>IFERROR(__xludf.DUMMYFUNCTION("""COMPUTED_VALUE"""),1603.0)</f>
        <v>1603</v>
      </c>
      <c r="C604" s="12" t="str">
        <f>IFERROR(__xludf.DUMMYFUNCTION("""COMPUTED_VALUE"""),"ISC1603")</f>
        <v>ISC1603</v>
      </c>
      <c r="D604" s="22" t="str">
        <f>IFERROR(__xludf.DUMMYFUNCTION("""COMPUTED_VALUE"""),"")</f>
        <v/>
      </c>
      <c r="E604" s="35" t="str">
        <f>IFERROR(__xludf.DUMMYFUNCTION("""COMPUTED_VALUE"""),"")</f>
        <v/>
      </c>
      <c r="F604" s="22" t="str">
        <f>IFERROR(__xludf.DUMMYFUNCTION("""COMPUTED_VALUE"""),"")</f>
        <v/>
      </c>
      <c r="G604" s="40" t="str">
        <f>IFERROR(__xludf.DUMMYFUNCTION("""COMPUTED_VALUE"""),"")</f>
        <v/>
      </c>
      <c r="H604" s="22" t="str">
        <f>IFERROR(__xludf.DUMMYFUNCTION("""COMPUTED_VALUE"""),"")</f>
        <v/>
      </c>
      <c r="I604" s="22" t="str">
        <f>IFERROR(__xludf.DUMMYFUNCTION("""COMPUTED_VALUE"""),"")</f>
        <v/>
      </c>
      <c r="J604" s="22" t="str">
        <f>IFERROR(__xludf.DUMMYFUNCTION("""COMPUTED_VALUE"""),"")</f>
        <v/>
      </c>
      <c r="K604" s="22" t="str">
        <f>IFERROR(__xludf.DUMMYFUNCTION("""COMPUTED_VALUE"""),"")</f>
        <v/>
      </c>
      <c r="L604" s="22" t="str">
        <f>IFERROR(__xludf.DUMMYFUNCTION("""COMPUTED_VALUE"""),"")</f>
        <v/>
      </c>
      <c r="M604" s="22" t="str">
        <f>IFERROR(__xludf.DUMMYFUNCTION("""COMPUTED_VALUE"""),"")</f>
        <v/>
      </c>
      <c r="N604" s="22" t="str">
        <f>IFERROR(__xludf.DUMMYFUNCTION("""COMPUTED_VALUE"""),"")</f>
        <v/>
      </c>
      <c r="O604" s="22" t="str">
        <f>IFERROR(__xludf.DUMMYFUNCTION("""COMPUTED_VALUE"""),"")</f>
        <v/>
      </c>
      <c r="P604" s="22" t="str">
        <f>IFERROR(__xludf.DUMMYFUNCTION("""COMPUTED_VALUE"""),"")</f>
        <v/>
      </c>
      <c r="Q604" s="33" t="str">
        <f>IFERROR(__xludf.DUMMYFUNCTION("""COMPUTED_VALUE"""),"")</f>
        <v/>
      </c>
      <c r="R604" s="20" t="str">
        <f>IFERROR(__xludf.DUMMYFUNCTION("""COMPUTED_VALUE"""),"")</f>
        <v/>
      </c>
      <c r="S604" s="21" t="str">
        <f>IFERROR(__xludf.DUMMYFUNCTION("""COMPUTED_VALUE"""),"")</f>
        <v/>
      </c>
      <c r="T604" s="12"/>
      <c r="U604" s="12"/>
      <c r="V604" s="12"/>
      <c r="W604" s="12"/>
      <c r="X604" s="12"/>
      <c r="Y604" s="12"/>
      <c r="Z604" s="12"/>
      <c r="AA604" s="12"/>
      <c r="AB604" s="12"/>
      <c r="AC604" s="12"/>
    </row>
    <row r="605" ht="22.5" customHeight="1">
      <c r="A605" s="22">
        <f>IFERROR(__xludf.DUMMYFUNCTION("""COMPUTED_VALUE"""),604.0)</f>
        <v>604</v>
      </c>
      <c r="B605" s="12">
        <f>IFERROR(__xludf.DUMMYFUNCTION("""COMPUTED_VALUE"""),1604.0)</f>
        <v>1604</v>
      </c>
      <c r="C605" s="12" t="str">
        <f>IFERROR(__xludf.DUMMYFUNCTION("""COMPUTED_VALUE"""),"ISC1604")</f>
        <v>ISC1604</v>
      </c>
      <c r="D605" s="22" t="str">
        <f>IFERROR(__xludf.DUMMYFUNCTION("""COMPUTED_VALUE"""),"")</f>
        <v/>
      </c>
      <c r="E605" s="35" t="str">
        <f>IFERROR(__xludf.DUMMYFUNCTION("""COMPUTED_VALUE"""),"")</f>
        <v/>
      </c>
      <c r="F605" s="22" t="str">
        <f>IFERROR(__xludf.DUMMYFUNCTION("""COMPUTED_VALUE"""),"")</f>
        <v/>
      </c>
      <c r="G605" s="40" t="str">
        <f>IFERROR(__xludf.DUMMYFUNCTION("""COMPUTED_VALUE"""),"")</f>
        <v/>
      </c>
      <c r="H605" s="22" t="str">
        <f>IFERROR(__xludf.DUMMYFUNCTION("""COMPUTED_VALUE"""),"")</f>
        <v/>
      </c>
      <c r="I605" s="22" t="str">
        <f>IFERROR(__xludf.DUMMYFUNCTION("""COMPUTED_VALUE"""),"")</f>
        <v/>
      </c>
      <c r="J605" s="22" t="str">
        <f>IFERROR(__xludf.DUMMYFUNCTION("""COMPUTED_VALUE"""),"")</f>
        <v/>
      </c>
      <c r="K605" s="22" t="str">
        <f>IFERROR(__xludf.DUMMYFUNCTION("""COMPUTED_VALUE"""),"")</f>
        <v/>
      </c>
      <c r="L605" s="22" t="str">
        <f>IFERROR(__xludf.DUMMYFUNCTION("""COMPUTED_VALUE"""),"")</f>
        <v/>
      </c>
      <c r="M605" s="22" t="str">
        <f>IFERROR(__xludf.DUMMYFUNCTION("""COMPUTED_VALUE"""),"")</f>
        <v/>
      </c>
      <c r="N605" s="22" t="str">
        <f>IFERROR(__xludf.DUMMYFUNCTION("""COMPUTED_VALUE"""),"")</f>
        <v/>
      </c>
      <c r="O605" s="22" t="str">
        <f>IFERROR(__xludf.DUMMYFUNCTION("""COMPUTED_VALUE"""),"")</f>
        <v/>
      </c>
      <c r="P605" s="22" t="str">
        <f>IFERROR(__xludf.DUMMYFUNCTION("""COMPUTED_VALUE"""),"")</f>
        <v/>
      </c>
      <c r="Q605" s="33" t="str">
        <f>IFERROR(__xludf.DUMMYFUNCTION("""COMPUTED_VALUE"""),"")</f>
        <v/>
      </c>
      <c r="R605" s="20" t="str">
        <f>IFERROR(__xludf.DUMMYFUNCTION("""COMPUTED_VALUE"""),"")</f>
        <v/>
      </c>
      <c r="S605" s="21" t="str">
        <f>IFERROR(__xludf.DUMMYFUNCTION("""COMPUTED_VALUE"""),"")</f>
        <v/>
      </c>
      <c r="T605" s="12"/>
      <c r="U605" s="12"/>
      <c r="V605" s="12"/>
      <c r="W605" s="12"/>
      <c r="X605" s="12"/>
      <c r="Y605" s="12"/>
      <c r="Z605" s="12"/>
      <c r="AA605" s="12"/>
      <c r="AB605" s="12"/>
      <c r="AC605" s="12"/>
    </row>
    <row r="606" ht="22.5" customHeight="1">
      <c r="A606" s="22">
        <f>IFERROR(__xludf.DUMMYFUNCTION("""COMPUTED_VALUE"""),605.0)</f>
        <v>605</v>
      </c>
      <c r="B606" s="12">
        <f>IFERROR(__xludf.DUMMYFUNCTION("""COMPUTED_VALUE"""),1605.0)</f>
        <v>1605</v>
      </c>
      <c r="C606" s="12" t="str">
        <f>IFERROR(__xludf.DUMMYFUNCTION("""COMPUTED_VALUE"""),"ISC1605")</f>
        <v>ISC1605</v>
      </c>
      <c r="D606" s="22" t="str">
        <f>IFERROR(__xludf.DUMMYFUNCTION("""COMPUTED_VALUE"""),"")</f>
        <v/>
      </c>
      <c r="E606" s="35" t="str">
        <f>IFERROR(__xludf.DUMMYFUNCTION("""COMPUTED_VALUE"""),"")</f>
        <v/>
      </c>
      <c r="F606" s="22" t="str">
        <f>IFERROR(__xludf.DUMMYFUNCTION("""COMPUTED_VALUE"""),"")</f>
        <v/>
      </c>
      <c r="G606" s="40" t="str">
        <f>IFERROR(__xludf.DUMMYFUNCTION("""COMPUTED_VALUE"""),"")</f>
        <v/>
      </c>
      <c r="H606" s="22" t="str">
        <f>IFERROR(__xludf.DUMMYFUNCTION("""COMPUTED_VALUE"""),"")</f>
        <v/>
      </c>
      <c r="I606" s="22" t="str">
        <f>IFERROR(__xludf.DUMMYFUNCTION("""COMPUTED_VALUE"""),"")</f>
        <v/>
      </c>
      <c r="J606" s="22" t="str">
        <f>IFERROR(__xludf.DUMMYFUNCTION("""COMPUTED_VALUE"""),"")</f>
        <v/>
      </c>
      <c r="K606" s="22" t="str">
        <f>IFERROR(__xludf.DUMMYFUNCTION("""COMPUTED_VALUE"""),"")</f>
        <v/>
      </c>
      <c r="L606" s="22" t="str">
        <f>IFERROR(__xludf.DUMMYFUNCTION("""COMPUTED_VALUE"""),"")</f>
        <v/>
      </c>
      <c r="M606" s="22" t="str">
        <f>IFERROR(__xludf.DUMMYFUNCTION("""COMPUTED_VALUE"""),"")</f>
        <v/>
      </c>
      <c r="N606" s="22" t="str">
        <f>IFERROR(__xludf.DUMMYFUNCTION("""COMPUTED_VALUE"""),"")</f>
        <v/>
      </c>
      <c r="O606" s="22" t="str">
        <f>IFERROR(__xludf.DUMMYFUNCTION("""COMPUTED_VALUE"""),"")</f>
        <v/>
      </c>
      <c r="P606" s="22" t="str">
        <f>IFERROR(__xludf.DUMMYFUNCTION("""COMPUTED_VALUE"""),"")</f>
        <v/>
      </c>
      <c r="Q606" s="33" t="str">
        <f>IFERROR(__xludf.DUMMYFUNCTION("""COMPUTED_VALUE"""),"")</f>
        <v/>
      </c>
      <c r="R606" s="20" t="str">
        <f>IFERROR(__xludf.DUMMYFUNCTION("""COMPUTED_VALUE"""),"")</f>
        <v/>
      </c>
      <c r="S606" s="21" t="str">
        <f>IFERROR(__xludf.DUMMYFUNCTION("""COMPUTED_VALUE"""),"")</f>
        <v/>
      </c>
      <c r="T606" s="12"/>
      <c r="U606" s="12"/>
      <c r="V606" s="12"/>
      <c r="W606" s="12"/>
      <c r="X606" s="12"/>
      <c r="Y606" s="12"/>
      <c r="Z606" s="12"/>
      <c r="AA606" s="12"/>
      <c r="AB606" s="12"/>
      <c r="AC606" s="12"/>
    </row>
    <row r="607" ht="22.5" customHeight="1">
      <c r="A607" s="22">
        <f>IFERROR(__xludf.DUMMYFUNCTION("""COMPUTED_VALUE"""),606.0)</f>
        <v>606</v>
      </c>
      <c r="B607" s="12">
        <f>IFERROR(__xludf.DUMMYFUNCTION("""COMPUTED_VALUE"""),1606.0)</f>
        <v>1606</v>
      </c>
      <c r="C607" s="12" t="str">
        <f>IFERROR(__xludf.DUMMYFUNCTION("""COMPUTED_VALUE"""),"ISC1606")</f>
        <v>ISC1606</v>
      </c>
      <c r="D607" s="22" t="str">
        <f>IFERROR(__xludf.DUMMYFUNCTION("""COMPUTED_VALUE"""),"")</f>
        <v/>
      </c>
      <c r="E607" s="35" t="str">
        <f>IFERROR(__xludf.DUMMYFUNCTION("""COMPUTED_VALUE"""),"")</f>
        <v/>
      </c>
      <c r="F607" s="22" t="str">
        <f>IFERROR(__xludf.DUMMYFUNCTION("""COMPUTED_VALUE"""),"")</f>
        <v/>
      </c>
      <c r="G607" s="40" t="str">
        <f>IFERROR(__xludf.DUMMYFUNCTION("""COMPUTED_VALUE"""),"")</f>
        <v/>
      </c>
      <c r="H607" s="22" t="str">
        <f>IFERROR(__xludf.DUMMYFUNCTION("""COMPUTED_VALUE"""),"")</f>
        <v/>
      </c>
      <c r="I607" s="22" t="str">
        <f>IFERROR(__xludf.DUMMYFUNCTION("""COMPUTED_VALUE"""),"")</f>
        <v/>
      </c>
      <c r="J607" s="22" t="str">
        <f>IFERROR(__xludf.DUMMYFUNCTION("""COMPUTED_VALUE"""),"")</f>
        <v/>
      </c>
      <c r="K607" s="22" t="str">
        <f>IFERROR(__xludf.DUMMYFUNCTION("""COMPUTED_VALUE"""),"")</f>
        <v/>
      </c>
      <c r="L607" s="22" t="str">
        <f>IFERROR(__xludf.DUMMYFUNCTION("""COMPUTED_VALUE"""),"")</f>
        <v/>
      </c>
      <c r="M607" s="22" t="str">
        <f>IFERROR(__xludf.DUMMYFUNCTION("""COMPUTED_VALUE"""),"")</f>
        <v/>
      </c>
      <c r="N607" s="22" t="str">
        <f>IFERROR(__xludf.DUMMYFUNCTION("""COMPUTED_VALUE"""),"")</f>
        <v/>
      </c>
      <c r="O607" s="22" t="str">
        <f>IFERROR(__xludf.DUMMYFUNCTION("""COMPUTED_VALUE"""),"")</f>
        <v/>
      </c>
      <c r="P607" s="22" t="str">
        <f>IFERROR(__xludf.DUMMYFUNCTION("""COMPUTED_VALUE"""),"")</f>
        <v/>
      </c>
      <c r="Q607" s="33" t="str">
        <f>IFERROR(__xludf.DUMMYFUNCTION("""COMPUTED_VALUE"""),"")</f>
        <v/>
      </c>
      <c r="R607" s="20" t="str">
        <f>IFERROR(__xludf.DUMMYFUNCTION("""COMPUTED_VALUE"""),"")</f>
        <v/>
      </c>
      <c r="S607" s="21" t="str">
        <f>IFERROR(__xludf.DUMMYFUNCTION("""COMPUTED_VALUE"""),"")</f>
        <v/>
      </c>
      <c r="T607" s="12"/>
      <c r="U607" s="12"/>
      <c r="V607" s="12"/>
      <c r="W607" s="12"/>
      <c r="X607" s="12"/>
      <c r="Y607" s="12"/>
      <c r="Z607" s="12"/>
      <c r="AA607" s="12"/>
      <c r="AB607" s="12"/>
      <c r="AC607" s="12"/>
    </row>
    <row r="608" ht="22.5" customHeight="1">
      <c r="A608" s="22">
        <f>IFERROR(__xludf.DUMMYFUNCTION("""COMPUTED_VALUE"""),607.0)</f>
        <v>607</v>
      </c>
      <c r="B608" s="12">
        <f>IFERROR(__xludf.DUMMYFUNCTION("""COMPUTED_VALUE"""),1607.0)</f>
        <v>1607</v>
      </c>
      <c r="C608" s="12" t="str">
        <f>IFERROR(__xludf.DUMMYFUNCTION("""COMPUTED_VALUE"""),"ISC1607")</f>
        <v>ISC1607</v>
      </c>
      <c r="D608" s="22" t="str">
        <f>IFERROR(__xludf.DUMMYFUNCTION("""COMPUTED_VALUE"""),"")</f>
        <v/>
      </c>
      <c r="E608" s="35" t="str">
        <f>IFERROR(__xludf.DUMMYFUNCTION("""COMPUTED_VALUE"""),"")</f>
        <v/>
      </c>
      <c r="F608" s="22" t="str">
        <f>IFERROR(__xludf.DUMMYFUNCTION("""COMPUTED_VALUE"""),"")</f>
        <v/>
      </c>
      <c r="G608" s="40" t="str">
        <f>IFERROR(__xludf.DUMMYFUNCTION("""COMPUTED_VALUE"""),"")</f>
        <v/>
      </c>
      <c r="H608" s="22" t="str">
        <f>IFERROR(__xludf.DUMMYFUNCTION("""COMPUTED_VALUE"""),"")</f>
        <v/>
      </c>
      <c r="I608" s="22" t="str">
        <f>IFERROR(__xludf.DUMMYFUNCTION("""COMPUTED_VALUE"""),"")</f>
        <v/>
      </c>
      <c r="J608" s="22" t="str">
        <f>IFERROR(__xludf.DUMMYFUNCTION("""COMPUTED_VALUE"""),"")</f>
        <v/>
      </c>
      <c r="K608" s="22" t="str">
        <f>IFERROR(__xludf.DUMMYFUNCTION("""COMPUTED_VALUE"""),"")</f>
        <v/>
      </c>
      <c r="L608" s="22" t="str">
        <f>IFERROR(__xludf.DUMMYFUNCTION("""COMPUTED_VALUE"""),"")</f>
        <v/>
      </c>
      <c r="M608" s="22" t="str">
        <f>IFERROR(__xludf.DUMMYFUNCTION("""COMPUTED_VALUE"""),"")</f>
        <v/>
      </c>
      <c r="N608" s="22" t="str">
        <f>IFERROR(__xludf.DUMMYFUNCTION("""COMPUTED_VALUE"""),"")</f>
        <v/>
      </c>
      <c r="O608" s="22" t="str">
        <f>IFERROR(__xludf.DUMMYFUNCTION("""COMPUTED_VALUE"""),"")</f>
        <v/>
      </c>
      <c r="P608" s="22" t="str">
        <f>IFERROR(__xludf.DUMMYFUNCTION("""COMPUTED_VALUE"""),"")</f>
        <v/>
      </c>
      <c r="Q608" s="33" t="str">
        <f>IFERROR(__xludf.DUMMYFUNCTION("""COMPUTED_VALUE"""),"")</f>
        <v/>
      </c>
      <c r="R608" s="20" t="str">
        <f>IFERROR(__xludf.DUMMYFUNCTION("""COMPUTED_VALUE"""),"")</f>
        <v/>
      </c>
      <c r="S608" s="21" t="str">
        <f>IFERROR(__xludf.DUMMYFUNCTION("""COMPUTED_VALUE"""),"")</f>
        <v/>
      </c>
      <c r="T608" s="12"/>
      <c r="U608" s="12"/>
      <c r="V608" s="12"/>
      <c r="W608" s="12"/>
      <c r="X608" s="12"/>
      <c r="Y608" s="12"/>
      <c r="Z608" s="12"/>
      <c r="AA608" s="12"/>
      <c r="AB608" s="12"/>
      <c r="AC608" s="12"/>
    </row>
    <row r="609" ht="22.5" customHeight="1">
      <c r="A609" s="22">
        <f>IFERROR(__xludf.DUMMYFUNCTION("""COMPUTED_VALUE"""),608.0)</f>
        <v>608</v>
      </c>
      <c r="B609" s="12">
        <f>IFERROR(__xludf.DUMMYFUNCTION("""COMPUTED_VALUE"""),1608.0)</f>
        <v>1608</v>
      </c>
      <c r="C609" s="12" t="str">
        <f>IFERROR(__xludf.DUMMYFUNCTION("""COMPUTED_VALUE"""),"ISC1608")</f>
        <v>ISC1608</v>
      </c>
      <c r="D609" s="22" t="str">
        <f>IFERROR(__xludf.DUMMYFUNCTION("""COMPUTED_VALUE"""),"")</f>
        <v/>
      </c>
      <c r="E609" s="35" t="str">
        <f>IFERROR(__xludf.DUMMYFUNCTION("""COMPUTED_VALUE"""),"")</f>
        <v/>
      </c>
      <c r="F609" s="22" t="str">
        <f>IFERROR(__xludf.DUMMYFUNCTION("""COMPUTED_VALUE"""),"")</f>
        <v/>
      </c>
      <c r="G609" s="40" t="str">
        <f>IFERROR(__xludf.DUMMYFUNCTION("""COMPUTED_VALUE"""),"")</f>
        <v/>
      </c>
      <c r="H609" s="22" t="str">
        <f>IFERROR(__xludf.DUMMYFUNCTION("""COMPUTED_VALUE"""),"")</f>
        <v/>
      </c>
      <c r="I609" s="22" t="str">
        <f>IFERROR(__xludf.DUMMYFUNCTION("""COMPUTED_VALUE"""),"")</f>
        <v/>
      </c>
      <c r="J609" s="22" t="str">
        <f>IFERROR(__xludf.DUMMYFUNCTION("""COMPUTED_VALUE"""),"")</f>
        <v/>
      </c>
      <c r="K609" s="22" t="str">
        <f>IFERROR(__xludf.DUMMYFUNCTION("""COMPUTED_VALUE"""),"")</f>
        <v/>
      </c>
      <c r="L609" s="22" t="str">
        <f>IFERROR(__xludf.DUMMYFUNCTION("""COMPUTED_VALUE"""),"")</f>
        <v/>
      </c>
      <c r="M609" s="22" t="str">
        <f>IFERROR(__xludf.DUMMYFUNCTION("""COMPUTED_VALUE"""),"")</f>
        <v/>
      </c>
      <c r="N609" s="22" t="str">
        <f>IFERROR(__xludf.DUMMYFUNCTION("""COMPUTED_VALUE"""),"")</f>
        <v/>
      </c>
      <c r="O609" s="22" t="str">
        <f>IFERROR(__xludf.DUMMYFUNCTION("""COMPUTED_VALUE"""),"")</f>
        <v/>
      </c>
      <c r="P609" s="22" t="str">
        <f>IFERROR(__xludf.DUMMYFUNCTION("""COMPUTED_VALUE"""),"")</f>
        <v/>
      </c>
      <c r="Q609" s="33" t="str">
        <f>IFERROR(__xludf.DUMMYFUNCTION("""COMPUTED_VALUE"""),"")</f>
        <v/>
      </c>
      <c r="R609" s="20" t="str">
        <f>IFERROR(__xludf.DUMMYFUNCTION("""COMPUTED_VALUE"""),"")</f>
        <v/>
      </c>
      <c r="S609" s="21" t="str">
        <f>IFERROR(__xludf.DUMMYFUNCTION("""COMPUTED_VALUE"""),"")</f>
        <v/>
      </c>
      <c r="T609" s="12"/>
      <c r="U609" s="12"/>
      <c r="V609" s="12"/>
      <c r="W609" s="12"/>
      <c r="X609" s="12"/>
      <c r="Y609" s="12"/>
      <c r="Z609" s="12"/>
      <c r="AA609" s="12"/>
      <c r="AB609" s="12"/>
      <c r="AC609" s="12"/>
    </row>
    <row r="610" ht="22.5" customHeight="1">
      <c r="A610" s="22">
        <f>IFERROR(__xludf.DUMMYFUNCTION("""COMPUTED_VALUE"""),609.0)</f>
        <v>609</v>
      </c>
      <c r="B610" s="12">
        <f>IFERROR(__xludf.DUMMYFUNCTION("""COMPUTED_VALUE"""),1609.0)</f>
        <v>1609</v>
      </c>
      <c r="C610" s="12" t="str">
        <f>IFERROR(__xludf.DUMMYFUNCTION("""COMPUTED_VALUE"""),"ISC1609")</f>
        <v>ISC1609</v>
      </c>
      <c r="D610" s="22" t="str">
        <f>IFERROR(__xludf.DUMMYFUNCTION("""COMPUTED_VALUE"""),"")</f>
        <v/>
      </c>
      <c r="E610" s="35" t="str">
        <f>IFERROR(__xludf.DUMMYFUNCTION("""COMPUTED_VALUE"""),"")</f>
        <v/>
      </c>
      <c r="F610" s="22" t="str">
        <f>IFERROR(__xludf.DUMMYFUNCTION("""COMPUTED_VALUE"""),"")</f>
        <v/>
      </c>
      <c r="G610" s="40" t="str">
        <f>IFERROR(__xludf.DUMMYFUNCTION("""COMPUTED_VALUE"""),"")</f>
        <v/>
      </c>
      <c r="H610" s="22" t="str">
        <f>IFERROR(__xludf.DUMMYFUNCTION("""COMPUTED_VALUE"""),"")</f>
        <v/>
      </c>
      <c r="I610" s="22" t="str">
        <f>IFERROR(__xludf.DUMMYFUNCTION("""COMPUTED_VALUE"""),"")</f>
        <v/>
      </c>
      <c r="J610" s="22" t="str">
        <f>IFERROR(__xludf.DUMMYFUNCTION("""COMPUTED_VALUE"""),"")</f>
        <v/>
      </c>
      <c r="K610" s="22" t="str">
        <f>IFERROR(__xludf.DUMMYFUNCTION("""COMPUTED_VALUE"""),"")</f>
        <v/>
      </c>
      <c r="L610" s="22" t="str">
        <f>IFERROR(__xludf.DUMMYFUNCTION("""COMPUTED_VALUE"""),"")</f>
        <v/>
      </c>
      <c r="M610" s="22" t="str">
        <f>IFERROR(__xludf.DUMMYFUNCTION("""COMPUTED_VALUE"""),"")</f>
        <v/>
      </c>
      <c r="N610" s="22" t="str">
        <f>IFERROR(__xludf.DUMMYFUNCTION("""COMPUTED_VALUE"""),"")</f>
        <v/>
      </c>
      <c r="O610" s="22" t="str">
        <f>IFERROR(__xludf.DUMMYFUNCTION("""COMPUTED_VALUE"""),"")</f>
        <v/>
      </c>
      <c r="P610" s="22" t="str">
        <f>IFERROR(__xludf.DUMMYFUNCTION("""COMPUTED_VALUE"""),"")</f>
        <v/>
      </c>
      <c r="Q610" s="33" t="str">
        <f>IFERROR(__xludf.DUMMYFUNCTION("""COMPUTED_VALUE"""),"")</f>
        <v/>
      </c>
      <c r="R610" s="20" t="str">
        <f>IFERROR(__xludf.DUMMYFUNCTION("""COMPUTED_VALUE"""),"")</f>
        <v/>
      </c>
      <c r="S610" s="21" t="str">
        <f>IFERROR(__xludf.DUMMYFUNCTION("""COMPUTED_VALUE"""),"")</f>
        <v/>
      </c>
      <c r="T610" s="12"/>
      <c r="U610" s="12"/>
      <c r="V610" s="12"/>
      <c r="W610" s="12"/>
      <c r="X610" s="12"/>
      <c r="Y610" s="12"/>
      <c r="Z610" s="12"/>
      <c r="AA610" s="12"/>
      <c r="AB610" s="12"/>
      <c r="AC610" s="12"/>
    </row>
    <row r="611" ht="22.5" customHeight="1">
      <c r="A611" s="22">
        <f>IFERROR(__xludf.DUMMYFUNCTION("""COMPUTED_VALUE"""),610.0)</f>
        <v>610</v>
      </c>
      <c r="B611" s="12">
        <f>IFERROR(__xludf.DUMMYFUNCTION("""COMPUTED_VALUE"""),1610.0)</f>
        <v>1610</v>
      </c>
      <c r="C611" s="12" t="str">
        <f>IFERROR(__xludf.DUMMYFUNCTION("""COMPUTED_VALUE"""),"ISC1610")</f>
        <v>ISC1610</v>
      </c>
      <c r="D611" s="22" t="str">
        <f>IFERROR(__xludf.DUMMYFUNCTION("""COMPUTED_VALUE"""),"")</f>
        <v/>
      </c>
      <c r="E611" s="35" t="str">
        <f>IFERROR(__xludf.DUMMYFUNCTION("""COMPUTED_VALUE"""),"")</f>
        <v/>
      </c>
      <c r="F611" s="22" t="str">
        <f>IFERROR(__xludf.DUMMYFUNCTION("""COMPUTED_VALUE"""),"")</f>
        <v/>
      </c>
      <c r="G611" s="40" t="str">
        <f>IFERROR(__xludf.DUMMYFUNCTION("""COMPUTED_VALUE"""),"")</f>
        <v/>
      </c>
      <c r="H611" s="22" t="str">
        <f>IFERROR(__xludf.DUMMYFUNCTION("""COMPUTED_VALUE"""),"")</f>
        <v/>
      </c>
      <c r="I611" s="22" t="str">
        <f>IFERROR(__xludf.DUMMYFUNCTION("""COMPUTED_VALUE"""),"")</f>
        <v/>
      </c>
      <c r="J611" s="22" t="str">
        <f>IFERROR(__xludf.DUMMYFUNCTION("""COMPUTED_VALUE"""),"")</f>
        <v/>
      </c>
      <c r="K611" s="22" t="str">
        <f>IFERROR(__xludf.DUMMYFUNCTION("""COMPUTED_VALUE"""),"")</f>
        <v/>
      </c>
      <c r="L611" s="22" t="str">
        <f>IFERROR(__xludf.DUMMYFUNCTION("""COMPUTED_VALUE"""),"")</f>
        <v/>
      </c>
      <c r="M611" s="22" t="str">
        <f>IFERROR(__xludf.DUMMYFUNCTION("""COMPUTED_VALUE"""),"")</f>
        <v/>
      </c>
      <c r="N611" s="22" t="str">
        <f>IFERROR(__xludf.DUMMYFUNCTION("""COMPUTED_VALUE"""),"")</f>
        <v/>
      </c>
      <c r="O611" s="22" t="str">
        <f>IFERROR(__xludf.DUMMYFUNCTION("""COMPUTED_VALUE"""),"")</f>
        <v/>
      </c>
      <c r="P611" s="22" t="str">
        <f>IFERROR(__xludf.DUMMYFUNCTION("""COMPUTED_VALUE"""),"")</f>
        <v/>
      </c>
      <c r="Q611" s="33" t="str">
        <f>IFERROR(__xludf.DUMMYFUNCTION("""COMPUTED_VALUE"""),"")</f>
        <v/>
      </c>
      <c r="R611" s="20" t="str">
        <f>IFERROR(__xludf.DUMMYFUNCTION("""COMPUTED_VALUE"""),"")</f>
        <v/>
      </c>
      <c r="S611" s="21" t="str">
        <f>IFERROR(__xludf.DUMMYFUNCTION("""COMPUTED_VALUE"""),"")</f>
        <v/>
      </c>
      <c r="T611" s="12"/>
      <c r="U611" s="12"/>
      <c r="V611" s="12"/>
      <c r="W611" s="12"/>
      <c r="X611" s="12"/>
      <c r="Y611" s="12"/>
      <c r="Z611" s="12"/>
      <c r="AA611" s="12"/>
      <c r="AB611" s="12"/>
      <c r="AC611" s="12"/>
    </row>
    <row r="612" ht="22.5" customHeight="1">
      <c r="A612" s="22">
        <f>IFERROR(__xludf.DUMMYFUNCTION("""COMPUTED_VALUE"""),611.0)</f>
        <v>611</v>
      </c>
      <c r="B612" s="12">
        <f>IFERROR(__xludf.DUMMYFUNCTION("""COMPUTED_VALUE"""),1611.0)</f>
        <v>1611</v>
      </c>
      <c r="C612" s="12" t="str">
        <f>IFERROR(__xludf.DUMMYFUNCTION("""COMPUTED_VALUE"""),"ISC1611")</f>
        <v>ISC1611</v>
      </c>
      <c r="D612" s="22" t="str">
        <f>IFERROR(__xludf.DUMMYFUNCTION("""COMPUTED_VALUE"""),"")</f>
        <v/>
      </c>
      <c r="E612" s="35" t="str">
        <f>IFERROR(__xludf.DUMMYFUNCTION("""COMPUTED_VALUE"""),"")</f>
        <v/>
      </c>
      <c r="F612" s="22" t="str">
        <f>IFERROR(__xludf.DUMMYFUNCTION("""COMPUTED_VALUE"""),"")</f>
        <v/>
      </c>
      <c r="G612" s="40" t="str">
        <f>IFERROR(__xludf.DUMMYFUNCTION("""COMPUTED_VALUE"""),"")</f>
        <v/>
      </c>
      <c r="H612" s="22" t="str">
        <f>IFERROR(__xludf.DUMMYFUNCTION("""COMPUTED_VALUE"""),"")</f>
        <v/>
      </c>
      <c r="I612" s="22" t="str">
        <f>IFERROR(__xludf.DUMMYFUNCTION("""COMPUTED_VALUE"""),"")</f>
        <v/>
      </c>
      <c r="J612" s="22" t="str">
        <f>IFERROR(__xludf.DUMMYFUNCTION("""COMPUTED_VALUE"""),"")</f>
        <v/>
      </c>
      <c r="K612" s="22" t="str">
        <f>IFERROR(__xludf.DUMMYFUNCTION("""COMPUTED_VALUE"""),"")</f>
        <v/>
      </c>
      <c r="L612" s="22" t="str">
        <f>IFERROR(__xludf.DUMMYFUNCTION("""COMPUTED_VALUE"""),"")</f>
        <v/>
      </c>
      <c r="M612" s="22" t="str">
        <f>IFERROR(__xludf.DUMMYFUNCTION("""COMPUTED_VALUE"""),"")</f>
        <v/>
      </c>
      <c r="N612" s="22" t="str">
        <f>IFERROR(__xludf.DUMMYFUNCTION("""COMPUTED_VALUE"""),"")</f>
        <v/>
      </c>
      <c r="O612" s="22" t="str">
        <f>IFERROR(__xludf.DUMMYFUNCTION("""COMPUTED_VALUE"""),"")</f>
        <v/>
      </c>
      <c r="P612" s="22" t="str">
        <f>IFERROR(__xludf.DUMMYFUNCTION("""COMPUTED_VALUE"""),"")</f>
        <v/>
      </c>
      <c r="Q612" s="33" t="str">
        <f>IFERROR(__xludf.DUMMYFUNCTION("""COMPUTED_VALUE"""),"")</f>
        <v/>
      </c>
      <c r="R612" s="20" t="str">
        <f>IFERROR(__xludf.DUMMYFUNCTION("""COMPUTED_VALUE"""),"")</f>
        <v/>
      </c>
      <c r="S612" s="21" t="str">
        <f>IFERROR(__xludf.DUMMYFUNCTION("""COMPUTED_VALUE"""),"")</f>
        <v/>
      </c>
      <c r="T612" s="12"/>
      <c r="U612" s="12"/>
      <c r="V612" s="12"/>
      <c r="W612" s="12"/>
      <c r="X612" s="12"/>
      <c r="Y612" s="12"/>
      <c r="Z612" s="12"/>
      <c r="AA612" s="12"/>
      <c r="AB612" s="12"/>
      <c r="AC612" s="12"/>
    </row>
    <row r="613" ht="22.5" customHeight="1">
      <c r="A613" s="22">
        <f>IFERROR(__xludf.DUMMYFUNCTION("""COMPUTED_VALUE"""),612.0)</f>
        <v>612</v>
      </c>
      <c r="B613" s="12">
        <f>IFERROR(__xludf.DUMMYFUNCTION("""COMPUTED_VALUE"""),1612.0)</f>
        <v>1612</v>
      </c>
      <c r="C613" s="12" t="str">
        <f>IFERROR(__xludf.DUMMYFUNCTION("""COMPUTED_VALUE"""),"ISC1612")</f>
        <v>ISC1612</v>
      </c>
      <c r="D613" s="22" t="str">
        <f>IFERROR(__xludf.DUMMYFUNCTION("""COMPUTED_VALUE"""),"")</f>
        <v/>
      </c>
      <c r="E613" s="35" t="str">
        <f>IFERROR(__xludf.DUMMYFUNCTION("""COMPUTED_VALUE"""),"")</f>
        <v/>
      </c>
      <c r="F613" s="22" t="str">
        <f>IFERROR(__xludf.DUMMYFUNCTION("""COMPUTED_VALUE"""),"")</f>
        <v/>
      </c>
      <c r="G613" s="40" t="str">
        <f>IFERROR(__xludf.DUMMYFUNCTION("""COMPUTED_VALUE"""),"")</f>
        <v/>
      </c>
      <c r="H613" s="22" t="str">
        <f>IFERROR(__xludf.DUMMYFUNCTION("""COMPUTED_VALUE"""),"")</f>
        <v/>
      </c>
      <c r="I613" s="22" t="str">
        <f>IFERROR(__xludf.DUMMYFUNCTION("""COMPUTED_VALUE"""),"")</f>
        <v/>
      </c>
      <c r="J613" s="22" t="str">
        <f>IFERROR(__xludf.DUMMYFUNCTION("""COMPUTED_VALUE"""),"")</f>
        <v/>
      </c>
      <c r="K613" s="22" t="str">
        <f>IFERROR(__xludf.DUMMYFUNCTION("""COMPUTED_VALUE"""),"")</f>
        <v/>
      </c>
      <c r="L613" s="22" t="str">
        <f>IFERROR(__xludf.DUMMYFUNCTION("""COMPUTED_VALUE"""),"")</f>
        <v/>
      </c>
      <c r="M613" s="22" t="str">
        <f>IFERROR(__xludf.DUMMYFUNCTION("""COMPUTED_VALUE"""),"")</f>
        <v/>
      </c>
      <c r="N613" s="22" t="str">
        <f>IFERROR(__xludf.DUMMYFUNCTION("""COMPUTED_VALUE"""),"")</f>
        <v/>
      </c>
      <c r="O613" s="22" t="str">
        <f>IFERROR(__xludf.DUMMYFUNCTION("""COMPUTED_VALUE"""),"")</f>
        <v/>
      </c>
      <c r="P613" s="22" t="str">
        <f>IFERROR(__xludf.DUMMYFUNCTION("""COMPUTED_VALUE"""),"")</f>
        <v/>
      </c>
      <c r="Q613" s="33" t="str">
        <f>IFERROR(__xludf.DUMMYFUNCTION("""COMPUTED_VALUE"""),"")</f>
        <v/>
      </c>
      <c r="R613" s="20" t="str">
        <f>IFERROR(__xludf.DUMMYFUNCTION("""COMPUTED_VALUE"""),"")</f>
        <v/>
      </c>
      <c r="S613" s="21" t="str">
        <f>IFERROR(__xludf.DUMMYFUNCTION("""COMPUTED_VALUE"""),"")</f>
        <v/>
      </c>
      <c r="T613" s="12"/>
      <c r="U613" s="12"/>
      <c r="V613" s="12"/>
      <c r="W613" s="12"/>
      <c r="X613" s="12"/>
      <c r="Y613" s="12"/>
      <c r="Z613" s="12"/>
      <c r="AA613" s="12"/>
      <c r="AB613" s="12"/>
      <c r="AC613" s="12"/>
    </row>
    <row r="614" ht="22.5" customHeight="1">
      <c r="A614" s="22">
        <f>IFERROR(__xludf.DUMMYFUNCTION("""COMPUTED_VALUE"""),613.0)</f>
        <v>613</v>
      </c>
      <c r="B614" s="12">
        <f>IFERROR(__xludf.DUMMYFUNCTION("""COMPUTED_VALUE"""),1613.0)</f>
        <v>1613</v>
      </c>
      <c r="C614" s="12" t="str">
        <f>IFERROR(__xludf.DUMMYFUNCTION("""COMPUTED_VALUE"""),"ISC1613")</f>
        <v>ISC1613</v>
      </c>
      <c r="D614" s="22" t="str">
        <f>IFERROR(__xludf.DUMMYFUNCTION("""COMPUTED_VALUE"""),"")</f>
        <v/>
      </c>
      <c r="E614" s="35" t="str">
        <f>IFERROR(__xludf.DUMMYFUNCTION("""COMPUTED_VALUE"""),"")</f>
        <v/>
      </c>
      <c r="F614" s="22" t="str">
        <f>IFERROR(__xludf.DUMMYFUNCTION("""COMPUTED_VALUE"""),"")</f>
        <v/>
      </c>
      <c r="G614" s="40" t="str">
        <f>IFERROR(__xludf.DUMMYFUNCTION("""COMPUTED_VALUE"""),"")</f>
        <v/>
      </c>
      <c r="H614" s="22" t="str">
        <f>IFERROR(__xludf.DUMMYFUNCTION("""COMPUTED_VALUE"""),"")</f>
        <v/>
      </c>
      <c r="I614" s="22" t="str">
        <f>IFERROR(__xludf.DUMMYFUNCTION("""COMPUTED_VALUE"""),"")</f>
        <v/>
      </c>
      <c r="J614" s="22" t="str">
        <f>IFERROR(__xludf.DUMMYFUNCTION("""COMPUTED_VALUE"""),"")</f>
        <v/>
      </c>
      <c r="K614" s="22" t="str">
        <f>IFERROR(__xludf.DUMMYFUNCTION("""COMPUTED_VALUE"""),"")</f>
        <v/>
      </c>
      <c r="L614" s="22" t="str">
        <f>IFERROR(__xludf.DUMMYFUNCTION("""COMPUTED_VALUE"""),"")</f>
        <v/>
      </c>
      <c r="M614" s="22" t="str">
        <f>IFERROR(__xludf.DUMMYFUNCTION("""COMPUTED_VALUE"""),"")</f>
        <v/>
      </c>
      <c r="N614" s="22" t="str">
        <f>IFERROR(__xludf.DUMMYFUNCTION("""COMPUTED_VALUE"""),"")</f>
        <v/>
      </c>
      <c r="O614" s="22" t="str">
        <f>IFERROR(__xludf.DUMMYFUNCTION("""COMPUTED_VALUE"""),"")</f>
        <v/>
      </c>
      <c r="P614" s="22" t="str">
        <f>IFERROR(__xludf.DUMMYFUNCTION("""COMPUTED_VALUE"""),"")</f>
        <v/>
      </c>
      <c r="Q614" s="33" t="str">
        <f>IFERROR(__xludf.DUMMYFUNCTION("""COMPUTED_VALUE"""),"")</f>
        <v/>
      </c>
      <c r="R614" s="20" t="str">
        <f>IFERROR(__xludf.DUMMYFUNCTION("""COMPUTED_VALUE"""),"")</f>
        <v/>
      </c>
      <c r="S614" s="21" t="str">
        <f>IFERROR(__xludf.DUMMYFUNCTION("""COMPUTED_VALUE"""),"")</f>
        <v/>
      </c>
      <c r="T614" s="12"/>
      <c r="U614" s="12"/>
      <c r="V614" s="12"/>
      <c r="W614" s="12"/>
      <c r="X614" s="12"/>
      <c r="Y614" s="12"/>
      <c r="Z614" s="12"/>
      <c r="AA614" s="12"/>
      <c r="AB614" s="12"/>
      <c r="AC614" s="12"/>
    </row>
    <row r="615" ht="22.5" customHeight="1">
      <c r="A615" s="22">
        <f>IFERROR(__xludf.DUMMYFUNCTION("""COMPUTED_VALUE"""),614.0)</f>
        <v>614</v>
      </c>
      <c r="B615" s="12">
        <f>IFERROR(__xludf.DUMMYFUNCTION("""COMPUTED_VALUE"""),1614.0)</f>
        <v>1614</v>
      </c>
      <c r="C615" s="12" t="str">
        <f>IFERROR(__xludf.DUMMYFUNCTION("""COMPUTED_VALUE"""),"ISC1614")</f>
        <v>ISC1614</v>
      </c>
      <c r="D615" s="22" t="str">
        <f>IFERROR(__xludf.DUMMYFUNCTION("""COMPUTED_VALUE"""),"")</f>
        <v/>
      </c>
      <c r="E615" s="35" t="str">
        <f>IFERROR(__xludf.DUMMYFUNCTION("""COMPUTED_VALUE"""),"")</f>
        <v/>
      </c>
      <c r="F615" s="22" t="str">
        <f>IFERROR(__xludf.DUMMYFUNCTION("""COMPUTED_VALUE"""),"")</f>
        <v/>
      </c>
      <c r="G615" s="40" t="str">
        <f>IFERROR(__xludf.DUMMYFUNCTION("""COMPUTED_VALUE"""),"")</f>
        <v/>
      </c>
      <c r="H615" s="22" t="str">
        <f>IFERROR(__xludf.DUMMYFUNCTION("""COMPUTED_VALUE"""),"")</f>
        <v/>
      </c>
      <c r="I615" s="22" t="str">
        <f>IFERROR(__xludf.DUMMYFUNCTION("""COMPUTED_VALUE"""),"")</f>
        <v/>
      </c>
      <c r="J615" s="22" t="str">
        <f>IFERROR(__xludf.DUMMYFUNCTION("""COMPUTED_VALUE"""),"")</f>
        <v/>
      </c>
      <c r="K615" s="22" t="str">
        <f>IFERROR(__xludf.DUMMYFUNCTION("""COMPUTED_VALUE"""),"")</f>
        <v/>
      </c>
      <c r="L615" s="22" t="str">
        <f>IFERROR(__xludf.DUMMYFUNCTION("""COMPUTED_VALUE"""),"")</f>
        <v/>
      </c>
      <c r="M615" s="22" t="str">
        <f>IFERROR(__xludf.DUMMYFUNCTION("""COMPUTED_VALUE"""),"")</f>
        <v/>
      </c>
      <c r="N615" s="22" t="str">
        <f>IFERROR(__xludf.DUMMYFUNCTION("""COMPUTED_VALUE"""),"")</f>
        <v/>
      </c>
      <c r="O615" s="22" t="str">
        <f>IFERROR(__xludf.DUMMYFUNCTION("""COMPUTED_VALUE"""),"")</f>
        <v/>
      </c>
      <c r="P615" s="22" t="str">
        <f>IFERROR(__xludf.DUMMYFUNCTION("""COMPUTED_VALUE"""),"")</f>
        <v/>
      </c>
      <c r="Q615" s="33" t="str">
        <f>IFERROR(__xludf.DUMMYFUNCTION("""COMPUTED_VALUE"""),"")</f>
        <v/>
      </c>
      <c r="R615" s="20" t="str">
        <f>IFERROR(__xludf.DUMMYFUNCTION("""COMPUTED_VALUE"""),"")</f>
        <v/>
      </c>
      <c r="S615" s="21" t="str">
        <f>IFERROR(__xludf.DUMMYFUNCTION("""COMPUTED_VALUE"""),"")</f>
        <v/>
      </c>
      <c r="T615" s="12"/>
      <c r="U615" s="12"/>
      <c r="V615" s="12"/>
      <c r="W615" s="12"/>
      <c r="X615" s="12"/>
      <c r="Y615" s="12"/>
      <c r="Z615" s="12"/>
      <c r="AA615" s="12"/>
      <c r="AB615" s="12"/>
      <c r="AC615" s="12"/>
    </row>
    <row r="616" ht="22.5" customHeight="1">
      <c r="A616" s="22">
        <f>IFERROR(__xludf.DUMMYFUNCTION("""COMPUTED_VALUE"""),615.0)</f>
        <v>615</v>
      </c>
      <c r="B616" s="12">
        <f>IFERROR(__xludf.DUMMYFUNCTION("""COMPUTED_VALUE"""),1615.0)</f>
        <v>1615</v>
      </c>
      <c r="C616" s="12" t="str">
        <f>IFERROR(__xludf.DUMMYFUNCTION("""COMPUTED_VALUE"""),"ISC1615")</f>
        <v>ISC1615</v>
      </c>
      <c r="D616" s="22" t="str">
        <f>IFERROR(__xludf.DUMMYFUNCTION("""COMPUTED_VALUE"""),"")</f>
        <v/>
      </c>
      <c r="E616" s="35" t="str">
        <f>IFERROR(__xludf.DUMMYFUNCTION("""COMPUTED_VALUE"""),"")</f>
        <v/>
      </c>
      <c r="F616" s="22" t="str">
        <f>IFERROR(__xludf.DUMMYFUNCTION("""COMPUTED_VALUE"""),"")</f>
        <v/>
      </c>
      <c r="G616" s="40" t="str">
        <f>IFERROR(__xludf.DUMMYFUNCTION("""COMPUTED_VALUE"""),"")</f>
        <v/>
      </c>
      <c r="H616" s="22" t="str">
        <f>IFERROR(__xludf.DUMMYFUNCTION("""COMPUTED_VALUE"""),"")</f>
        <v/>
      </c>
      <c r="I616" s="22" t="str">
        <f>IFERROR(__xludf.DUMMYFUNCTION("""COMPUTED_VALUE"""),"")</f>
        <v/>
      </c>
      <c r="J616" s="22" t="str">
        <f>IFERROR(__xludf.DUMMYFUNCTION("""COMPUTED_VALUE"""),"")</f>
        <v/>
      </c>
      <c r="K616" s="22" t="str">
        <f>IFERROR(__xludf.DUMMYFUNCTION("""COMPUTED_VALUE"""),"")</f>
        <v/>
      </c>
      <c r="L616" s="22" t="str">
        <f>IFERROR(__xludf.DUMMYFUNCTION("""COMPUTED_VALUE"""),"")</f>
        <v/>
      </c>
      <c r="M616" s="22" t="str">
        <f>IFERROR(__xludf.DUMMYFUNCTION("""COMPUTED_VALUE"""),"")</f>
        <v/>
      </c>
      <c r="N616" s="22" t="str">
        <f>IFERROR(__xludf.DUMMYFUNCTION("""COMPUTED_VALUE"""),"")</f>
        <v/>
      </c>
      <c r="O616" s="22" t="str">
        <f>IFERROR(__xludf.DUMMYFUNCTION("""COMPUTED_VALUE"""),"")</f>
        <v/>
      </c>
      <c r="P616" s="22" t="str">
        <f>IFERROR(__xludf.DUMMYFUNCTION("""COMPUTED_VALUE"""),"")</f>
        <v/>
      </c>
      <c r="Q616" s="33" t="str">
        <f>IFERROR(__xludf.DUMMYFUNCTION("""COMPUTED_VALUE"""),"")</f>
        <v/>
      </c>
      <c r="R616" s="20" t="str">
        <f>IFERROR(__xludf.DUMMYFUNCTION("""COMPUTED_VALUE"""),"")</f>
        <v/>
      </c>
      <c r="S616" s="21" t="str">
        <f>IFERROR(__xludf.DUMMYFUNCTION("""COMPUTED_VALUE"""),"")</f>
        <v/>
      </c>
      <c r="T616" s="12"/>
      <c r="U616" s="12"/>
      <c r="V616" s="12"/>
      <c r="W616" s="12"/>
      <c r="X616" s="12"/>
      <c r="Y616" s="12"/>
      <c r="Z616" s="12"/>
      <c r="AA616" s="12"/>
      <c r="AB616" s="12"/>
      <c r="AC616" s="12"/>
    </row>
    <row r="617" ht="22.5" customHeight="1">
      <c r="A617" s="22">
        <f>IFERROR(__xludf.DUMMYFUNCTION("""COMPUTED_VALUE"""),616.0)</f>
        <v>616</v>
      </c>
      <c r="B617" s="12">
        <f>IFERROR(__xludf.DUMMYFUNCTION("""COMPUTED_VALUE"""),1616.0)</f>
        <v>1616</v>
      </c>
      <c r="C617" s="12" t="str">
        <f>IFERROR(__xludf.DUMMYFUNCTION("""COMPUTED_VALUE"""),"ISC1616")</f>
        <v>ISC1616</v>
      </c>
      <c r="D617" s="22" t="str">
        <f>IFERROR(__xludf.DUMMYFUNCTION("""COMPUTED_VALUE"""),"")</f>
        <v/>
      </c>
      <c r="E617" s="35" t="str">
        <f>IFERROR(__xludf.DUMMYFUNCTION("""COMPUTED_VALUE"""),"")</f>
        <v/>
      </c>
      <c r="F617" s="22" t="str">
        <f>IFERROR(__xludf.DUMMYFUNCTION("""COMPUTED_VALUE"""),"")</f>
        <v/>
      </c>
      <c r="G617" s="40" t="str">
        <f>IFERROR(__xludf.DUMMYFUNCTION("""COMPUTED_VALUE"""),"")</f>
        <v/>
      </c>
      <c r="H617" s="22" t="str">
        <f>IFERROR(__xludf.DUMMYFUNCTION("""COMPUTED_VALUE"""),"")</f>
        <v/>
      </c>
      <c r="I617" s="22" t="str">
        <f>IFERROR(__xludf.DUMMYFUNCTION("""COMPUTED_VALUE"""),"")</f>
        <v/>
      </c>
      <c r="J617" s="22" t="str">
        <f>IFERROR(__xludf.DUMMYFUNCTION("""COMPUTED_VALUE"""),"")</f>
        <v/>
      </c>
      <c r="K617" s="22" t="str">
        <f>IFERROR(__xludf.DUMMYFUNCTION("""COMPUTED_VALUE"""),"")</f>
        <v/>
      </c>
      <c r="L617" s="22" t="str">
        <f>IFERROR(__xludf.DUMMYFUNCTION("""COMPUTED_VALUE"""),"")</f>
        <v/>
      </c>
      <c r="M617" s="22" t="str">
        <f>IFERROR(__xludf.DUMMYFUNCTION("""COMPUTED_VALUE"""),"")</f>
        <v/>
      </c>
      <c r="N617" s="22" t="str">
        <f>IFERROR(__xludf.DUMMYFUNCTION("""COMPUTED_VALUE"""),"")</f>
        <v/>
      </c>
      <c r="O617" s="22" t="str">
        <f>IFERROR(__xludf.DUMMYFUNCTION("""COMPUTED_VALUE"""),"")</f>
        <v/>
      </c>
      <c r="P617" s="22" t="str">
        <f>IFERROR(__xludf.DUMMYFUNCTION("""COMPUTED_VALUE"""),"")</f>
        <v/>
      </c>
      <c r="Q617" s="33" t="str">
        <f>IFERROR(__xludf.DUMMYFUNCTION("""COMPUTED_VALUE"""),"")</f>
        <v/>
      </c>
      <c r="R617" s="20" t="str">
        <f>IFERROR(__xludf.DUMMYFUNCTION("""COMPUTED_VALUE"""),"")</f>
        <v/>
      </c>
      <c r="S617" s="21" t="str">
        <f>IFERROR(__xludf.DUMMYFUNCTION("""COMPUTED_VALUE"""),"")</f>
        <v/>
      </c>
      <c r="T617" s="12"/>
      <c r="U617" s="12"/>
      <c r="V617" s="12"/>
      <c r="W617" s="12"/>
      <c r="X617" s="12"/>
      <c r="Y617" s="12"/>
      <c r="Z617" s="12"/>
      <c r="AA617" s="12"/>
      <c r="AB617" s="12"/>
      <c r="AC617" s="12"/>
    </row>
    <row r="618" ht="22.5" customHeight="1">
      <c r="A618" s="22">
        <f>IFERROR(__xludf.DUMMYFUNCTION("""COMPUTED_VALUE"""),617.0)</f>
        <v>617</v>
      </c>
      <c r="B618" s="12">
        <f>IFERROR(__xludf.DUMMYFUNCTION("""COMPUTED_VALUE"""),1617.0)</f>
        <v>1617</v>
      </c>
      <c r="C618" s="12" t="str">
        <f>IFERROR(__xludf.DUMMYFUNCTION("""COMPUTED_VALUE"""),"ISC1617")</f>
        <v>ISC1617</v>
      </c>
      <c r="D618" s="22" t="str">
        <f>IFERROR(__xludf.DUMMYFUNCTION("""COMPUTED_VALUE"""),"")</f>
        <v/>
      </c>
      <c r="E618" s="35" t="str">
        <f>IFERROR(__xludf.DUMMYFUNCTION("""COMPUTED_VALUE"""),"")</f>
        <v/>
      </c>
      <c r="F618" s="22" t="str">
        <f>IFERROR(__xludf.DUMMYFUNCTION("""COMPUTED_VALUE"""),"")</f>
        <v/>
      </c>
      <c r="G618" s="40" t="str">
        <f>IFERROR(__xludf.DUMMYFUNCTION("""COMPUTED_VALUE"""),"")</f>
        <v/>
      </c>
      <c r="H618" s="22" t="str">
        <f>IFERROR(__xludf.DUMMYFUNCTION("""COMPUTED_VALUE"""),"")</f>
        <v/>
      </c>
      <c r="I618" s="22" t="str">
        <f>IFERROR(__xludf.DUMMYFUNCTION("""COMPUTED_VALUE"""),"")</f>
        <v/>
      </c>
      <c r="J618" s="22" t="str">
        <f>IFERROR(__xludf.DUMMYFUNCTION("""COMPUTED_VALUE"""),"")</f>
        <v/>
      </c>
      <c r="K618" s="22" t="str">
        <f>IFERROR(__xludf.DUMMYFUNCTION("""COMPUTED_VALUE"""),"")</f>
        <v/>
      </c>
      <c r="L618" s="22" t="str">
        <f>IFERROR(__xludf.DUMMYFUNCTION("""COMPUTED_VALUE"""),"")</f>
        <v/>
      </c>
      <c r="M618" s="22" t="str">
        <f>IFERROR(__xludf.DUMMYFUNCTION("""COMPUTED_VALUE"""),"")</f>
        <v/>
      </c>
      <c r="N618" s="22" t="str">
        <f>IFERROR(__xludf.DUMMYFUNCTION("""COMPUTED_VALUE"""),"")</f>
        <v/>
      </c>
      <c r="O618" s="22" t="str">
        <f>IFERROR(__xludf.DUMMYFUNCTION("""COMPUTED_VALUE"""),"")</f>
        <v/>
      </c>
      <c r="P618" s="22" t="str">
        <f>IFERROR(__xludf.DUMMYFUNCTION("""COMPUTED_VALUE"""),"")</f>
        <v/>
      </c>
      <c r="Q618" s="33" t="str">
        <f>IFERROR(__xludf.DUMMYFUNCTION("""COMPUTED_VALUE"""),"")</f>
        <v/>
      </c>
      <c r="R618" s="20" t="str">
        <f>IFERROR(__xludf.DUMMYFUNCTION("""COMPUTED_VALUE"""),"")</f>
        <v/>
      </c>
      <c r="S618" s="21" t="str">
        <f>IFERROR(__xludf.DUMMYFUNCTION("""COMPUTED_VALUE"""),"")</f>
        <v/>
      </c>
      <c r="T618" s="12"/>
      <c r="U618" s="12"/>
      <c r="V618" s="12"/>
      <c r="W618" s="12"/>
      <c r="X618" s="12"/>
      <c r="Y618" s="12"/>
      <c r="Z618" s="12"/>
      <c r="AA618" s="12"/>
      <c r="AB618" s="12"/>
      <c r="AC618" s="12"/>
    </row>
    <row r="619" ht="22.5" customHeight="1">
      <c r="A619" s="22">
        <f>IFERROR(__xludf.DUMMYFUNCTION("""COMPUTED_VALUE"""),618.0)</f>
        <v>618</v>
      </c>
      <c r="B619" s="12">
        <f>IFERROR(__xludf.DUMMYFUNCTION("""COMPUTED_VALUE"""),1618.0)</f>
        <v>1618</v>
      </c>
      <c r="C619" s="12" t="str">
        <f>IFERROR(__xludf.DUMMYFUNCTION("""COMPUTED_VALUE"""),"ISC1618")</f>
        <v>ISC1618</v>
      </c>
      <c r="D619" s="22" t="str">
        <f>IFERROR(__xludf.DUMMYFUNCTION("""COMPUTED_VALUE"""),"")</f>
        <v/>
      </c>
      <c r="E619" s="35" t="str">
        <f>IFERROR(__xludf.DUMMYFUNCTION("""COMPUTED_VALUE"""),"")</f>
        <v/>
      </c>
      <c r="F619" s="22" t="str">
        <f>IFERROR(__xludf.DUMMYFUNCTION("""COMPUTED_VALUE"""),"")</f>
        <v/>
      </c>
      <c r="G619" s="40" t="str">
        <f>IFERROR(__xludf.DUMMYFUNCTION("""COMPUTED_VALUE"""),"")</f>
        <v/>
      </c>
      <c r="H619" s="22" t="str">
        <f>IFERROR(__xludf.DUMMYFUNCTION("""COMPUTED_VALUE"""),"")</f>
        <v/>
      </c>
      <c r="I619" s="22" t="str">
        <f>IFERROR(__xludf.DUMMYFUNCTION("""COMPUTED_VALUE"""),"")</f>
        <v/>
      </c>
      <c r="J619" s="22" t="str">
        <f>IFERROR(__xludf.DUMMYFUNCTION("""COMPUTED_VALUE"""),"")</f>
        <v/>
      </c>
      <c r="K619" s="22" t="str">
        <f>IFERROR(__xludf.DUMMYFUNCTION("""COMPUTED_VALUE"""),"")</f>
        <v/>
      </c>
      <c r="L619" s="22" t="str">
        <f>IFERROR(__xludf.DUMMYFUNCTION("""COMPUTED_VALUE"""),"")</f>
        <v/>
      </c>
      <c r="M619" s="22" t="str">
        <f>IFERROR(__xludf.DUMMYFUNCTION("""COMPUTED_VALUE"""),"")</f>
        <v/>
      </c>
      <c r="N619" s="22" t="str">
        <f>IFERROR(__xludf.DUMMYFUNCTION("""COMPUTED_VALUE"""),"")</f>
        <v/>
      </c>
      <c r="O619" s="22" t="str">
        <f>IFERROR(__xludf.DUMMYFUNCTION("""COMPUTED_VALUE"""),"")</f>
        <v/>
      </c>
      <c r="P619" s="22" t="str">
        <f>IFERROR(__xludf.DUMMYFUNCTION("""COMPUTED_VALUE"""),"")</f>
        <v/>
      </c>
      <c r="Q619" s="33" t="str">
        <f>IFERROR(__xludf.DUMMYFUNCTION("""COMPUTED_VALUE"""),"")</f>
        <v/>
      </c>
      <c r="R619" s="20" t="str">
        <f>IFERROR(__xludf.DUMMYFUNCTION("""COMPUTED_VALUE"""),"")</f>
        <v/>
      </c>
      <c r="S619" s="21" t="str">
        <f>IFERROR(__xludf.DUMMYFUNCTION("""COMPUTED_VALUE"""),"")</f>
        <v/>
      </c>
      <c r="T619" s="12"/>
      <c r="U619" s="12"/>
      <c r="V619" s="12"/>
      <c r="W619" s="12"/>
      <c r="X619" s="12"/>
      <c r="Y619" s="12"/>
      <c r="Z619" s="12"/>
      <c r="AA619" s="12"/>
      <c r="AB619" s="12"/>
      <c r="AC619" s="12"/>
    </row>
    <row r="620" ht="22.5" customHeight="1">
      <c r="A620" s="22">
        <f>IFERROR(__xludf.DUMMYFUNCTION("""COMPUTED_VALUE"""),619.0)</f>
        <v>619</v>
      </c>
      <c r="B620" s="12">
        <f>IFERROR(__xludf.DUMMYFUNCTION("""COMPUTED_VALUE"""),1619.0)</f>
        <v>1619</v>
      </c>
      <c r="C620" s="12" t="str">
        <f>IFERROR(__xludf.DUMMYFUNCTION("""COMPUTED_VALUE"""),"ISC1619")</f>
        <v>ISC1619</v>
      </c>
      <c r="D620" s="22" t="str">
        <f>IFERROR(__xludf.DUMMYFUNCTION("""COMPUTED_VALUE"""),"")</f>
        <v/>
      </c>
      <c r="E620" s="35" t="str">
        <f>IFERROR(__xludf.DUMMYFUNCTION("""COMPUTED_VALUE"""),"")</f>
        <v/>
      </c>
      <c r="F620" s="22" t="str">
        <f>IFERROR(__xludf.DUMMYFUNCTION("""COMPUTED_VALUE"""),"")</f>
        <v/>
      </c>
      <c r="G620" s="40" t="str">
        <f>IFERROR(__xludf.DUMMYFUNCTION("""COMPUTED_VALUE"""),"")</f>
        <v/>
      </c>
      <c r="H620" s="22" t="str">
        <f>IFERROR(__xludf.DUMMYFUNCTION("""COMPUTED_VALUE"""),"")</f>
        <v/>
      </c>
      <c r="I620" s="22" t="str">
        <f>IFERROR(__xludf.DUMMYFUNCTION("""COMPUTED_VALUE"""),"")</f>
        <v/>
      </c>
      <c r="J620" s="22" t="str">
        <f>IFERROR(__xludf.DUMMYFUNCTION("""COMPUTED_VALUE"""),"")</f>
        <v/>
      </c>
      <c r="K620" s="22" t="str">
        <f>IFERROR(__xludf.DUMMYFUNCTION("""COMPUTED_VALUE"""),"")</f>
        <v/>
      </c>
      <c r="L620" s="22" t="str">
        <f>IFERROR(__xludf.DUMMYFUNCTION("""COMPUTED_VALUE"""),"")</f>
        <v/>
      </c>
      <c r="M620" s="22" t="str">
        <f>IFERROR(__xludf.DUMMYFUNCTION("""COMPUTED_VALUE"""),"")</f>
        <v/>
      </c>
      <c r="N620" s="22" t="str">
        <f>IFERROR(__xludf.DUMMYFUNCTION("""COMPUTED_VALUE"""),"")</f>
        <v/>
      </c>
      <c r="O620" s="22" t="str">
        <f>IFERROR(__xludf.DUMMYFUNCTION("""COMPUTED_VALUE"""),"")</f>
        <v/>
      </c>
      <c r="P620" s="22" t="str">
        <f>IFERROR(__xludf.DUMMYFUNCTION("""COMPUTED_VALUE"""),"")</f>
        <v/>
      </c>
      <c r="Q620" s="33" t="str">
        <f>IFERROR(__xludf.DUMMYFUNCTION("""COMPUTED_VALUE"""),"")</f>
        <v/>
      </c>
      <c r="R620" s="20" t="str">
        <f>IFERROR(__xludf.DUMMYFUNCTION("""COMPUTED_VALUE"""),"")</f>
        <v/>
      </c>
      <c r="S620" s="21" t="str">
        <f>IFERROR(__xludf.DUMMYFUNCTION("""COMPUTED_VALUE"""),"")</f>
        <v/>
      </c>
      <c r="T620" s="12"/>
      <c r="U620" s="12"/>
      <c r="V620" s="12"/>
      <c r="W620" s="12"/>
      <c r="X620" s="12"/>
      <c r="Y620" s="12"/>
      <c r="Z620" s="12"/>
      <c r="AA620" s="12"/>
      <c r="AB620" s="12"/>
      <c r="AC620" s="12"/>
    </row>
    <row r="621" ht="22.5" customHeight="1">
      <c r="A621" s="22">
        <f>IFERROR(__xludf.DUMMYFUNCTION("""COMPUTED_VALUE"""),620.0)</f>
        <v>620</v>
      </c>
      <c r="B621" s="12">
        <f>IFERROR(__xludf.DUMMYFUNCTION("""COMPUTED_VALUE"""),1620.0)</f>
        <v>1620</v>
      </c>
      <c r="C621" s="12" t="str">
        <f>IFERROR(__xludf.DUMMYFUNCTION("""COMPUTED_VALUE"""),"ISC1620")</f>
        <v>ISC1620</v>
      </c>
      <c r="D621" s="22" t="str">
        <f>IFERROR(__xludf.DUMMYFUNCTION("""COMPUTED_VALUE"""),"")</f>
        <v/>
      </c>
      <c r="E621" s="35" t="str">
        <f>IFERROR(__xludf.DUMMYFUNCTION("""COMPUTED_VALUE"""),"")</f>
        <v/>
      </c>
      <c r="F621" s="22" t="str">
        <f>IFERROR(__xludf.DUMMYFUNCTION("""COMPUTED_VALUE"""),"")</f>
        <v/>
      </c>
      <c r="G621" s="40" t="str">
        <f>IFERROR(__xludf.DUMMYFUNCTION("""COMPUTED_VALUE"""),"")</f>
        <v/>
      </c>
      <c r="H621" s="22" t="str">
        <f>IFERROR(__xludf.DUMMYFUNCTION("""COMPUTED_VALUE"""),"")</f>
        <v/>
      </c>
      <c r="I621" s="22" t="str">
        <f>IFERROR(__xludf.DUMMYFUNCTION("""COMPUTED_VALUE"""),"")</f>
        <v/>
      </c>
      <c r="J621" s="22" t="str">
        <f>IFERROR(__xludf.DUMMYFUNCTION("""COMPUTED_VALUE"""),"")</f>
        <v/>
      </c>
      <c r="K621" s="22" t="str">
        <f>IFERROR(__xludf.DUMMYFUNCTION("""COMPUTED_VALUE"""),"")</f>
        <v/>
      </c>
      <c r="L621" s="22" t="str">
        <f>IFERROR(__xludf.DUMMYFUNCTION("""COMPUTED_VALUE"""),"")</f>
        <v/>
      </c>
      <c r="M621" s="22" t="str">
        <f>IFERROR(__xludf.DUMMYFUNCTION("""COMPUTED_VALUE"""),"")</f>
        <v/>
      </c>
      <c r="N621" s="22" t="str">
        <f>IFERROR(__xludf.DUMMYFUNCTION("""COMPUTED_VALUE"""),"")</f>
        <v/>
      </c>
      <c r="O621" s="22" t="str">
        <f>IFERROR(__xludf.DUMMYFUNCTION("""COMPUTED_VALUE"""),"")</f>
        <v/>
      </c>
      <c r="P621" s="22" t="str">
        <f>IFERROR(__xludf.DUMMYFUNCTION("""COMPUTED_VALUE"""),"")</f>
        <v/>
      </c>
      <c r="Q621" s="33" t="str">
        <f>IFERROR(__xludf.DUMMYFUNCTION("""COMPUTED_VALUE"""),"")</f>
        <v/>
      </c>
      <c r="R621" s="20" t="str">
        <f>IFERROR(__xludf.DUMMYFUNCTION("""COMPUTED_VALUE"""),"")</f>
        <v/>
      </c>
      <c r="S621" s="21" t="str">
        <f>IFERROR(__xludf.DUMMYFUNCTION("""COMPUTED_VALUE"""),"")</f>
        <v/>
      </c>
      <c r="T621" s="12"/>
      <c r="U621" s="12"/>
      <c r="V621" s="12"/>
      <c r="W621" s="12"/>
      <c r="X621" s="12"/>
      <c r="Y621" s="12"/>
      <c r="Z621" s="12"/>
      <c r="AA621" s="12"/>
      <c r="AB621" s="12"/>
      <c r="AC621" s="12"/>
    </row>
    <row r="622" ht="22.5" customHeight="1">
      <c r="A622" s="22">
        <f>IFERROR(__xludf.DUMMYFUNCTION("""COMPUTED_VALUE"""),621.0)</f>
        <v>621</v>
      </c>
      <c r="B622" s="12">
        <f>IFERROR(__xludf.DUMMYFUNCTION("""COMPUTED_VALUE"""),1621.0)</f>
        <v>1621</v>
      </c>
      <c r="C622" s="12" t="str">
        <f>IFERROR(__xludf.DUMMYFUNCTION("""COMPUTED_VALUE"""),"ISC1621")</f>
        <v>ISC1621</v>
      </c>
      <c r="D622" s="22" t="str">
        <f>IFERROR(__xludf.DUMMYFUNCTION("""COMPUTED_VALUE"""),"")</f>
        <v/>
      </c>
      <c r="E622" s="35" t="str">
        <f>IFERROR(__xludf.DUMMYFUNCTION("""COMPUTED_VALUE"""),"")</f>
        <v/>
      </c>
      <c r="F622" s="22" t="str">
        <f>IFERROR(__xludf.DUMMYFUNCTION("""COMPUTED_VALUE"""),"")</f>
        <v/>
      </c>
      <c r="G622" s="40" t="str">
        <f>IFERROR(__xludf.DUMMYFUNCTION("""COMPUTED_VALUE"""),"")</f>
        <v/>
      </c>
      <c r="H622" s="22" t="str">
        <f>IFERROR(__xludf.DUMMYFUNCTION("""COMPUTED_VALUE"""),"")</f>
        <v/>
      </c>
      <c r="I622" s="22" t="str">
        <f>IFERROR(__xludf.DUMMYFUNCTION("""COMPUTED_VALUE"""),"")</f>
        <v/>
      </c>
      <c r="J622" s="22" t="str">
        <f>IFERROR(__xludf.DUMMYFUNCTION("""COMPUTED_VALUE"""),"")</f>
        <v/>
      </c>
      <c r="K622" s="22" t="str">
        <f>IFERROR(__xludf.DUMMYFUNCTION("""COMPUTED_VALUE"""),"")</f>
        <v/>
      </c>
      <c r="L622" s="22" t="str">
        <f>IFERROR(__xludf.DUMMYFUNCTION("""COMPUTED_VALUE"""),"")</f>
        <v/>
      </c>
      <c r="M622" s="22" t="str">
        <f>IFERROR(__xludf.DUMMYFUNCTION("""COMPUTED_VALUE"""),"")</f>
        <v/>
      </c>
      <c r="N622" s="22" t="str">
        <f>IFERROR(__xludf.DUMMYFUNCTION("""COMPUTED_VALUE"""),"")</f>
        <v/>
      </c>
      <c r="O622" s="22" t="str">
        <f>IFERROR(__xludf.DUMMYFUNCTION("""COMPUTED_VALUE"""),"")</f>
        <v/>
      </c>
      <c r="P622" s="22" t="str">
        <f>IFERROR(__xludf.DUMMYFUNCTION("""COMPUTED_VALUE"""),"")</f>
        <v/>
      </c>
      <c r="Q622" s="33" t="str">
        <f>IFERROR(__xludf.DUMMYFUNCTION("""COMPUTED_VALUE"""),"")</f>
        <v/>
      </c>
      <c r="R622" s="20" t="str">
        <f>IFERROR(__xludf.DUMMYFUNCTION("""COMPUTED_VALUE"""),"")</f>
        <v/>
      </c>
      <c r="S622" s="21" t="str">
        <f>IFERROR(__xludf.DUMMYFUNCTION("""COMPUTED_VALUE"""),"")</f>
        <v/>
      </c>
      <c r="T622" s="12"/>
      <c r="U622" s="12"/>
      <c r="V622" s="12"/>
      <c r="W622" s="12"/>
      <c r="X622" s="12"/>
      <c r="Y622" s="12"/>
      <c r="Z622" s="12"/>
      <c r="AA622" s="12"/>
      <c r="AB622" s="12"/>
      <c r="AC622" s="12"/>
    </row>
    <row r="623" ht="22.5" customHeight="1">
      <c r="A623" s="22">
        <f>IFERROR(__xludf.DUMMYFUNCTION("""COMPUTED_VALUE"""),622.0)</f>
        <v>622</v>
      </c>
      <c r="B623" s="12">
        <f>IFERROR(__xludf.DUMMYFUNCTION("""COMPUTED_VALUE"""),1622.0)</f>
        <v>1622</v>
      </c>
      <c r="C623" s="12" t="str">
        <f>IFERROR(__xludf.DUMMYFUNCTION("""COMPUTED_VALUE"""),"ISC1622")</f>
        <v>ISC1622</v>
      </c>
      <c r="D623" s="22" t="str">
        <f>IFERROR(__xludf.DUMMYFUNCTION("""COMPUTED_VALUE"""),"")</f>
        <v/>
      </c>
      <c r="E623" s="35" t="str">
        <f>IFERROR(__xludf.DUMMYFUNCTION("""COMPUTED_VALUE"""),"")</f>
        <v/>
      </c>
      <c r="F623" s="22" t="str">
        <f>IFERROR(__xludf.DUMMYFUNCTION("""COMPUTED_VALUE"""),"")</f>
        <v/>
      </c>
      <c r="G623" s="40" t="str">
        <f>IFERROR(__xludf.DUMMYFUNCTION("""COMPUTED_VALUE"""),"")</f>
        <v/>
      </c>
      <c r="H623" s="22" t="str">
        <f>IFERROR(__xludf.DUMMYFUNCTION("""COMPUTED_VALUE"""),"")</f>
        <v/>
      </c>
      <c r="I623" s="22" t="str">
        <f>IFERROR(__xludf.DUMMYFUNCTION("""COMPUTED_VALUE"""),"")</f>
        <v/>
      </c>
      <c r="J623" s="22" t="str">
        <f>IFERROR(__xludf.DUMMYFUNCTION("""COMPUTED_VALUE"""),"")</f>
        <v/>
      </c>
      <c r="K623" s="22" t="str">
        <f>IFERROR(__xludf.DUMMYFUNCTION("""COMPUTED_VALUE"""),"")</f>
        <v/>
      </c>
      <c r="L623" s="22" t="str">
        <f>IFERROR(__xludf.DUMMYFUNCTION("""COMPUTED_VALUE"""),"")</f>
        <v/>
      </c>
      <c r="M623" s="22" t="str">
        <f>IFERROR(__xludf.DUMMYFUNCTION("""COMPUTED_VALUE"""),"")</f>
        <v/>
      </c>
      <c r="N623" s="22" t="str">
        <f>IFERROR(__xludf.DUMMYFUNCTION("""COMPUTED_VALUE"""),"")</f>
        <v/>
      </c>
      <c r="O623" s="22" t="str">
        <f>IFERROR(__xludf.DUMMYFUNCTION("""COMPUTED_VALUE"""),"")</f>
        <v/>
      </c>
      <c r="P623" s="22" t="str">
        <f>IFERROR(__xludf.DUMMYFUNCTION("""COMPUTED_VALUE"""),"")</f>
        <v/>
      </c>
      <c r="Q623" s="33" t="str">
        <f>IFERROR(__xludf.DUMMYFUNCTION("""COMPUTED_VALUE"""),"")</f>
        <v/>
      </c>
      <c r="R623" s="20" t="str">
        <f>IFERROR(__xludf.DUMMYFUNCTION("""COMPUTED_VALUE"""),"")</f>
        <v/>
      </c>
      <c r="S623" s="21" t="str">
        <f>IFERROR(__xludf.DUMMYFUNCTION("""COMPUTED_VALUE"""),"")</f>
        <v/>
      </c>
      <c r="T623" s="12"/>
      <c r="U623" s="12"/>
      <c r="V623" s="12"/>
      <c r="W623" s="12"/>
      <c r="X623" s="12"/>
      <c r="Y623" s="12"/>
      <c r="Z623" s="12"/>
      <c r="AA623" s="12"/>
      <c r="AB623" s="12"/>
      <c r="AC623" s="12"/>
    </row>
    <row r="624" ht="22.5" customHeight="1">
      <c r="A624" s="22">
        <f>IFERROR(__xludf.DUMMYFUNCTION("""COMPUTED_VALUE"""),623.0)</f>
        <v>623</v>
      </c>
      <c r="B624" s="12">
        <f>IFERROR(__xludf.DUMMYFUNCTION("""COMPUTED_VALUE"""),1623.0)</f>
        <v>1623</v>
      </c>
      <c r="C624" s="12" t="str">
        <f>IFERROR(__xludf.DUMMYFUNCTION("""COMPUTED_VALUE"""),"ISC1623")</f>
        <v>ISC1623</v>
      </c>
      <c r="D624" s="22" t="str">
        <f>IFERROR(__xludf.DUMMYFUNCTION("""COMPUTED_VALUE"""),"")</f>
        <v/>
      </c>
      <c r="E624" s="35" t="str">
        <f>IFERROR(__xludf.DUMMYFUNCTION("""COMPUTED_VALUE"""),"")</f>
        <v/>
      </c>
      <c r="F624" s="22" t="str">
        <f>IFERROR(__xludf.DUMMYFUNCTION("""COMPUTED_VALUE"""),"")</f>
        <v/>
      </c>
      <c r="G624" s="40" t="str">
        <f>IFERROR(__xludf.DUMMYFUNCTION("""COMPUTED_VALUE"""),"")</f>
        <v/>
      </c>
      <c r="H624" s="22" t="str">
        <f>IFERROR(__xludf.DUMMYFUNCTION("""COMPUTED_VALUE"""),"")</f>
        <v/>
      </c>
      <c r="I624" s="22" t="str">
        <f>IFERROR(__xludf.DUMMYFUNCTION("""COMPUTED_VALUE"""),"")</f>
        <v/>
      </c>
      <c r="J624" s="22" t="str">
        <f>IFERROR(__xludf.DUMMYFUNCTION("""COMPUTED_VALUE"""),"")</f>
        <v/>
      </c>
      <c r="K624" s="22" t="str">
        <f>IFERROR(__xludf.DUMMYFUNCTION("""COMPUTED_VALUE"""),"")</f>
        <v/>
      </c>
      <c r="L624" s="22" t="str">
        <f>IFERROR(__xludf.DUMMYFUNCTION("""COMPUTED_VALUE"""),"")</f>
        <v/>
      </c>
      <c r="M624" s="22" t="str">
        <f>IFERROR(__xludf.DUMMYFUNCTION("""COMPUTED_VALUE"""),"")</f>
        <v/>
      </c>
      <c r="N624" s="22" t="str">
        <f>IFERROR(__xludf.DUMMYFUNCTION("""COMPUTED_VALUE"""),"")</f>
        <v/>
      </c>
      <c r="O624" s="22" t="str">
        <f>IFERROR(__xludf.DUMMYFUNCTION("""COMPUTED_VALUE"""),"")</f>
        <v/>
      </c>
      <c r="P624" s="22" t="str">
        <f>IFERROR(__xludf.DUMMYFUNCTION("""COMPUTED_VALUE"""),"")</f>
        <v/>
      </c>
      <c r="Q624" s="33" t="str">
        <f>IFERROR(__xludf.DUMMYFUNCTION("""COMPUTED_VALUE"""),"")</f>
        <v/>
      </c>
      <c r="R624" s="20" t="str">
        <f>IFERROR(__xludf.DUMMYFUNCTION("""COMPUTED_VALUE"""),"")</f>
        <v/>
      </c>
      <c r="S624" s="21" t="str">
        <f>IFERROR(__xludf.DUMMYFUNCTION("""COMPUTED_VALUE"""),"")</f>
        <v/>
      </c>
      <c r="T624" s="12"/>
      <c r="U624" s="12"/>
      <c r="V624" s="12"/>
      <c r="W624" s="12"/>
      <c r="X624" s="12"/>
      <c r="Y624" s="12"/>
      <c r="Z624" s="12"/>
      <c r="AA624" s="12"/>
      <c r="AB624" s="12"/>
      <c r="AC624" s="12"/>
    </row>
    <row r="625" ht="22.5" customHeight="1">
      <c r="A625" s="22">
        <f>IFERROR(__xludf.DUMMYFUNCTION("""COMPUTED_VALUE"""),624.0)</f>
        <v>624</v>
      </c>
      <c r="B625" s="12">
        <f>IFERROR(__xludf.DUMMYFUNCTION("""COMPUTED_VALUE"""),1624.0)</f>
        <v>1624</v>
      </c>
      <c r="C625" s="12" t="str">
        <f>IFERROR(__xludf.DUMMYFUNCTION("""COMPUTED_VALUE"""),"ISC1624")</f>
        <v>ISC1624</v>
      </c>
      <c r="D625" s="22" t="str">
        <f>IFERROR(__xludf.DUMMYFUNCTION("""COMPUTED_VALUE"""),"")</f>
        <v/>
      </c>
      <c r="E625" s="35" t="str">
        <f>IFERROR(__xludf.DUMMYFUNCTION("""COMPUTED_VALUE"""),"")</f>
        <v/>
      </c>
      <c r="F625" s="22" t="str">
        <f>IFERROR(__xludf.DUMMYFUNCTION("""COMPUTED_VALUE"""),"")</f>
        <v/>
      </c>
      <c r="G625" s="40" t="str">
        <f>IFERROR(__xludf.DUMMYFUNCTION("""COMPUTED_VALUE"""),"")</f>
        <v/>
      </c>
      <c r="H625" s="22" t="str">
        <f>IFERROR(__xludf.DUMMYFUNCTION("""COMPUTED_VALUE"""),"")</f>
        <v/>
      </c>
      <c r="I625" s="22" t="str">
        <f>IFERROR(__xludf.DUMMYFUNCTION("""COMPUTED_VALUE"""),"")</f>
        <v/>
      </c>
      <c r="J625" s="22" t="str">
        <f>IFERROR(__xludf.DUMMYFUNCTION("""COMPUTED_VALUE"""),"")</f>
        <v/>
      </c>
      <c r="K625" s="22" t="str">
        <f>IFERROR(__xludf.DUMMYFUNCTION("""COMPUTED_VALUE"""),"")</f>
        <v/>
      </c>
      <c r="L625" s="22" t="str">
        <f>IFERROR(__xludf.DUMMYFUNCTION("""COMPUTED_VALUE"""),"")</f>
        <v/>
      </c>
      <c r="M625" s="22" t="str">
        <f>IFERROR(__xludf.DUMMYFUNCTION("""COMPUTED_VALUE"""),"")</f>
        <v/>
      </c>
      <c r="N625" s="22" t="str">
        <f>IFERROR(__xludf.DUMMYFUNCTION("""COMPUTED_VALUE"""),"")</f>
        <v/>
      </c>
      <c r="O625" s="22" t="str">
        <f>IFERROR(__xludf.DUMMYFUNCTION("""COMPUTED_VALUE"""),"")</f>
        <v/>
      </c>
      <c r="P625" s="22" t="str">
        <f>IFERROR(__xludf.DUMMYFUNCTION("""COMPUTED_VALUE"""),"")</f>
        <v/>
      </c>
      <c r="Q625" s="33" t="str">
        <f>IFERROR(__xludf.DUMMYFUNCTION("""COMPUTED_VALUE"""),"")</f>
        <v/>
      </c>
      <c r="R625" s="20" t="str">
        <f>IFERROR(__xludf.DUMMYFUNCTION("""COMPUTED_VALUE"""),"")</f>
        <v/>
      </c>
      <c r="S625" s="21" t="str">
        <f>IFERROR(__xludf.DUMMYFUNCTION("""COMPUTED_VALUE"""),"")</f>
        <v/>
      </c>
      <c r="T625" s="12"/>
      <c r="U625" s="12"/>
      <c r="V625" s="12"/>
      <c r="W625" s="12"/>
      <c r="X625" s="12"/>
      <c r="Y625" s="12"/>
      <c r="Z625" s="12"/>
      <c r="AA625" s="12"/>
      <c r="AB625" s="12"/>
      <c r="AC625" s="12"/>
    </row>
    <row r="626" ht="22.5" customHeight="1">
      <c r="A626" s="22">
        <f>IFERROR(__xludf.DUMMYFUNCTION("""COMPUTED_VALUE"""),625.0)</f>
        <v>625</v>
      </c>
      <c r="B626" s="12">
        <f>IFERROR(__xludf.DUMMYFUNCTION("""COMPUTED_VALUE"""),1625.0)</f>
        <v>1625</v>
      </c>
      <c r="C626" s="12" t="str">
        <f>IFERROR(__xludf.DUMMYFUNCTION("""COMPUTED_VALUE"""),"ISC1625")</f>
        <v>ISC1625</v>
      </c>
      <c r="D626" s="22" t="str">
        <f>IFERROR(__xludf.DUMMYFUNCTION("""COMPUTED_VALUE"""),"")</f>
        <v/>
      </c>
      <c r="E626" s="35" t="str">
        <f>IFERROR(__xludf.DUMMYFUNCTION("""COMPUTED_VALUE"""),"")</f>
        <v/>
      </c>
      <c r="F626" s="22" t="str">
        <f>IFERROR(__xludf.DUMMYFUNCTION("""COMPUTED_VALUE"""),"")</f>
        <v/>
      </c>
      <c r="G626" s="40" t="str">
        <f>IFERROR(__xludf.DUMMYFUNCTION("""COMPUTED_VALUE"""),"")</f>
        <v/>
      </c>
      <c r="H626" s="22" t="str">
        <f>IFERROR(__xludf.DUMMYFUNCTION("""COMPUTED_VALUE"""),"")</f>
        <v/>
      </c>
      <c r="I626" s="22" t="str">
        <f>IFERROR(__xludf.DUMMYFUNCTION("""COMPUTED_VALUE"""),"")</f>
        <v/>
      </c>
      <c r="J626" s="22" t="str">
        <f>IFERROR(__xludf.DUMMYFUNCTION("""COMPUTED_VALUE"""),"")</f>
        <v/>
      </c>
      <c r="K626" s="22" t="str">
        <f>IFERROR(__xludf.DUMMYFUNCTION("""COMPUTED_VALUE"""),"")</f>
        <v/>
      </c>
      <c r="L626" s="22" t="str">
        <f>IFERROR(__xludf.DUMMYFUNCTION("""COMPUTED_VALUE"""),"")</f>
        <v/>
      </c>
      <c r="M626" s="22" t="str">
        <f>IFERROR(__xludf.DUMMYFUNCTION("""COMPUTED_VALUE"""),"")</f>
        <v/>
      </c>
      <c r="N626" s="22" t="str">
        <f>IFERROR(__xludf.DUMMYFUNCTION("""COMPUTED_VALUE"""),"")</f>
        <v/>
      </c>
      <c r="O626" s="22" t="str">
        <f>IFERROR(__xludf.DUMMYFUNCTION("""COMPUTED_VALUE"""),"")</f>
        <v/>
      </c>
      <c r="P626" s="22" t="str">
        <f>IFERROR(__xludf.DUMMYFUNCTION("""COMPUTED_VALUE"""),"")</f>
        <v/>
      </c>
      <c r="Q626" s="33" t="str">
        <f>IFERROR(__xludf.DUMMYFUNCTION("""COMPUTED_VALUE"""),"")</f>
        <v/>
      </c>
      <c r="R626" s="20" t="str">
        <f>IFERROR(__xludf.DUMMYFUNCTION("""COMPUTED_VALUE"""),"")</f>
        <v/>
      </c>
      <c r="S626" s="21" t="str">
        <f>IFERROR(__xludf.DUMMYFUNCTION("""COMPUTED_VALUE"""),"")</f>
        <v/>
      </c>
      <c r="T626" s="12"/>
      <c r="U626" s="12"/>
      <c r="V626" s="12"/>
      <c r="W626" s="12"/>
      <c r="X626" s="12"/>
      <c r="Y626" s="12"/>
      <c r="Z626" s="12"/>
      <c r="AA626" s="12"/>
      <c r="AB626" s="12"/>
      <c r="AC626" s="12"/>
    </row>
    <row r="627" ht="22.5" customHeight="1">
      <c r="A627" s="22">
        <f>IFERROR(__xludf.DUMMYFUNCTION("""COMPUTED_VALUE"""),626.0)</f>
        <v>626</v>
      </c>
      <c r="B627" s="12">
        <f>IFERROR(__xludf.DUMMYFUNCTION("""COMPUTED_VALUE"""),1626.0)</f>
        <v>1626</v>
      </c>
      <c r="C627" s="12" t="str">
        <f>IFERROR(__xludf.DUMMYFUNCTION("""COMPUTED_VALUE"""),"ISC1626")</f>
        <v>ISC1626</v>
      </c>
      <c r="D627" s="22" t="str">
        <f>IFERROR(__xludf.DUMMYFUNCTION("""COMPUTED_VALUE"""),"")</f>
        <v/>
      </c>
      <c r="E627" s="35" t="str">
        <f>IFERROR(__xludf.DUMMYFUNCTION("""COMPUTED_VALUE"""),"")</f>
        <v/>
      </c>
      <c r="F627" s="22" t="str">
        <f>IFERROR(__xludf.DUMMYFUNCTION("""COMPUTED_VALUE"""),"")</f>
        <v/>
      </c>
      <c r="G627" s="40" t="str">
        <f>IFERROR(__xludf.DUMMYFUNCTION("""COMPUTED_VALUE"""),"")</f>
        <v/>
      </c>
      <c r="H627" s="22" t="str">
        <f>IFERROR(__xludf.DUMMYFUNCTION("""COMPUTED_VALUE"""),"")</f>
        <v/>
      </c>
      <c r="I627" s="22" t="str">
        <f>IFERROR(__xludf.DUMMYFUNCTION("""COMPUTED_VALUE"""),"")</f>
        <v/>
      </c>
      <c r="J627" s="22" t="str">
        <f>IFERROR(__xludf.DUMMYFUNCTION("""COMPUTED_VALUE"""),"")</f>
        <v/>
      </c>
      <c r="K627" s="22" t="str">
        <f>IFERROR(__xludf.DUMMYFUNCTION("""COMPUTED_VALUE"""),"")</f>
        <v/>
      </c>
      <c r="L627" s="22" t="str">
        <f>IFERROR(__xludf.DUMMYFUNCTION("""COMPUTED_VALUE"""),"")</f>
        <v/>
      </c>
      <c r="M627" s="22" t="str">
        <f>IFERROR(__xludf.DUMMYFUNCTION("""COMPUTED_VALUE"""),"")</f>
        <v/>
      </c>
      <c r="N627" s="22" t="str">
        <f>IFERROR(__xludf.DUMMYFUNCTION("""COMPUTED_VALUE"""),"")</f>
        <v/>
      </c>
      <c r="O627" s="22" t="str">
        <f>IFERROR(__xludf.DUMMYFUNCTION("""COMPUTED_VALUE"""),"")</f>
        <v/>
      </c>
      <c r="P627" s="22" t="str">
        <f>IFERROR(__xludf.DUMMYFUNCTION("""COMPUTED_VALUE"""),"")</f>
        <v/>
      </c>
      <c r="Q627" s="33" t="str">
        <f>IFERROR(__xludf.DUMMYFUNCTION("""COMPUTED_VALUE"""),"")</f>
        <v/>
      </c>
      <c r="R627" s="20" t="str">
        <f>IFERROR(__xludf.DUMMYFUNCTION("""COMPUTED_VALUE"""),"")</f>
        <v/>
      </c>
      <c r="S627" s="21" t="str">
        <f>IFERROR(__xludf.DUMMYFUNCTION("""COMPUTED_VALUE"""),"")</f>
        <v/>
      </c>
      <c r="T627" s="12"/>
      <c r="U627" s="12"/>
      <c r="V627" s="12"/>
      <c r="W627" s="12"/>
      <c r="X627" s="12"/>
      <c r="Y627" s="12"/>
      <c r="Z627" s="12"/>
      <c r="AA627" s="12"/>
      <c r="AB627" s="12"/>
      <c r="AC627" s="12"/>
    </row>
    <row r="628" ht="22.5" customHeight="1">
      <c r="A628" s="22">
        <f>IFERROR(__xludf.DUMMYFUNCTION("""COMPUTED_VALUE"""),627.0)</f>
        <v>627</v>
      </c>
      <c r="B628" s="12">
        <f>IFERROR(__xludf.DUMMYFUNCTION("""COMPUTED_VALUE"""),1627.0)</f>
        <v>1627</v>
      </c>
      <c r="C628" s="12" t="str">
        <f>IFERROR(__xludf.DUMMYFUNCTION("""COMPUTED_VALUE"""),"ISC1627")</f>
        <v>ISC1627</v>
      </c>
      <c r="D628" s="22" t="str">
        <f>IFERROR(__xludf.DUMMYFUNCTION("""COMPUTED_VALUE"""),"")</f>
        <v/>
      </c>
      <c r="E628" s="35" t="str">
        <f>IFERROR(__xludf.DUMMYFUNCTION("""COMPUTED_VALUE"""),"")</f>
        <v/>
      </c>
      <c r="F628" s="22" t="str">
        <f>IFERROR(__xludf.DUMMYFUNCTION("""COMPUTED_VALUE"""),"")</f>
        <v/>
      </c>
      <c r="G628" s="40" t="str">
        <f>IFERROR(__xludf.DUMMYFUNCTION("""COMPUTED_VALUE"""),"")</f>
        <v/>
      </c>
      <c r="H628" s="22" t="str">
        <f>IFERROR(__xludf.DUMMYFUNCTION("""COMPUTED_VALUE"""),"")</f>
        <v/>
      </c>
      <c r="I628" s="22" t="str">
        <f>IFERROR(__xludf.DUMMYFUNCTION("""COMPUTED_VALUE"""),"")</f>
        <v/>
      </c>
      <c r="J628" s="22" t="str">
        <f>IFERROR(__xludf.DUMMYFUNCTION("""COMPUTED_VALUE"""),"")</f>
        <v/>
      </c>
      <c r="K628" s="22" t="str">
        <f>IFERROR(__xludf.DUMMYFUNCTION("""COMPUTED_VALUE"""),"")</f>
        <v/>
      </c>
      <c r="L628" s="22" t="str">
        <f>IFERROR(__xludf.DUMMYFUNCTION("""COMPUTED_VALUE"""),"")</f>
        <v/>
      </c>
      <c r="M628" s="22" t="str">
        <f>IFERROR(__xludf.DUMMYFUNCTION("""COMPUTED_VALUE"""),"")</f>
        <v/>
      </c>
      <c r="N628" s="22" t="str">
        <f>IFERROR(__xludf.DUMMYFUNCTION("""COMPUTED_VALUE"""),"")</f>
        <v/>
      </c>
      <c r="O628" s="22" t="str">
        <f>IFERROR(__xludf.DUMMYFUNCTION("""COMPUTED_VALUE"""),"")</f>
        <v/>
      </c>
      <c r="P628" s="22" t="str">
        <f>IFERROR(__xludf.DUMMYFUNCTION("""COMPUTED_VALUE"""),"")</f>
        <v/>
      </c>
      <c r="Q628" s="33" t="str">
        <f>IFERROR(__xludf.DUMMYFUNCTION("""COMPUTED_VALUE"""),"")</f>
        <v/>
      </c>
      <c r="R628" s="20" t="str">
        <f>IFERROR(__xludf.DUMMYFUNCTION("""COMPUTED_VALUE"""),"")</f>
        <v/>
      </c>
      <c r="S628" s="21" t="str">
        <f>IFERROR(__xludf.DUMMYFUNCTION("""COMPUTED_VALUE"""),"")</f>
        <v/>
      </c>
      <c r="T628" s="12"/>
      <c r="U628" s="12"/>
      <c r="V628" s="12"/>
      <c r="W628" s="12"/>
      <c r="X628" s="12"/>
      <c r="Y628" s="12"/>
      <c r="Z628" s="12"/>
      <c r="AA628" s="12"/>
      <c r="AB628" s="12"/>
      <c r="AC628" s="12"/>
    </row>
    <row r="629" ht="22.5" customHeight="1">
      <c r="A629" s="22">
        <f>IFERROR(__xludf.DUMMYFUNCTION("""COMPUTED_VALUE"""),628.0)</f>
        <v>628</v>
      </c>
      <c r="B629" s="12">
        <f>IFERROR(__xludf.DUMMYFUNCTION("""COMPUTED_VALUE"""),1628.0)</f>
        <v>1628</v>
      </c>
      <c r="C629" s="12" t="str">
        <f>IFERROR(__xludf.DUMMYFUNCTION("""COMPUTED_VALUE"""),"ISC1628")</f>
        <v>ISC1628</v>
      </c>
      <c r="D629" s="22" t="str">
        <f>IFERROR(__xludf.DUMMYFUNCTION("""COMPUTED_VALUE"""),"")</f>
        <v/>
      </c>
      <c r="E629" s="35" t="str">
        <f>IFERROR(__xludf.DUMMYFUNCTION("""COMPUTED_VALUE"""),"")</f>
        <v/>
      </c>
      <c r="F629" s="22" t="str">
        <f>IFERROR(__xludf.DUMMYFUNCTION("""COMPUTED_VALUE"""),"")</f>
        <v/>
      </c>
      <c r="G629" s="40" t="str">
        <f>IFERROR(__xludf.DUMMYFUNCTION("""COMPUTED_VALUE"""),"")</f>
        <v/>
      </c>
      <c r="H629" s="22" t="str">
        <f>IFERROR(__xludf.DUMMYFUNCTION("""COMPUTED_VALUE"""),"")</f>
        <v/>
      </c>
      <c r="I629" s="22" t="str">
        <f>IFERROR(__xludf.DUMMYFUNCTION("""COMPUTED_VALUE"""),"")</f>
        <v/>
      </c>
      <c r="J629" s="22" t="str">
        <f>IFERROR(__xludf.DUMMYFUNCTION("""COMPUTED_VALUE"""),"")</f>
        <v/>
      </c>
      <c r="K629" s="22" t="str">
        <f>IFERROR(__xludf.DUMMYFUNCTION("""COMPUTED_VALUE"""),"")</f>
        <v/>
      </c>
      <c r="L629" s="22" t="str">
        <f>IFERROR(__xludf.DUMMYFUNCTION("""COMPUTED_VALUE"""),"")</f>
        <v/>
      </c>
      <c r="M629" s="22" t="str">
        <f>IFERROR(__xludf.DUMMYFUNCTION("""COMPUTED_VALUE"""),"")</f>
        <v/>
      </c>
      <c r="N629" s="22" t="str">
        <f>IFERROR(__xludf.DUMMYFUNCTION("""COMPUTED_VALUE"""),"")</f>
        <v/>
      </c>
      <c r="O629" s="22" t="str">
        <f>IFERROR(__xludf.DUMMYFUNCTION("""COMPUTED_VALUE"""),"")</f>
        <v/>
      </c>
      <c r="P629" s="22" t="str">
        <f>IFERROR(__xludf.DUMMYFUNCTION("""COMPUTED_VALUE"""),"")</f>
        <v/>
      </c>
      <c r="Q629" s="33" t="str">
        <f>IFERROR(__xludf.DUMMYFUNCTION("""COMPUTED_VALUE"""),"")</f>
        <v/>
      </c>
      <c r="R629" s="20" t="str">
        <f>IFERROR(__xludf.DUMMYFUNCTION("""COMPUTED_VALUE"""),"")</f>
        <v/>
      </c>
      <c r="S629" s="21" t="str">
        <f>IFERROR(__xludf.DUMMYFUNCTION("""COMPUTED_VALUE"""),"")</f>
        <v/>
      </c>
      <c r="T629" s="12"/>
      <c r="U629" s="12"/>
      <c r="V629" s="12"/>
      <c r="W629" s="12"/>
      <c r="X629" s="12"/>
      <c r="Y629" s="12"/>
      <c r="Z629" s="12"/>
      <c r="AA629" s="12"/>
      <c r="AB629" s="12"/>
      <c r="AC629" s="12"/>
    </row>
    <row r="630" ht="22.5" customHeight="1">
      <c r="A630" s="22">
        <f>IFERROR(__xludf.DUMMYFUNCTION("""COMPUTED_VALUE"""),629.0)</f>
        <v>629</v>
      </c>
      <c r="B630" s="12">
        <f>IFERROR(__xludf.DUMMYFUNCTION("""COMPUTED_VALUE"""),1629.0)</f>
        <v>1629</v>
      </c>
      <c r="C630" s="12" t="str">
        <f>IFERROR(__xludf.DUMMYFUNCTION("""COMPUTED_VALUE"""),"ISC1629")</f>
        <v>ISC1629</v>
      </c>
      <c r="D630" s="22" t="str">
        <f>IFERROR(__xludf.DUMMYFUNCTION("""COMPUTED_VALUE"""),"")</f>
        <v/>
      </c>
      <c r="E630" s="35" t="str">
        <f>IFERROR(__xludf.DUMMYFUNCTION("""COMPUTED_VALUE"""),"")</f>
        <v/>
      </c>
      <c r="F630" s="22" t="str">
        <f>IFERROR(__xludf.DUMMYFUNCTION("""COMPUTED_VALUE"""),"")</f>
        <v/>
      </c>
      <c r="G630" s="40" t="str">
        <f>IFERROR(__xludf.DUMMYFUNCTION("""COMPUTED_VALUE"""),"")</f>
        <v/>
      </c>
      <c r="H630" s="22" t="str">
        <f>IFERROR(__xludf.DUMMYFUNCTION("""COMPUTED_VALUE"""),"")</f>
        <v/>
      </c>
      <c r="I630" s="22" t="str">
        <f>IFERROR(__xludf.DUMMYFUNCTION("""COMPUTED_VALUE"""),"")</f>
        <v/>
      </c>
      <c r="J630" s="22" t="str">
        <f>IFERROR(__xludf.DUMMYFUNCTION("""COMPUTED_VALUE"""),"")</f>
        <v/>
      </c>
      <c r="K630" s="22" t="str">
        <f>IFERROR(__xludf.DUMMYFUNCTION("""COMPUTED_VALUE"""),"")</f>
        <v/>
      </c>
      <c r="L630" s="22" t="str">
        <f>IFERROR(__xludf.DUMMYFUNCTION("""COMPUTED_VALUE"""),"")</f>
        <v/>
      </c>
      <c r="M630" s="22" t="str">
        <f>IFERROR(__xludf.DUMMYFUNCTION("""COMPUTED_VALUE"""),"")</f>
        <v/>
      </c>
      <c r="N630" s="22" t="str">
        <f>IFERROR(__xludf.DUMMYFUNCTION("""COMPUTED_VALUE"""),"")</f>
        <v/>
      </c>
      <c r="O630" s="22" t="str">
        <f>IFERROR(__xludf.DUMMYFUNCTION("""COMPUTED_VALUE"""),"")</f>
        <v/>
      </c>
      <c r="P630" s="22" t="str">
        <f>IFERROR(__xludf.DUMMYFUNCTION("""COMPUTED_VALUE"""),"")</f>
        <v/>
      </c>
      <c r="Q630" s="33" t="str">
        <f>IFERROR(__xludf.DUMMYFUNCTION("""COMPUTED_VALUE"""),"")</f>
        <v/>
      </c>
      <c r="R630" s="20" t="str">
        <f>IFERROR(__xludf.DUMMYFUNCTION("""COMPUTED_VALUE"""),"")</f>
        <v/>
      </c>
      <c r="S630" s="21" t="str">
        <f>IFERROR(__xludf.DUMMYFUNCTION("""COMPUTED_VALUE"""),"")</f>
        <v/>
      </c>
      <c r="T630" s="12"/>
      <c r="U630" s="12"/>
      <c r="V630" s="12"/>
      <c r="W630" s="12"/>
      <c r="X630" s="12"/>
      <c r="Y630" s="12"/>
      <c r="Z630" s="12"/>
      <c r="AA630" s="12"/>
      <c r="AB630" s="12"/>
      <c r="AC630" s="12"/>
    </row>
    <row r="631" ht="22.5" customHeight="1">
      <c r="A631" s="22">
        <f>IFERROR(__xludf.DUMMYFUNCTION("""COMPUTED_VALUE"""),630.0)</f>
        <v>630</v>
      </c>
      <c r="B631" s="12">
        <f>IFERROR(__xludf.DUMMYFUNCTION("""COMPUTED_VALUE"""),1630.0)</f>
        <v>1630</v>
      </c>
      <c r="C631" s="12" t="str">
        <f>IFERROR(__xludf.DUMMYFUNCTION("""COMPUTED_VALUE"""),"ISC1630")</f>
        <v>ISC1630</v>
      </c>
      <c r="D631" s="22" t="str">
        <f>IFERROR(__xludf.DUMMYFUNCTION("""COMPUTED_VALUE"""),"")</f>
        <v/>
      </c>
      <c r="E631" s="35" t="str">
        <f>IFERROR(__xludf.DUMMYFUNCTION("""COMPUTED_VALUE"""),"")</f>
        <v/>
      </c>
      <c r="F631" s="22" t="str">
        <f>IFERROR(__xludf.DUMMYFUNCTION("""COMPUTED_VALUE"""),"")</f>
        <v/>
      </c>
      <c r="G631" s="40" t="str">
        <f>IFERROR(__xludf.DUMMYFUNCTION("""COMPUTED_VALUE"""),"")</f>
        <v/>
      </c>
      <c r="H631" s="22" t="str">
        <f>IFERROR(__xludf.DUMMYFUNCTION("""COMPUTED_VALUE"""),"")</f>
        <v/>
      </c>
      <c r="I631" s="22" t="str">
        <f>IFERROR(__xludf.DUMMYFUNCTION("""COMPUTED_VALUE"""),"")</f>
        <v/>
      </c>
      <c r="J631" s="22" t="str">
        <f>IFERROR(__xludf.DUMMYFUNCTION("""COMPUTED_VALUE"""),"")</f>
        <v/>
      </c>
      <c r="K631" s="22" t="str">
        <f>IFERROR(__xludf.DUMMYFUNCTION("""COMPUTED_VALUE"""),"")</f>
        <v/>
      </c>
      <c r="L631" s="22" t="str">
        <f>IFERROR(__xludf.DUMMYFUNCTION("""COMPUTED_VALUE"""),"")</f>
        <v/>
      </c>
      <c r="M631" s="22" t="str">
        <f>IFERROR(__xludf.DUMMYFUNCTION("""COMPUTED_VALUE"""),"")</f>
        <v/>
      </c>
      <c r="N631" s="22" t="str">
        <f>IFERROR(__xludf.DUMMYFUNCTION("""COMPUTED_VALUE"""),"")</f>
        <v/>
      </c>
      <c r="O631" s="22" t="str">
        <f>IFERROR(__xludf.DUMMYFUNCTION("""COMPUTED_VALUE"""),"")</f>
        <v/>
      </c>
      <c r="P631" s="22" t="str">
        <f>IFERROR(__xludf.DUMMYFUNCTION("""COMPUTED_VALUE"""),"")</f>
        <v/>
      </c>
      <c r="Q631" s="33" t="str">
        <f>IFERROR(__xludf.DUMMYFUNCTION("""COMPUTED_VALUE"""),"")</f>
        <v/>
      </c>
      <c r="R631" s="20" t="str">
        <f>IFERROR(__xludf.DUMMYFUNCTION("""COMPUTED_VALUE"""),"")</f>
        <v/>
      </c>
      <c r="S631" s="21" t="str">
        <f>IFERROR(__xludf.DUMMYFUNCTION("""COMPUTED_VALUE"""),"")</f>
        <v/>
      </c>
      <c r="T631" s="12"/>
      <c r="U631" s="12"/>
      <c r="V631" s="12"/>
      <c r="W631" s="12"/>
      <c r="X631" s="12"/>
      <c r="Y631" s="12"/>
      <c r="Z631" s="12"/>
      <c r="AA631" s="12"/>
      <c r="AB631" s="12"/>
      <c r="AC631" s="12"/>
    </row>
    <row r="632" ht="22.5" customHeight="1">
      <c r="A632" s="22">
        <f>IFERROR(__xludf.DUMMYFUNCTION("""COMPUTED_VALUE"""),631.0)</f>
        <v>631</v>
      </c>
      <c r="B632" s="12">
        <f>IFERROR(__xludf.DUMMYFUNCTION("""COMPUTED_VALUE"""),1631.0)</f>
        <v>1631</v>
      </c>
      <c r="C632" s="12" t="str">
        <f>IFERROR(__xludf.DUMMYFUNCTION("""COMPUTED_VALUE"""),"ISC1631")</f>
        <v>ISC1631</v>
      </c>
      <c r="D632" s="22" t="str">
        <f>IFERROR(__xludf.DUMMYFUNCTION("""COMPUTED_VALUE"""),"")</f>
        <v/>
      </c>
      <c r="E632" s="35" t="str">
        <f>IFERROR(__xludf.DUMMYFUNCTION("""COMPUTED_VALUE"""),"")</f>
        <v/>
      </c>
      <c r="F632" s="22" t="str">
        <f>IFERROR(__xludf.DUMMYFUNCTION("""COMPUTED_VALUE"""),"")</f>
        <v/>
      </c>
      <c r="G632" s="40" t="str">
        <f>IFERROR(__xludf.DUMMYFUNCTION("""COMPUTED_VALUE"""),"")</f>
        <v/>
      </c>
      <c r="H632" s="22" t="str">
        <f>IFERROR(__xludf.DUMMYFUNCTION("""COMPUTED_VALUE"""),"")</f>
        <v/>
      </c>
      <c r="I632" s="22" t="str">
        <f>IFERROR(__xludf.DUMMYFUNCTION("""COMPUTED_VALUE"""),"")</f>
        <v/>
      </c>
      <c r="J632" s="22" t="str">
        <f>IFERROR(__xludf.DUMMYFUNCTION("""COMPUTED_VALUE"""),"")</f>
        <v/>
      </c>
      <c r="K632" s="22" t="str">
        <f>IFERROR(__xludf.DUMMYFUNCTION("""COMPUTED_VALUE"""),"")</f>
        <v/>
      </c>
      <c r="L632" s="22" t="str">
        <f>IFERROR(__xludf.DUMMYFUNCTION("""COMPUTED_VALUE"""),"")</f>
        <v/>
      </c>
      <c r="M632" s="22" t="str">
        <f>IFERROR(__xludf.DUMMYFUNCTION("""COMPUTED_VALUE"""),"")</f>
        <v/>
      </c>
      <c r="N632" s="22" t="str">
        <f>IFERROR(__xludf.DUMMYFUNCTION("""COMPUTED_VALUE"""),"")</f>
        <v/>
      </c>
      <c r="O632" s="22" t="str">
        <f>IFERROR(__xludf.DUMMYFUNCTION("""COMPUTED_VALUE"""),"")</f>
        <v/>
      </c>
      <c r="P632" s="22" t="str">
        <f>IFERROR(__xludf.DUMMYFUNCTION("""COMPUTED_VALUE"""),"")</f>
        <v/>
      </c>
      <c r="Q632" s="33" t="str">
        <f>IFERROR(__xludf.DUMMYFUNCTION("""COMPUTED_VALUE"""),"")</f>
        <v/>
      </c>
      <c r="R632" s="20" t="str">
        <f>IFERROR(__xludf.DUMMYFUNCTION("""COMPUTED_VALUE"""),"")</f>
        <v/>
      </c>
      <c r="S632" s="21" t="str">
        <f>IFERROR(__xludf.DUMMYFUNCTION("""COMPUTED_VALUE"""),"")</f>
        <v/>
      </c>
      <c r="T632" s="12"/>
      <c r="U632" s="12"/>
      <c r="V632" s="12"/>
      <c r="W632" s="12"/>
      <c r="X632" s="12"/>
      <c r="Y632" s="12"/>
      <c r="Z632" s="12"/>
      <c r="AA632" s="12"/>
      <c r="AB632" s="12"/>
      <c r="AC632" s="12"/>
    </row>
    <row r="633" ht="22.5" customHeight="1">
      <c r="A633" s="22">
        <f>IFERROR(__xludf.DUMMYFUNCTION("""COMPUTED_VALUE"""),632.0)</f>
        <v>632</v>
      </c>
      <c r="B633" s="12">
        <f>IFERROR(__xludf.DUMMYFUNCTION("""COMPUTED_VALUE"""),1632.0)</f>
        <v>1632</v>
      </c>
      <c r="C633" s="12" t="str">
        <f>IFERROR(__xludf.DUMMYFUNCTION("""COMPUTED_VALUE"""),"ISC1632")</f>
        <v>ISC1632</v>
      </c>
      <c r="D633" s="22" t="str">
        <f>IFERROR(__xludf.DUMMYFUNCTION("""COMPUTED_VALUE"""),"")</f>
        <v/>
      </c>
      <c r="E633" s="35" t="str">
        <f>IFERROR(__xludf.DUMMYFUNCTION("""COMPUTED_VALUE"""),"")</f>
        <v/>
      </c>
      <c r="F633" s="22" t="str">
        <f>IFERROR(__xludf.DUMMYFUNCTION("""COMPUTED_VALUE"""),"")</f>
        <v/>
      </c>
      <c r="G633" s="40" t="str">
        <f>IFERROR(__xludf.DUMMYFUNCTION("""COMPUTED_VALUE"""),"")</f>
        <v/>
      </c>
      <c r="H633" s="22" t="str">
        <f>IFERROR(__xludf.DUMMYFUNCTION("""COMPUTED_VALUE"""),"")</f>
        <v/>
      </c>
      <c r="I633" s="22" t="str">
        <f>IFERROR(__xludf.DUMMYFUNCTION("""COMPUTED_VALUE"""),"")</f>
        <v/>
      </c>
      <c r="J633" s="22" t="str">
        <f>IFERROR(__xludf.DUMMYFUNCTION("""COMPUTED_VALUE"""),"")</f>
        <v/>
      </c>
      <c r="K633" s="22" t="str">
        <f>IFERROR(__xludf.DUMMYFUNCTION("""COMPUTED_VALUE"""),"")</f>
        <v/>
      </c>
      <c r="L633" s="22" t="str">
        <f>IFERROR(__xludf.DUMMYFUNCTION("""COMPUTED_VALUE"""),"")</f>
        <v/>
      </c>
      <c r="M633" s="22" t="str">
        <f>IFERROR(__xludf.DUMMYFUNCTION("""COMPUTED_VALUE"""),"")</f>
        <v/>
      </c>
      <c r="N633" s="22" t="str">
        <f>IFERROR(__xludf.DUMMYFUNCTION("""COMPUTED_VALUE"""),"")</f>
        <v/>
      </c>
      <c r="O633" s="22" t="str">
        <f>IFERROR(__xludf.DUMMYFUNCTION("""COMPUTED_VALUE"""),"")</f>
        <v/>
      </c>
      <c r="P633" s="22" t="str">
        <f>IFERROR(__xludf.DUMMYFUNCTION("""COMPUTED_VALUE"""),"")</f>
        <v/>
      </c>
      <c r="Q633" s="33" t="str">
        <f>IFERROR(__xludf.DUMMYFUNCTION("""COMPUTED_VALUE"""),"")</f>
        <v/>
      </c>
      <c r="R633" s="20" t="str">
        <f>IFERROR(__xludf.DUMMYFUNCTION("""COMPUTED_VALUE"""),"")</f>
        <v/>
      </c>
      <c r="S633" s="21" t="str">
        <f>IFERROR(__xludf.DUMMYFUNCTION("""COMPUTED_VALUE"""),"")</f>
        <v/>
      </c>
      <c r="T633" s="12"/>
      <c r="U633" s="12"/>
      <c r="V633" s="12"/>
      <c r="W633" s="12"/>
      <c r="X633" s="12"/>
      <c r="Y633" s="12"/>
      <c r="Z633" s="12"/>
      <c r="AA633" s="12"/>
      <c r="AB633" s="12"/>
      <c r="AC633" s="12"/>
    </row>
    <row r="634" ht="22.5" customHeight="1">
      <c r="A634" s="22">
        <f>IFERROR(__xludf.DUMMYFUNCTION("""COMPUTED_VALUE"""),633.0)</f>
        <v>633</v>
      </c>
      <c r="B634" s="12">
        <f>IFERROR(__xludf.DUMMYFUNCTION("""COMPUTED_VALUE"""),1633.0)</f>
        <v>1633</v>
      </c>
      <c r="C634" s="12" t="str">
        <f>IFERROR(__xludf.DUMMYFUNCTION("""COMPUTED_VALUE"""),"ISC1633")</f>
        <v>ISC1633</v>
      </c>
      <c r="D634" s="22" t="str">
        <f>IFERROR(__xludf.DUMMYFUNCTION("""COMPUTED_VALUE"""),"")</f>
        <v/>
      </c>
      <c r="E634" s="35" t="str">
        <f>IFERROR(__xludf.DUMMYFUNCTION("""COMPUTED_VALUE"""),"")</f>
        <v/>
      </c>
      <c r="F634" s="22" t="str">
        <f>IFERROR(__xludf.DUMMYFUNCTION("""COMPUTED_VALUE"""),"")</f>
        <v/>
      </c>
      <c r="G634" s="40" t="str">
        <f>IFERROR(__xludf.DUMMYFUNCTION("""COMPUTED_VALUE"""),"")</f>
        <v/>
      </c>
      <c r="H634" s="22" t="str">
        <f>IFERROR(__xludf.DUMMYFUNCTION("""COMPUTED_VALUE"""),"")</f>
        <v/>
      </c>
      <c r="I634" s="22" t="str">
        <f>IFERROR(__xludf.DUMMYFUNCTION("""COMPUTED_VALUE"""),"")</f>
        <v/>
      </c>
      <c r="J634" s="22" t="str">
        <f>IFERROR(__xludf.DUMMYFUNCTION("""COMPUTED_VALUE"""),"")</f>
        <v/>
      </c>
      <c r="K634" s="22" t="str">
        <f>IFERROR(__xludf.DUMMYFUNCTION("""COMPUTED_VALUE"""),"")</f>
        <v/>
      </c>
      <c r="L634" s="22" t="str">
        <f>IFERROR(__xludf.DUMMYFUNCTION("""COMPUTED_VALUE"""),"")</f>
        <v/>
      </c>
      <c r="M634" s="22" t="str">
        <f>IFERROR(__xludf.DUMMYFUNCTION("""COMPUTED_VALUE"""),"")</f>
        <v/>
      </c>
      <c r="N634" s="22" t="str">
        <f>IFERROR(__xludf.DUMMYFUNCTION("""COMPUTED_VALUE"""),"")</f>
        <v/>
      </c>
      <c r="O634" s="22" t="str">
        <f>IFERROR(__xludf.DUMMYFUNCTION("""COMPUTED_VALUE"""),"")</f>
        <v/>
      </c>
      <c r="P634" s="22" t="str">
        <f>IFERROR(__xludf.DUMMYFUNCTION("""COMPUTED_VALUE"""),"")</f>
        <v/>
      </c>
      <c r="Q634" s="33" t="str">
        <f>IFERROR(__xludf.DUMMYFUNCTION("""COMPUTED_VALUE"""),"")</f>
        <v/>
      </c>
      <c r="R634" s="20" t="str">
        <f>IFERROR(__xludf.DUMMYFUNCTION("""COMPUTED_VALUE"""),"")</f>
        <v/>
      </c>
      <c r="S634" s="21" t="str">
        <f>IFERROR(__xludf.DUMMYFUNCTION("""COMPUTED_VALUE"""),"")</f>
        <v/>
      </c>
      <c r="T634" s="12"/>
      <c r="U634" s="12"/>
      <c r="V634" s="12"/>
      <c r="W634" s="12"/>
      <c r="X634" s="12"/>
      <c r="Y634" s="12"/>
      <c r="Z634" s="12"/>
      <c r="AA634" s="12"/>
      <c r="AB634" s="12"/>
      <c r="AC634" s="12"/>
    </row>
    <row r="635" ht="22.5" customHeight="1">
      <c r="A635" s="22">
        <f>IFERROR(__xludf.DUMMYFUNCTION("""COMPUTED_VALUE"""),634.0)</f>
        <v>634</v>
      </c>
      <c r="B635" s="12">
        <f>IFERROR(__xludf.DUMMYFUNCTION("""COMPUTED_VALUE"""),1634.0)</f>
        <v>1634</v>
      </c>
      <c r="C635" s="12" t="str">
        <f>IFERROR(__xludf.DUMMYFUNCTION("""COMPUTED_VALUE"""),"ISC1634")</f>
        <v>ISC1634</v>
      </c>
      <c r="D635" s="22" t="str">
        <f>IFERROR(__xludf.DUMMYFUNCTION("""COMPUTED_VALUE"""),"")</f>
        <v/>
      </c>
      <c r="E635" s="35" t="str">
        <f>IFERROR(__xludf.DUMMYFUNCTION("""COMPUTED_VALUE"""),"")</f>
        <v/>
      </c>
      <c r="F635" s="22" t="str">
        <f>IFERROR(__xludf.DUMMYFUNCTION("""COMPUTED_VALUE"""),"")</f>
        <v/>
      </c>
      <c r="G635" s="40" t="str">
        <f>IFERROR(__xludf.DUMMYFUNCTION("""COMPUTED_VALUE"""),"")</f>
        <v/>
      </c>
      <c r="H635" s="22" t="str">
        <f>IFERROR(__xludf.DUMMYFUNCTION("""COMPUTED_VALUE"""),"")</f>
        <v/>
      </c>
      <c r="I635" s="22" t="str">
        <f>IFERROR(__xludf.DUMMYFUNCTION("""COMPUTED_VALUE"""),"")</f>
        <v/>
      </c>
      <c r="J635" s="22" t="str">
        <f>IFERROR(__xludf.DUMMYFUNCTION("""COMPUTED_VALUE"""),"")</f>
        <v/>
      </c>
      <c r="K635" s="22" t="str">
        <f>IFERROR(__xludf.DUMMYFUNCTION("""COMPUTED_VALUE"""),"")</f>
        <v/>
      </c>
      <c r="L635" s="22" t="str">
        <f>IFERROR(__xludf.DUMMYFUNCTION("""COMPUTED_VALUE"""),"")</f>
        <v/>
      </c>
      <c r="M635" s="22" t="str">
        <f>IFERROR(__xludf.DUMMYFUNCTION("""COMPUTED_VALUE"""),"")</f>
        <v/>
      </c>
      <c r="N635" s="22" t="str">
        <f>IFERROR(__xludf.DUMMYFUNCTION("""COMPUTED_VALUE"""),"")</f>
        <v/>
      </c>
      <c r="O635" s="22" t="str">
        <f>IFERROR(__xludf.DUMMYFUNCTION("""COMPUTED_VALUE"""),"")</f>
        <v/>
      </c>
      <c r="P635" s="22" t="str">
        <f>IFERROR(__xludf.DUMMYFUNCTION("""COMPUTED_VALUE"""),"")</f>
        <v/>
      </c>
      <c r="Q635" s="33" t="str">
        <f>IFERROR(__xludf.DUMMYFUNCTION("""COMPUTED_VALUE"""),"")</f>
        <v/>
      </c>
      <c r="R635" s="20" t="str">
        <f>IFERROR(__xludf.DUMMYFUNCTION("""COMPUTED_VALUE"""),"")</f>
        <v/>
      </c>
      <c r="S635" s="21" t="str">
        <f>IFERROR(__xludf.DUMMYFUNCTION("""COMPUTED_VALUE"""),"")</f>
        <v/>
      </c>
      <c r="T635" s="12"/>
      <c r="U635" s="12"/>
      <c r="V635" s="12"/>
      <c r="W635" s="12"/>
      <c r="X635" s="12"/>
      <c r="Y635" s="12"/>
      <c r="Z635" s="12"/>
      <c r="AA635" s="12"/>
      <c r="AB635" s="12"/>
      <c r="AC635" s="12"/>
    </row>
    <row r="636" ht="22.5" customHeight="1">
      <c r="A636" s="22">
        <f>IFERROR(__xludf.DUMMYFUNCTION("""COMPUTED_VALUE"""),635.0)</f>
        <v>635</v>
      </c>
      <c r="B636" s="12">
        <f>IFERROR(__xludf.DUMMYFUNCTION("""COMPUTED_VALUE"""),1635.0)</f>
        <v>1635</v>
      </c>
      <c r="C636" s="12" t="str">
        <f>IFERROR(__xludf.DUMMYFUNCTION("""COMPUTED_VALUE"""),"ISC1635")</f>
        <v>ISC1635</v>
      </c>
      <c r="D636" s="22" t="str">
        <f>IFERROR(__xludf.DUMMYFUNCTION("""COMPUTED_VALUE"""),"")</f>
        <v/>
      </c>
      <c r="E636" s="35" t="str">
        <f>IFERROR(__xludf.DUMMYFUNCTION("""COMPUTED_VALUE"""),"")</f>
        <v/>
      </c>
      <c r="F636" s="22" t="str">
        <f>IFERROR(__xludf.DUMMYFUNCTION("""COMPUTED_VALUE"""),"")</f>
        <v/>
      </c>
      <c r="G636" s="40" t="str">
        <f>IFERROR(__xludf.DUMMYFUNCTION("""COMPUTED_VALUE"""),"")</f>
        <v/>
      </c>
      <c r="H636" s="22" t="str">
        <f>IFERROR(__xludf.DUMMYFUNCTION("""COMPUTED_VALUE"""),"")</f>
        <v/>
      </c>
      <c r="I636" s="22" t="str">
        <f>IFERROR(__xludf.DUMMYFUNCTION("""COMPUTED_VALUE"""),"")</f>
        <v/>
      </c>
      <c r="J636" s="22" t="str">
        <f>IFERROR(__xludf.DUMMYFUNCTION("""COMPUTED_VALUE"""),"")</f>
        <v/>
      </c>
      <c r="K636" s="22" t="str">
        <f>IFERROR(__xludf.DUMMYFUNCTION("""COMPUTED_VALUE"""),"")</f>
        <v/>
      </c>
      <c r="L636" s="22" t="str">
        <f>IFERROR(__xludf.DUMMYFUNCTION("""COMPUTED_VALUE"""),"")</f>
        <v/>
      </c>
      <c r="M636" s="22" t="str">
        <f>IFERROR(__xludf.DUMMYFUNCTION("""COMPUTED_VALUE"""),"")</f>
        <v/>
      </c>
      <c r="N636" s="22" t="str">
        <f>IFERROR(__xludf.DUMMYFUNCTION("""COMPUTED_VALUE"""),"")</f>
        <v/>
      </c>
      <c r="O636" s="22" t="str">
        <f>IFERROR(__xludf.DUMMYFUNCTION("""COMPUTED_VALUE"""),"")</f>
        <v/>
      </c>
      <c r="P636" s="22" t="str">
        <f>IFERROR(__xludf.DUMMYFUNCTION("""COMPUTED_VALUE"""),"")</f>
        <v/>
      </c>
      <c r="Q636" s="33" t="str">
        <f>IFERROR(__xludf.DUMMYFUNCTION("""COMPUTED_VALUE"""),"")</f>
        <v/>
      </c>
      <c r="R636" s="20" t="str">
        <f>IFERROR(__xludf.DUMMYFUNCTION("""COMPUTED_VALUE"""),"")</f>
        <v/>
      </c>
      <c r="S636" s="21" t="str">
        <f>IFERROR(__xludf.DUMMYFUNCTION("""COMPUTED_VALUE"""),"")</f>
        <v/>
      </c>
      <c r="T636" s="12"/>
      <c r="U636" s="12"/>
      <c r="V636" s="12"/>
      <c r="W636" s="12"/>
      <c r="X636" s="12"/>
      <c r="Y636" s="12"/>
      <c r="Z636" s="12"/>
      <c r="AA636" s="12"/>
      <c r="AB636" s="12"/>
      <c r="AC636" s="12"/>
    </row>
    <row r="637" ht="22.5" customHeight="1">
      <c r="A637" s="22">
        <f>IFERROR(__xludf.DUMMYFUNCTION("""COMPUTED_VALUE"""),636.0)</f>
        <v>636</v>
      </c>
      <c r="B637" s="12">
        <f>IFERROR(__xludf.DUMMYFUNCTION("""COMPUTED_VALUE"""),1636.0)</f>
        <v>1636</v>
      </c>
      <c r="C637" s="12" t="str">
        <f>IFERROR(__xludf.DUMMYFUNCTION("""COMPUTED_VALUE"""),"ISC1636")</f>
        <v>ISC1636</v>
      </c>
      <c r="D637" s="22" t="str">
        <f>IFERROR(__xludf.DUMMYFUNCTION("""COMPUTED_VALUE"""),"")</f>
        <v/>
      </c>
      <c r="E637" s="35" t="str">
        <f>IFERROR(__xludf.DUMMYFUNCTION("""COMPUTED_VALUE"""),"")</f>
        <v/>
      </c>
      <c r="F637" s="22" t="str">
        <f>IFERROR(__xludf.DUMMYFUNCTION("""COMPUTED_VALUE"""),"")</f>
        <v/>
      </c>
      <c r="G637" s="40" t="str">
        <f>IFERROR(__xludf.DUMMYFUNCTION("""COMPUTED_VALUE"""),"")</f>
        <v/>
      </c>
      <c r="H637" s="22" t="str">
        <f>IFERROR(__xludf.DUMMYFUNCTION("""COMPUTED_VALUE"""),"")</f>
        <v/>
      </c>
      <c r="I637" s="22" t="str">
        <f>IFERROR(__xludf.DUMMYFUNCTION("""COMPUTED_VALUE"""),"")</f>
        <v/>
      </c>
      <c r="J637" s="22" t="str">
        <f>IFERROR(__xludf.DUMMYFUNCTION("""COMPUTED_VALUE"""),"")</f>
        <v/>
      </c>
      <c r="K637" s="22" t="str">
        <f>IFERROR(__xludf.DUMMYFUNCTION("""COMPUTED_VALUE"""),"")</f>
        <v/>
      </c>
      <c r="L637" s="22" t="str">
        <f>IFERROR(__xludf.DUMMYFUNCTION("""COMPUTED_VALUE"""),"")</f>
        <v/>
      </c>
      <c r="M637" s="22" t="str">
        <f>IFERROR(__xludf.DUMMYFUNCTION("""COMPUTED_VALUE"""),"")</f>
        <v/>
      </c>
      <c r="N637" s="22" t="str">
        <f>IFERROR(__xludf.DUMMYFUNCTION("""COMPUTED_VALUE"""),"")</f>
        <v/>
      </c>
      <c r="O637" s="22" t="str">
        <f>IFERROR(__xludf.DUMMYFUNCTION("""COMPUTED_VALUE"""),"")</f>
        <v/>
      </c>
      <c r="P637" s="22" t="str">
        <f>IFERROR(__xludf.DUMMYFUNCTION("""COMPUTED_VALUE"""),"")</f>
        <v/>
      </c>
      <c r="Q637" s="33" t="str">
        <f>IFERROR(__xludf.DUMMYFUNCTION("""COMPUTED_VALUE"""),"")</f>
        <v/>
      </c>
      <c r="R637" s="20" t="str">
        <f>IFERROR(__xludf.DUMMYFUNCTION("""COMPUTED_VALUE"""),"")</f>
        <v/>
      </c>
      <c r="S637" s="21" t="str">
        <f>IFERROR(__xludf.DUMMYFUNCTION("""COMPUTED_VALUE"""),"")</f>
        <v/>
      </c>
      <c r="T637" s="12"/>
      <c r="U637" s="12"/>
      <c r="V637" s="12"/>
      <c r="W637" s="12"/>
      <c r="X637" s="12"/>
      <c r="Y637" s="12"/>
      <c r="Z637" s="12"/>
      <c r="AA637" s="12"/>
      <c r="AB637" s="12"/>
      <c r="AC637" s="12"/>
    </row>
    <row r="638" ht="22.5" customHeight="1">
      <c r="A638" s="22">
        <f>IFERROR(__xludf.DUMMYFUNCTION("""COMPUTED_VALUE"""),637.0)</f>
        <v>637</v>
      </c>
      <c r="B638" s="12">
        <f>IFERROR(__xludf.DUMMYFUNCTION("""COMPUTED_VALUE"""),1637.0)</f>
        <v>1637</v>
      </c>
      <c r="C638" s="12" t="str">
        <f>IFERROR(__xludf.DUMMYFUNCTION("""COMPUTED_VALUE"""),"ISC1637")</f>
        <v>ISC1637</v>
      </c>
      <c r="D638" s="22" t="str">
        <f>IFERROR(__xludf.DUMMYFUNCTION("""COMPUTED_VALUE"""),"")</f>
        <v/>
      </c>
      <c r="E638" s="35" t="str">
        <f>IFERROR(__xludf.DUMMYFUNCTION("""COMPUTED_VALUE"""),"")</f>
        <v/>
      </c>
      <c r="F638" s="22" t="str">
        <f>IFERROR(__xludf.DUMMYFUNCTION("""COMPUTED_VALUE"""),"")</f>
        <v/>
      </c>
      <c r="G638" s="40" t="str">
        <f>IFERROR(__xludf.DUMMYFUNCTION("""COMPUTED_VALUE"""),"")</f>
        <v/>
      </c>
      <c r="H638" s="22" t="str">
        <f>IFERROR(__xludf.DUMMYFUNCTION("""COMPUTED_VALUE"""),"")</f>
        <v/>
      </c>
      <c r="I638" s="22" t="str">
        <f>IFERROR(__xludf.DUMMYFUNCTION("""COMPUTED_VALUE"""),"")</f>
        <v/>
      </c>
      <c r="J638" s="22" t="str">
        <f>IFERROR(__xludf.DUMMYFUNCTION("""COMPUTED_VALUE"""),"")</f>
        <v/>
      </c>
      <c r="K638" s="22" t="str">
        <f>IFERROR(__xludf.DUMMYFUNCTION("""COMPUTED_VALUE"""),"")</f>
        <v/>
      </c>
      <c r="L638" s="22" t="str">
        <f>IFERROR(__xludf.DUMMYFUNCTION("""COMPUTED_VALUE"""),"")</f>
        <v/>
      </c>
      <c r="M638" s="22" t="str">
        <f>IFERROR(__xludf.DUMMYFUNCTION("""COMPUTED_VALUE"""),"")</f>
        <v/>
      </c>
      <c r="N638" s="22" t="str">
        <f>IFERROR(__xludf.DUMMYFUNCTION("""COMPUTED_VALUE"""),"")</f>
        <v/>
      </c>
      <c r="O638" s="22" t="str">
        <f>IFERROR(__xludf.DUMMYFUNCTION("""COMPUTED_VALUE"""),"")</f>
        <v/>
      </c>
      <c r="P638" s="22" t="str">
        <f>IFERROR(__xludf.DUMMYFUNCTION("""COMPUTED_VALUE"""),"")</f>
        <v/>
      </c>
      <c r="Q638" s="33" t="str">
        <f>IFERROR(__xludf.DUMMYFUNCTION("""COMPUTED_VALUE"""),"")</f>
        <v/>
      </c>
      <c r="R638" s="20" t="str">
        <f>IFERROR(__xludf.DUMMYFUNCTION("""COMPUTED_VALUE"""),"")</f>
        <v/>
      </c>
      <c r="S638" s="21" t="str">
        <f>IFERROR(__xludf.DUMMYFUNCTION("""COMPUTED_VALUE"""),"")</f>
        <v/>
      </c>
      <c r="T638" s="12"/>
      <c r="U638" s="12"/>
      <c r="V638" s="12"/>
      <c r="W638" s="12"/>
      <c r="X638" s="12"/>
      <c r="Y638" s="12"/>
      <c r="Z638" s="12"/>
      <c r="AA638" s="12"/>
      <c r="AB638" s="12"/>
      <c r="AC638" s="12"/>
    </row>
    <row r="639" ht="22.5" customHeight="1">
      <c r="A639" s="22">
        <f>IFERROR(__xludf.DUMMYFUNCTION("""COMPUTED_VALUE"""),638.0)</f>
        <v>638</v>
      </c>
      <c r="B639" s="12">
        <f>IFERROR(__xludf.DUMMYFUNCTION("""COMPUTED_VALUE"""),1638.0)</f>
        <v>1638</v>
      </c>
      <c r="C639" s="12" t="str">
        <f>IFERROR(__xludf.DUMMYFUNCTION("""COMPUTED_VALUE"""),"ISC1638")</f>
        <v>ISC1638</v>
      </c>
      <c r="D639" s="22" t="str">
        <f>IFERROR(__xludf.DUMMYFUNCTION("""COMPUTED_VALUE"""),"")</f>
        <v/>
      </c>
      <c r="E639" s="35" t="str">
        <f>IFERROR(__xludf.DUMMYFUNCTION("""COMPUTED_VALUE"""),"")</f>
        <v/>
      </c>
      <c r="F639" s="22" t="str">
        <f>IFERROR(__xludf.DUMMYFUNCTION("""COMPUTED_VALUE"""),"")</f>
        <v/>
      </c>
      <c r="G639" s="40" t="str">
        <f>IFERROR(__xludf.DUMMYFUNCTION("""COMPUTED_VALUE"""),"")</f>
        <v/>
      </c>
      <c r="H639" s="22" t="str">
        <f>IFERROR(__xludf.DUMMYFUNCTION("""COMPUTED_VALUE"""),"")</f>
        <v/>
      </c>
      <c r="I639" s="22" t="str">
        <f>IFERROR(__xludf.DUMMYFUNCTION("""COMPUTED_VALUE"""),"")</f>
        <v/>
      </c>
      <c r="J639" s="22" t="str">
        <f>IFERROR(__xludf.DUMMYFUNCTION("""COMPUTED_VALUE"""),"")</f>
        <v/>
      </c>
      <c r="K639" s="22" t="str">
        <f>IFERROR(__xludf.DUMMYFUNCTION("""COMPUTED_VALUE"""),"")</f>
        <v/>
      </c>
      <c r="L639" s="22" t="str">
        <f>IFERROR(__xludf.DUMMYFUNCTION("""COMPUTED_VALUE"""),"")</f>
        <v/>
      </c>
      <c r="M639" s="22" t="str">
        <f>IFERROR(__xludf.DUMMYFUNCTION("""COMPUTED_VALUE"""),"")</f>
        <v/>
      </c>
      <c r="N639" s="22" t="str">
        <f>IFERROR(__xludf.DUMMYFUNCTION("""COMPUTED_VALUE"""),"")</f>
        <v/>
      </c>
      <c r="O639" s="22" t="str">
        <f>IFERROR(__xludf.DUMMYFUNCTION("""COMPUTED_VALUE"""),"")</f>
        <v/>
      </c>
      <c r="P639" s="22" t="str">
        <f>IFERROR(__xludf.DUMMYFUNCTION("""COMPUTED_VALUE"""),"")</f>
        <v/>
      </c>
      <c r="Q639" s="33" t="str">
        <f>IFERROR(__xludf.DUMMYFUNCTION("""COMPUTED_VALUE"""),"")</f>
        <v/>
      </c>
      <c r="R639" s="20" t="str">
        <f>IFERROR(__xludf.DUMMYFUNCTION("""COMPUTED_VALUE"""),"")</f>
        <v/>
      </c>
      <c r="S639" s="21" t="str">
        <f>IFERROR(__xludf.DUMMYFUNCTION("""COMPUTED_VALUE"""),"")</f>
        <v/>
      </c>
      <c r="T639" s="12"/>
      <c r="U639" s="12"/>
      <c r="V639" s="12"/>
      <c r="W639" s="12"/>
      <c r="X639" s="12"/>
      <c r="Y639" s="12"/>
      <c r="Z639" s="12"/>
      <c r="AA639" s="12"/>
      <c r="AB639" s="12"/>
      <c r="AC639" s="12"/>
    </row>
    <row r="640" ht="22.5" customHeight="1">
      <c r="A640" s="22">
        <f>IFERROR(__xludf.DUMMYFUNCTION("""COMPUTED_VALUE"""),639.0)</f>
        <v>639</v>
      </c>
      <c r="B640" s="12">
        <f>IFERROR(__xludf.DUMMYFUNCTION("""COMPUTED_VALUE"""),1639.0)</f>
        <v>1639</v>
      </c>
      <c r="C640" s="12" t="str">
        <f>IFERROR(__xludf.DUMMYFUNCTION("""COMPUTED_VALUE"""),"ISC1639")</f>
        <v>ISC1639</v>
      </c>
      <c r="D640" s="22" t="str">
        <f>IFERROR(__xludf.DUMMYFUNCTION("""COMPUTED_VALUE"""),"")</f>
        <v/>
      </c>
      <c r="E640" s="35" t="str">
        <f>IFERROR(__xludf.DUMMYFUNCTION("""COMPUTED_VALUE"""),"")</f>
        <v/>
      </c>
      <c r="F640" s="22" t="str">
        <f>IFERROR(__xludf.DUMMYFUNCTION("""COMPUTED_VALUE"""),"")</f>
        <v/>
      </c>
      <c r="G640" s="40" t="str">
        <f>IFERROR(__xludf.DUMMYFUNCTION("""COMPUTED_VALUE"""),"")</f>
        <v/>
      </c>
      <c r="H640" s="22" t="str">
        <f>IFERROR(__xludf.DUMMYFUNCTION("""COMPUTED_VALUE"""),"")</f>
        <v/>
      </c>
      <c r="I640" s="22" t="str">
        <f>IFERROR(__xludf.DUMMYFUNCTION("""COMPUTED_VALUE"""),"")</f>
        <v/>
      </c>
      <c r="J640" s="22" t="str">
        <f>IFERROR(__xludf.DUMMYFUNCTION("""COMPUTED_VALUE"""),"")</f>
        <v/>
      </c>
      <c r="K640" s="22" t="str">
        <f>IFERROR(__xludf.DUMMYFUNCTION("""COMPUTED_VALUE"""),"")</f>
        <v/>
      </c>
      <c r="L640" s="22" t="str">
        <f>IFERROR(__xludf.DUMMYFUNCTION("""COMPUTED_VALUE"""),"")</f>
        <v/>
      </c>
      <c r="M640" s="22" t="str">
        <f>IFERROR(__xludf.DUMMYFUNCTION("""COMPUTED_VALUE"""),"")</f>
        <v/>
      </c>
      <c r="N640" s="22" t="str">
        <f>IFERROR(__xludf.DUMMYFUNCTION("""COMPUTED_VALUE"""),"")</f>
        <v/>
      </c>
      <c r="O640" s="22" t="str">
        <f>IFERROR(__xludf.DUMMYFUNCTION("""COMPUTED_VALUE"""),"")</f>
        <v/>
      </c>
      <c r="P640" s="22" t="str">
        <f>IFERROR(__xludf.DUMMYFUNCTION("""COMPUTED_VALUE"""),"")</f>
        <v/>
      </c>
      <c r="Q640" s="33" t="str">
        <f>IFERROR(__xludf.DUMMYFUNCTION("""COMPUTED_VALUE"""),"")</f>
        <v/>
      </c>
      <c r="R640" s="20" t="str">
        <f>IFERROR(__xludf.DUMMYFUNCTION("""COMPUTED_VALUE"""),"")</f>
        <v/>
      </c>
      <c r="S640" s="21" t="str">
        <f>IFERROR(__xludf.DUMMYFUNCTION("""COMPUTED_VALUE"""),"")</f>
        <v/>
      </c>
      <c r="T640" s="12"/>
      <c r="U640" s="12"/>
      <c r="V640" s="12"/>
      <c r="W640" s="12"/>
      <c r="X640" s="12"/>
      <c r="Y640" s="12"/>
      <c r="Z640" s="12"/>
      <c r="AA640" s="12"/>
      <c r="AB640" s="12"/>
      <c r="AC640" s="12"/>
    </row>
    <row r="641" ht="22.5" customHeight="1">
      <c r="A641" s="22">
        <f>IFERROR(__xludf.DUMMYFUNCTION("""COMPUTED_VALUE"""),640.0)</f>
        <v>640</v>
      </c>
      <c r="B641" s="12">
        <f>IFERROR(__xludf.DUMMYFUNCTION("""COMPUTED_VALUE"""),1640.0)</f>
        <v>1640</v>
      </c>
      <c r="C641" s="12" t="str">
        <f>IFERROR(__xludf.DUMMYFUNCTION("""COMPUTED_VALUE"""),"ISC1640")</f>
        <v>ISC1640</v>
      </c>
      <c r="D641" s="22" t="str">
        <f>IFERROR(__xludf.DUMMYFUNCTION("""COMPUTED_VALUE"""),"")</f>
        <v/>
      </c>
      <c r="E641" s="35" t="str">
        <f>IFERROR(__xludf.DUMMYFUNCTION("""COMPUTED_VALUE"""),"")</f>
        <v/>
      </c>
      <c r="F641" s="22" t="str">
        <f>IFERROR(__xludf.DUMMYFUNCTION("""COMPUTED_VALUE"""),"")</f>
        <v/>
      </c>
      <c r="G641" s="40" t="str">
        <f>IFERROR(__xludf.DUMMYFUNCTION("""COMPUTED_VALUE"""),"")</f>
        <v/>
      </c>
      <c r="H641" s="22" t="str">
        <f>IFERROR(__xludf.DUMMYFUNCTION("""COMPUTED_VALUE"""),"")</f>
        <v/>
      </c>
      <c r="I641" s="22" t="str">
        <f>IFERROR(__xludf.DUMMYFUNCTION("""COMPUTED_VALUE"""),"")</f>
        <v/>
      </c>
      <c r="J641" s="22" t="str">
        <f>IFERROR(__xludf.DUMMYFUNCTION("""COMPUTED_VALUE"""),"")</f>
        <v/>
      </c>
      <c r="K641" s="22" t="str">
        <f>IFERROR(__xludf.DUMMYFUNCTION("""COMPUTED_VALUE"""),"")</f>
        <v/>
      </c>
      <c r="L641" s="22" t="str">
        <f>IFERROR(__xludf.DUMMYFUNCTION("""COMPUTED_VALUE"""),"")</f>
        <v/>
      </c>
      <c r="M641" s="22" t="str">
        <f>IFERROR(__xludf.DUMMYFUNCTION("""COMPUTED_VALUE"""),"")</f>
        <v/>
      </c>
      <c r="N641" s="22" t="str">
        <f>IFERROR(__xludf.DUMMYFUNCTION("""COMPUTED_VALUE"""),"")</f>
        <v/>
      </c>
      <c r="O641" s="22" t="str">
        <f>IFERROR(__xludf.DUMMYFUNCTION("""COMPUTED_VALUE"""),"")</f>
        <v/>
      </c>
      <c r="P641" s="22" t="str">
        <f>IFERROR(__xludf.DUMMYFUNCTION("""COMPUTED_VALUE"""),"")</f>
        <v/>
      </c>
      <c r="Q641" s="33" t="str">
        <f>IFERROR(__xludf.DUMMYFUNCTION("""COMPUTED_VALUE"""),"")</f>
        <v/>
      </c>
      <c r="R641" s="20" t="str">
        <f>IFERROR(__xludf.DUMMYFUNCTION("""COMPUTED_VALUE"""),"")</f>
        <v/>
      </c>
      <c r="S641" s="21" t="str">
        <f>IFERROR(__xludf.DUMMYFUNCTION("""COMPUTED_VALUE"""),"")</f>
        <v/>
      </c>
      <c r="T641" s="12"/>
      <c r="U641" s="12"/>
      <c r="V641" s="12"/>
      <c r="W641" s="12"/>
      <c r="X641" s="12"/>
      <c r="Y641" s="12"/>
      <c r="Z641" s="12"/>
      <c r="AA641" s="12"/>
      <c r="AB641" s="12"/>
      <c r="AC641" s="12"/>
    </row>
    <row r="642" ht="22.5" customHeight="1">
      <c r="A642" s="22">
        <f>IFERROR(__xludf.DUMMYFUNCTION("""COMPUTED_VALUE"""),641.0)</f>
        <v>641</v>
      </c>
      <c r="B642" s="12">
        <f>IFERROR(__xludf.DUMMYFUNCTION("""COMPUTED_VALUE"""),1641.0)</f>
        <v>1641</v>
      </c>
      <c r="C642" s="12" t="str">
        <f>IFERROR(__xludf.DUMMYFUNCTION("""COMPUTED_VALUE"""),"ISC1641")</f>
        <v>ISC1641</v>
      </c>
      <c r="D642" s="22" t="str">
        <f>IFERROR(__xludf.DUMMYFUNCTION("""COMPUTED_VALUE"""),"")</f>
        <v/>
      </c>
      <c r="E642" s="35" t="str">
        <f>IFERROR(__xludf.DUMMYFUNCTION("""COMPUTED_VALUE"""),"")</f>
        <v/>
      </c>
      <c r="F642" s="22" t="str">
        <f>IFERROR(__xludf.DUMMYFUNCTION("""COMPUTED_VALUE"""),"")</f>
        <v/>
      </c>
      <c r="G642" s="40" t="str">
        <f>IFERROR(__xludf.DUMMYFUNCTION("""COMPUTED_VALUE"""),"")</f>
        <v/>
      </c>
      <c r="H642" s="22" t="str">
        <f>IFERROR(__xludf.DUMMYFUNCTION("""COMPUTED_VALUE"""),"")</f>
        <v/>
      </c>
      <c r="I642" s="22" t="str">
        <f>IFERROR(__xludf.DUMMYFUNCTION("""COMPUTED_VALUE"""),"")</f>
        <v/>
      </c>
      <c r="J642" s="22" t="str">
        <f>IFERROR(__xludf.DUMMYFUNCTION("""COMPUTED_VALUE"""),"")</f>
        <v/>
      </c>
      <c r="K642" s="22" t="str">
        <f>IFERROR(__xludf.DUMMYFUNCTION("""COMPUTED_VALUE"""),"")</f>
        <v/>
      </c>
      <c r="L642" s="22" t="str">
        <f>IFERROR(__xludf.DUMMYFUNCTION("""COMPUTED_VALUE"""),"")</f>
        <v/>
      </c>
      <c r="M642" s="22" t="str">
        <f>IFERROR(__xludf.DUMMYFUNCTION("""COMPUTED_VALUE"""),"")</f>
        <v/>
      </c>
      <c r="N642" s="22" t="str">
        <f>IFERROR(__xludf.DUMMYFUNCTION("""COMPUTED_VALUE"""),"")</f>
        <v/>
      </c>
      <c r="O642" s="22" t="str">
        <f>IFERROR(__xludf.DUMMYFUNCTION("""COMPUTED_VALUE"""),"")</f>
        <v/>
      </c>
      <c r="P642" s="22" t="str">
        <f>IFERROR(__xludf.DUMMYFUNCTION("""COMPUTED_VALUE"""),"")</f>
        <v/>
      </c>
      <c r="Q642" s="33" t="str">
        <f>IFERROR(__xludf.DUMMYFUNCTION("""COMPUTED_VALUE"""),"")</f>
        <v/>
      </c>
      <c r="R642" s="20" t="str">
        <f>IFERROR(__xludf.DUMMYFUNCTION("""COMPUTED_VALUE"""),"")</f>
        <v/>
      </c>
      <c r="S642" s="21" t="str">
        <f>IFERROR(__xludf.DUMMYFUNCTION("""COMPUTED_VALUE"""),"")</f>
        <v/>
      </c>
      <c r="T642" s="12"/>
      <c r="U642" s="12"/>
      <c r="V642" s="12"/>
      <c r="W642" s="12"/>
      <c r="X642" s="12"/>
      <c r="Y642" s="12"/>
      <c r="Z642" s="12"/>
      <c r="AA642" s="12"/>
      <c r="AB642" s="12"/>
      <c r="AC642" s="12"/>
    </row>
    <row r="643" ht="22.5" customHeight="1">
      <c r="A643" s="22">
        <f>IFERROR(__xludf.DUMMYFUNCTION("""COMPUTED_VALUE"""),642.0)</f>
        <v>642</v>
      </c>
      <c r="B643" s="12">
        <f>IFERROR(__xludf.DUMMYFUNCTION("""COMPUTED_VALUE"""),1642.0)</f>
        <v>1642</v>
      </c>
      <c r="C643" s="12" t="str">
        <f>IFERROR(__xludf.DUMMYFUNCTION("""COMPUTED_VALUE"""),"ISC1642")</f>
        <v>ISC1642</v>
      </c>
      <c r="D643" s="22" t="str">
        <f>IFERROR(__xludf.DUMMYFUNCTION("""COMPUTED_VALUE"""),"")</f>
        <v/>
      </c>
      <c r="E643" s="35" t="str">
        <f>IFERROR(__xludf.DUMMYFUNCTION("""COMPUTED_VALUE"""),"")</f>
        <v/>
      </c>
      <c r="F643" s="22" t="str">
        <f>IFERROR(__xludf.DUMMYFUNCTION("""COMPUTED_VALUE"""),"")</f>
        <v/>
      </c>
      <c r="G643" s="40" t="str">
        <f>IFERROR(__xludf.DUMMYFUNCTION("""COMPUTED_VALUE"""),"")</f>
        <v/>
      </c>
      <c r="H643" s="22" t="str">
        <f>IFERROR(__xludf.DUMMYFUNCTION("""COMPUTED_VALUE"""),"")</f>
        <v/>
      </c>
      <c r="I643" s="22" t="str">
        <f>IFERROR(__xludf.DUMMYFUNCTION("""COMPUTED_VALUE"""),"")</f>
        <v/>
      </c>
      <c r="J643" s="22" t="str">
        <f>IFERROR(__xludf.DUMMYFUNCTION("""COMPUTED_VALUE"""),"")</f>
        <v/>
      </c>
      <c r="K643" s="22" t="str">
        <f>IFERROR(__xludf.DUMMYFUNCTION("""COMPUTED_VALUE"""),"")</f>
        <v/>
      </c>
      <c r="L643" s="22" t="str">
        <f>IFERROR(__xludf.DUMMYFUNCTION("""COMPUTED_VALUE"""),"")</f>
        <v/>
      </c>
      <c r="M643" s="22" t="str">
        <f>IFERROR(__xludf.DUMMYFUNCTION("""COMPUTED_VALUE"""),"")</f>
        <v/>
      </c>
      <c r="N643" s="22" t="str">
        <f>IFERROR(__xludf.DUMMYFUNCTION("""COMPUTED_VALUE"""),"")</f>
        <v/>
      </c>
      <c r="O643" s="22" t="str">
        <f>IFERROR(__xludf.DUMMYFUNCTION("""COMPUTED_VALUE"""),"")</f>
        <v/>
      </c>
      <c r="P643" s="22" t="str">
        <f>IFERROR(__xludf.DUMMYFUNCTION("""COMPUTED_VALUE"""),"")</f>
        <v/>
      </c>
      <c r="Q643" s="33" t="str">
        <f>IFERROR(__xludf.DUMMYFUNCTION("""COMPUTED_VALUE"""),"")</f>
        <v/>
      </c>
      <c r="R643" s="20" t="str">
        <f>IFERROR(__xludf.DUMMYFUNCTION("""COMPUTED_VALUE"""),"")</f>
        <v/>
      </c>
      <c r="S643" s="21" t="str">
        <f>IFERROR(__xludf.DUMMYFUNCTION("""COMPUTED_VALUE"""),"")</f>
        <v/>
      </c>
      <c r="T643" s="12"/>
      <c r="U643" s="12"/>
      <c r="V643" s="12"/>
      <c r="W643" s="12"/>
      <c r="X643" s="12"/>
      <c r="Y643" s="12"/>
      <c r="Z643" s="12"/>
      <c r="AA643" s="12"/>
      <c r="AB643" s="12"/>
      <c r="AC643" s="12"/>
    </row>
    <row r="644" ht="22.5" customHeight="1">
      <c r="A644" s="22">
        <f>IFERROR(__xludf.DUMMYFUNCTION("""COMPUTED_VALUE"""),643.0)</f>
        <v>643</v>
      </c>
      <c r="B644" s="12">
        <f>IFERROR(__xludf.DUMMYFUNCTION("""COMPUTED_VALUE"""),1643.0)</f>
        <v>1643</v>
      </c>
      <c r="C644" s="12" t="str">
        <f>IFERROR(__xludf.DUMMYFUNCTION("""COMPUTED_VALUE"""),"ISC1643")</f>
        <v>ISC1643</v>
      </c>
      <c r="D644" s="22" t="str">
        <f>IFERROR(__xludf.DUMMYFUNCTION("""COMPUTED_VALUE"""),"")</f>
        <v/>
      </c>
      <c r="E644" s="35" t="str">
        <f>IFERROR(__xludf.DUMMYFUNCTION("""COMPUTED_VALUE"""),"")</f>
        <v/>
      </c>
      <c r="F644" s="22" t="str">
        <f>IFERROR(__xludf.DUMMYFUNCTION("""COMPUTED_VALUE"""),"")</f>
        <v/>
      </c>
      <c r="G644" s="40" t="str">
        <f>IFERROR(__xludf.DUMMYFUNCTION("""COMPUTED_VALUE"""),"")</f>
        <v/>
      </c>
      <c r="H644" s="22" t="str">
        <f>IFERROR(__xludf.DUMMYFUNCTION("""COMPUTED_VALUE"""),"")</f>
        <v/>
      </c>
      <c r="I644" s="22" t="str">
        <f>IFERROR(__xludf.DUMMYFUNCTION("""COMPUTED_VALUE"""),"")</f>
        <v/>
      </c>
      <c r="J644" s="22" t="str">
        <f>IFERROR(__xludf.DUMMYFUNCTION("""COMPUTED_VALUE"""),"")</f>
        <v/>
      </c>
      <c r="K644" s="22" t="str">
        <f>IFERROR(__xludf.DUMMYFUNCTION("""COMPUTED_VALUE"""),"")</f>
        <v/>
      </c>
      <c r="L644" s="22" t="str">
        <f>IFERROR(__xludf.DUMMYFUNCTION("""COMPUTED_VALUE"""),"")</f>
        <v/>
      </c>
      <c r="M644" s="22" t="str">
        <f>IFERROR(__xludf.DUMMYFUNCTION("""COMPUTED_VALUE"""),"")</f>
        <v/>
      </c>
      <c r="N644" s="22" t="str">
        <f>IFERROR(__xludf.DUMMYFUNCTION("""COMPUTED_VALUE"""),"")</f>
        <v/>
      </c>
      <c r="O644" s="22" t="str">
        <f>IFERROR(__xludf.DUMMYFUNCTION("""COMPUTED_VALUE"""),"")</f>
        <v/>
      </c>
      <c r="P644" s="22" t="str">
        <f>IFERROR(__xludf.DUMMYFUNCTION("""COMPUTED_VALUE"""),"")</f>
        <v/>
      </c>
      <c r="Q644" s="33" t="str">
        <f>IFERROR(__xludf.DUMMYFUNCTION("""COMPUTED_VALUE"""),"")</f>
        <v/>
      </c>
      <c r="R644" s="20" t="str">
        <f>IFERROR(__xludf.DUMMYFUNCTION("""COMPUTED_VALUE"""),"")</f>
        <v/>
      </c>
      <c r="S644" s="21" t="str">
        <f>IFERROR(__xludf.DUMMYFUNCTION("""COMPUTED_VALUE"""),"")</f>
        <v/>
      </c>
      <c r="T644" s="12"/>
      <c r="U644" s="12"/>
      <c r="V644" s="12"/>
      <c r="W644" s="12"/>
      <c r="X644" s="12"/>
      <c r="Y644" s="12"/>
      <c r="Z644" s="12"/>
      <c r="AA644" s="12"/>
      <c r="AB644" s="12"/>
      <c r="AC644" s="12"/>
    </row>
    <row r="645" ht="22.5" customHeight="1">
      <c r="A645" s="22">
        <f>IFERROR(__xludf.DUMMYFUNCTION("""COMPUTED_VALUE"""),644.0)</f>
        <v>644</v>
      </c>
      <c r="B645" s="12">
        <f>IFERROR(__xludf.DUMMYFUNCTION("""COMPUTED_VALUE"""),1644.0)</f>
        <v>1644</v>
      </c>
      <c r="C645" s="12" t="str">
        <f>IFERROR(__xludf.DUMMYFUNCTION("""COMPUTED_VALUE"""),"ISC1644")</f>
        <v>ISC1644</v>
      </c>
      <c r="D645" s="22" t="str">
        <f>IFERROR(__xludf.DUMMYFUNCTION("""COMPUTED_VALUE"""),"")</f>
        <v/>
      </c>
      <c r="E645" s="35" t="str">
        <f>IFERROR(__xludf.DUMMYFUNCTION("""COMPUTED_VALUE"""),"")</f>
        <v/>
      </c>
      <c r="F645" s="22" t="str">
        <f>IFERROR(__xludf.DUMMYFUNCTION("""COMPUTED_VALUE"""),"")</f>
        <v/>
      </c>
      <c r="G645" s="40" t="str">
        <f>IFERROR(__xludf.DUMMYFUNCTION("""COMPUTED_VALUE"""),"")</f>
        <v/>
      </c>
      <c r="H645" s="22" t="str">
        <f>IFERROR(__xludf.DUMMYFUNCTION("""COMPUTED_VALUE"""),"")</f>
        <v/>
      </c>
      <c r="I645" s="22" t="str">
        <f>IFERROR(__xludf.DUMMYFUNCTION("""COMPUTED_VALUE"""),"")</f>
        <v/>
      </c>
      <c r="J645" s="22" t="str">
        <f>IFERROR(__xludf.DUMMYFUNCTION("""COMPUTED_VALUE"""),"")</f>
        <v/>
      </c>
      <c r="K645" s="22" t="str">
        <f>IFERROR(__xludf.DUMMYFUNCTION("""COMPUTED_VALUE"""),"")</f>
        <v/>
      </c>
      <c r="L645" s="22" t="str">
        <f>IFERROR(__xludf.DUMMYFUNCTION("""COMPUTED_VALUE"""),"")</f>
        <v/>
      </c>
      <c r="M645" s="22" t="str">
        <f>IFERROR(__xludf.DUMMYFUNCTION("""COMPUTED_VALUE"""),"")</f>
        <v/>
      </c>
      <c r="N645" s="22" t="str">
        <f>IFERROR(__xludf.DUMMYFUNCTION("""COMPUTED_VALUE"""),"")</f>
        <v/>
      </c>
      <c r="O645" s="22" t="str">
        <f>IFERROR(__xludf.DUMMYFUNCTION("""COMPUTED_VALUE"""),"")</f>
        <v/>
      </c>
      <c r="P645" s="22" t="str">
        <f>IFERROR(__xludf.DUMMYFUNCTION("""COMPUTED_VALUE"""),"")</f>
        <v/>
      </c>
      <c r="Q645" s="33" t="str">
        <f>IFERROR(__xludf.DUMMYFUNCTION("""COMPUTED_VALUE"""),"")</f>
        <v/>
      </c>
      <c r="R645" s="20" t="str">
        <f>IFERROR(__xludf.DUMMYFUNCTION("""COMPUTED_VALUE"""),"")</f>
        <v/>
      </c>
      <c r="S645" s="21" t="str">
        <f>IFERROR(__xludf.DUMMYFUNCTION("""COMPUTED_VALUE"""),"")</f>
        <v/>
      </c>
      <c r="T645" s="12"/>
      <c r="U645" s="12"/>
      <c r="V645" s="12"/>
      <c r="W645" s="12"/>
      <c r="X645" s="12"/>
      <c r="Y645" s="12"/>
      <c r="Z645" s="12"/>
      <c r="AA645" s="12"/>
      <c r="AB645" s="12"/>
      <c r="AC645" s="12"/>
    </row>
    <row r="646" ht="22.5" customHeight="1">
      <c r="A646" s="22">
        <f>IFERROR(__xludf.DUMMYFUNCTION("""COMPUTED_VALUE"""),645.0)</f>
        <v>645</v>
      </c>
      <c r="B646" s="12">
        <f>IFERROR(__xludf.DUMMYFUNCTION("""COMPUTED_VALUE"""),1645.0)</f>
        <v>1645</v>
      </c>
      <c r="C646" s="12" t="str">
        <f>IFERROR(__xludf.DUMMYFUNCTION("""COMPUTED_VALUE"""),"ISC1645")</f>
        <v>ISC1645</v>
      </c>
      <c r="D646" s="22" t="str">
        <f>IFERROR(__xludf.DUMMYFUNCTION("""COMPUTED_VALUE"""),"")</f>
        <v/>
      </c>
      <c r="E646" s="35" t="str">
        <f>IFERROR(__xludf.DUMMYFUNCTION("""COMPUTED_VALUE"""),"")</f>
        <v/>
      </c>
      <c r="F646" s="22" t="str">
        <f>IFERROR(__xludf.DUMMYFUNCTION("""COMPUTED_VALUE"""),"")</f>
        <v/>
      </c>
      <c r="G646" s="40" t="str">
        <f>IFERROR(__xludf.DUMMYFUNCTION("""COMPUTED_VALUE"""),"")</f>
        <v/>
      </c>
      <c r="H646" s="22" t="str">
        <f>IFERROR(__xludf.DUMMYFUNCTION("""COMPUTED_VALUE"""),"")</f>
        <v/>
      </c>
      <c r="I646" s="22" t="str">
        <f>IFERROR(__xludf.DUMMYFUNCTION("""COMPUTED_VALUE"""),"")</f>
        <v/>
      </c>
      <c r="J646" s="22" t="str">
        <f>IFERROR(__xludf.DUMMYFUNCTION("""COMPUTED_VALUE"""),"")</f>
        <v/>
      </c>
      <c r="K646" s="22" t="str">
        <f>IFERROR(__xludf.DUMMYFUNCTION("""COMPUTED_VALUE"""),"")</f>
        <v/>
      </c>
      <c r="L646" s="22" t="str">
        <f>IFERROR(__xludf.DUMMYFUNCTION("""COMPUTED_VALUE"""),"")</f>
        <v/>
      </c>
      <c r="M646" s="22" t="str">
        <f>IFERROR(__xludf.DUMMYFUNCTION("""COMPUTED_VALUE"""),"")</f>
        <v/>
      </c>
      <c r="N646" s="22" t="str">
        <f>IFERROR(__xludf.DUMMYFUNCTION("""COMPUTED_VALUE"""),"")</f>
        <v/>
      </c>
      <c r="O646" s="22" t="str">
        <f>IFERROR(__xludf.DUMMYFUNCTION("""COMPUTED_VALUE"""),"")</f>
        <v/>
      </c>
      <c r="P646" s="22" t="str">
        <f>IFERROR(__xludf.DUMMYFUNCTION("""COMPUTED_VALUE"""),"")</f>
        <v/>
      </c>
      <c r="Q646" s="33" t="str">
        <f>IFERROR(__xludf.DUMMYFUNCTION("""COMPUTED_VALUE"""),"")</f>
        <v/>
      </c>
      <c r="R646" s="20" t="str">
        <f>IFERROR(__xludf.DUMMYFUNCTION("""COMPUTED_VALUE"""),"")</f>
        <v/>
      </c>
      <c r="S646" s="21" t="str">
        <f>IFERROR(__xludf.DUMMYFUNCTION("""COMPUTED_VALUE"""),"")</f>
        <v/>
      </c>
      <c r="T646" s="12"/>
      <c r="U646" s="12"/>
      <c r="V646" s="12"/>
      <c r="W646" s="12"/>
      <c r="X646" s="12"/>
      <c r="Y646" s="12"/>
      <c r="Z646" s="12"/>
      <c r="AA646" s="12"/>
      <c r="AB646" s="12"/>
      <c r="AC646" s="12"/>
    </row>
    <row r="647" ht="22.5" customHeight="1">
      <c r="A647" s="22">
        <f>IFERROR(__xludf.DUMMYFUNCTION("""COMPUTED_VALUE"""),646.0)</f>
        <v>646</v>
      </c>
      <c r="B647" s="12">
        <f>IFERROR(__xludf.DUMMYFUNCTION("""COMPUTED_VALUE"""),1646.0)</f>
        <v>1646</v>
      </c>
      <c r="C647" s="12" t="str">
        <f>IFERROR(__xludf.DUMMYFUNCTION("""COMPUTED_VALUE"""),"ISC1646")</f>
        <v>ISC1646</v>
      </c>
      <c r="D647" s="22" t="str">
        <f>IFERROR(__xludf.DUMMYFUNCTION("""COMPUTED_VALUE"""),"")</f>
        <v/>
      </c>
      <c r="E647" s="35" t="str">
        <f>IFERROR(__xludf.DUMMYFUNCTION("""COMPUTED_VALUE"""),"")</f>
        <v/>
      </c>
      <c r="F647" s="22" t="str">
        <f>IFERROR(__xludf.DUMMYFUNCTION("""COMPUTED_VALUE"""),"")</f>
        <v/>
      </c>
      <c r="G647" s="40" t="str">
        <f>IFERROR(__xludf.DUMMYFUNCTION("""COMPUTED_VALUE"""),"")</f>
        <v/>
      </c>
      <c r="H647" s="22" t="str">
        <f>IFERROR(__xludf.DUMMYFUNCTION("""COMPUTED_VALUE"""),"")</f>
        <v/>
      </c>
      <c r="I647" s="22" t="str">
        <f>IFERROR(__xludf.DUMMYFUNCTION("""COMPUTED_VALUE"""),"")</f>
        <v/>
      </c>
      <c r="J647" s="22" t="str">
        <f>IFERROR(__xludf.DUMMYFUNCTION("""COMPUTED_VALUE"""),"")</f>
        <v/>
      </c>
      <c r="K647" s="22" t="str">
        <f>IFERROR(__xludf.DUMMYFUNCTION("""COMPUTED_VALUE"""),"")</f>
        <v/>
      </c>
      <c r="L647" s="22" t="str">
        <f>IFERROR(__xludf.DUMMYFUNCTION("""COMPUTED_VALUE"""),"")</f>
        <v/>
      </c>
      <c r="M647" s="22" t="str">
        <f>IFERROR(__xludf.DUMMYFUNCTION("""COMPUTED_VALUE"""),"")</f>
        <v/>
      </c>
      <c r="N647" s="22" t="str">
        <f>IFERROR(__xludf.DUMMYFUNCTION("""COMPUTED_VALUE"""),"")</f>
        <v/>
      </c>
      <c r="O647" s="22" t="str">
        <f>IFERROR(__xludf.DUMMYFUNCTION("""COMPUTED_VALUE"""),"")</f>
        <v/>
      </c>
      <c r="P647" s="22" t="str">
        <f>IFERROR(__xludf.DUMMYFUNCTION("""COMPUTED_VALUE"""),"")</f>
        <v/>
      </c>
      <c r="Q647" s="33" t="str">
        <f>IFERROR(__xludf.DUMMYFUNCTION("""COMPUTED_VALUE"""),"")</f>
        <v/>
      </c>
      <c r="R647" s="20" t="str">
        <f>IFERROR(__xludf.DUMMYFUNCTION("""COMPUTED_VALUE"""),"")</f>
        <v/>
      </c>
      <c r="S647" s="21" t="str">
        <f>IFERROR(__xludf.DUMMYFUNCTION("""COMPUTED_VALUE"""),"")</f>
        <v/>
      </c>
      <c r="T647" s="12"/>
      <c r="U647" s="12"/>
      <c r="V647" s="12"/>
      <c r="W647" s="12"/>
      <c r="X647" s="12"/>
      <c r="Y647" s="12"/>
      <c r="Z647" s="12"/>
      <c r="AA647" s="12"/>
      <c r="AB647" s="12"/>
      <c r="AC647" s="12"/>
    </row>
    <row r="648" ht="22.5" customHeight="1">
      <c r="A648" s="22">
        <f>IFERROR(__xludf.DUMMYFUNCTION("""COMPUTED_VALUE"""),647.0)</f>
        <v>647</v>
      </c>
      <c r="B648" s="12">
        <f>IFERROR(__xludf.DUMMYFUNCTION("""COMPUTED_VALUE"""),1647.0)</f>
        <v>1647</v>
      </c>
      <c r="C648" s="12" t="str">
        <f>IFERROR(__xludf.DUMMYFUNCTION("""COMPUTED_VALUE"""),"ISC1647")</f>
        <v>ISC1647</v>
      </c>
      <c r="D648" s="22" t="str">
        <f>IFERROR(__xludf.DUMMYFUNCTION("""COMPUTED_VALUE"""),"")</f>
        <v/>
      </c>
      <c r="E648" s="35" t="str">
        <f>IFERROR(__xludf.DUMMYFUNCTION("""COMPUTED_VALUE"""),"")</f>
        <v/>
      </c>
      <c r="F648" s="22" t="str">
        <f>IFERROR(__xludf.DUMMYFUNCTION("""COMPUTED_VALUE"""),"")</f>
        <v/>
      </c>
      <c r="G648" s="40" t="str">
        <f>IFERROR(__xludf.DUMMYFUNCTION("""COMPUTED_VALUE"""),"")</f>
        <v/>
      </c>
      <c r="H648" s="22" t="str">
        <f>IFERROR(__xludf.DUMMYFUNCTION("""COMPUTED_VALUE"""),"")</f>
        <v/>
      </c>
      <c r="I648" s="22" t="str">
        <f>IFERROR(__xludf.DUMMYFUNCTION("""COMPUTED_VALUE"""),"")</f>
        <v/>
      </c>
      <c r="J648" s="22" t="str">
        <f>IFERROR(__xludf.DUMMYFUNCTION("""COMPUTED_VALUE"""),"")</f>
        <v/>
      </c>
      <c r="K648" s="22" t="str">
        <f>IFERROR(__xludf.DUMMYFUNCTION("""COMPUTED_VALUE"""),"")</f>
        <v/>
      </c>
      <c r="L648" s="22" t="str">
        <f>IFERROR(__xludf.DUMMYFUNCTION("""COMPUTED_VALUE"""),"")</f>
        <v/>
      </c>
      <c r="M648" s="22" t="str">
        <f>IFERROR(__xludf.DUMMYFUNCTION("""COMPUTED_VALUE"""),"")</f>
        <v/>
      </c>
      <c r="N648" s="22" t="str">
        <f>IFERROR(__xludf.DUMMYFUNCTION("""COMPUTED_VALUE"""),"")</f>
        <v/>
      </c>
      <c r="O648" s="22" t="str">
        <f>IFERROR(__xludf.DUMMYFUNCTION("""COMPUTED_VALUE"""),"")</f>
        <v/>
      </c>
      <c r="P648" s="22" t="str">
        <f>IFERROR(__xludf.DUMMYFUNCTION("""COMPUTED_VALUE"""),"")</f>
        <v/>
      </c>
      <c r="Q648" s="33" t="str">
        <f>IFERROR(__xludf.DUMMYFUNCTION("""COMPUTED_VALUE"""),"")</f>
        <v/>
      </c>
      <c r="R648" s="20" t="str">
        <f>IFERROR(__xludf.DUMMYFUNCTION("""COMPUTED_VALUE"""),"")</f>
        <v/>
      </c>
      <c r="S648" s="21" t="str">
        <f>IFERROR(__xludf.DUMMYFUNCTION("""COMPUTED_VALUE"""),"")</f>
        <v/>
      </c>
      <c r="T648" s="12"/>
      <c r="U648" s="12"/>
      <c r="V648" s="12"/>
      <c r="W648" s="12"/>
      <c r="X648" s="12"/>
      <c r="Y648" s="12"/>
      <c r="Z648" s="12"/>
      <c r="AA648" s="12"/>
      <c r="AB648" s="12"/>
      <c r="AC648" s="12"/>
    </row>
    <row r="649" ht="22.5" customHeight="1">
      <c r="A649" s="22">
        <f>IFERROR(__xludf.DUMMYFUNCTION("""COMPUTED_VALUE"""),648.0)</f>
        <v>648</v>
      </c>
      <c r="B649" s="12">
        <f>IFERROR(__xludf.DUMMYFUNCTION("""COMPUTED_VALUE"""),1648.0)</f>
        <v>1648</v>
      </c>
      <c r="C649" s="12" t="str">
        <f>IFERROR(__xludf.DUMMYFUNCTION("""COMPUTED_VALUE"""),"ISC1648")</f>
        <v>ISC1648</v>
      </c>
      <c r="D649" s="22" t="str">
        <f>IFERROR(__xludf.DUMMYFUNCTION("""COMPUTED_VALUE"""),"")</f>
        <v/>
      </c>
      <c r="E649" s="35" t="str">
        <f>IFERROR(__xludf.DUMMYFUNCTION("""COMPUTED_VALUE"""),"")</f>
        <v/>
      </c>
      <c r="F649" s="22" t="str">
        <f>IFERROR(__xludf.DUMMYFUNCTION("""COMPUTED_VALUE"""),"")</f>
        <v/>
      </c>
      <c r="G649" s="40" t="str">
        <f>IFERROR(__xludf.DUMMYFUNCTION("""COMPUTED_VALUE"""),"")</f>
        <v/>
      </c>
      <c r="H649" s="22" t="str">
        <f>IFERROR(__xludf.DUMMYFUNCTION("""COMPUTED_VALUE"""),"")</f>
        <v/>
      </c>
      <c r="I649" s="22" t="str">
        <f>IFERROR(__xludf.DUMMYFUNCTION("""COMPUTED_VALUE"""),"")</f>
        <v/>
      </c>
      <c r="J649" s="22" t="str">
        <f>IFERROR(__xludf.DUMMYFUNCTION("""COMPUTED_VALUE"""),"")</f>
        <v/>
      </c>
      <c r="K649" s="22" t="str">
        <f>IFERROR(__xludf.DUMMYFUNCTION("""COMPUTED_VALUE"""),"")</f>
        <v/>
      </c>
      <c r="L649" s="22" t="str">
        <f>IFERROR(__xludf.DUMMYFUNCTION("""COMPUTED_VALUE"""),"")</f>
        <v/>
      </c>
      <c r="M649" s="22" t="str">
        <f>IFERROR(__xludf.DUMMYFUNCTION("""COMPUTED_VALUE"""),"")</f>
        <v/>
      </c>
      <c r="N649" s="22" t="str">
        <f>IFERROR(__xludf.DUMMYFUNCTION("""COMPUTED_VALUE"""),"")</f>
        <v/>
      </c>
      <c r="O649" s="22" t="str">
        <f>IFERROR(__xludf.DUMMYFUNCTION("""COMPUTED_VALUE"""),"")</f>
        <v/>
      </c>
      <c r="P649" s="22" t="str">
        <f>IFERROR(__xludf.DUMMYFUNCTION("""COMPUTED_VALUE"""),"")</f>
        <v/>
      </c>
      <c r="Q649" s="33" t="str">
        <f>IFERROR(__xludf.DUMMYFUNCTION("""COMPUTED_VALUE"""),"")</f>
        <v/>
      </c>
      <c r="R649" s="20" t="str">
        <f>IFERROR(__xludf.DUMMYFUNCTION("""COMPUTED_VALUE"""),"")</f>
        <v/>
      </c>
      <c r="S649" s="21" t="str">
        <f>IFERROR(__xludf.DUMMYFUNCTION("""COMPUTED_VALUE"""),"")</f>
        <v/>
      </c>
      <c r="T649" s="12"/>
      <c r="U649" s="12"/>
      <c r="V649" s="12"/>
      <c r="W649" s="12"/>
      <c r="X649" s="12"/>
      <c r="Y649" s="12"/>
      <c r="Z649" s="12"/>
      <c r="AA649" s="12"/>
      <c r="AB649" s="12"/>
      <c r="AC649" s="12"/>
    </row>
    <row r="650" ht="22.5" customHeight="1">
      <c r="A650" s="22">
        <f>IFERROR(__xludf.DUMMYFUNCTION("""COMPUTED_VALUE"""),649.0)</f>
        <v>649</v>
      </c>
      <c r="B650" s="12">
        <f>IFERROR(__xludf.DUMMYFUNCTION("""COMPUTED_VALUE"""),1649.0)</f>
        <v>1649</v>
      </c>
      <c r="C650" s="12" t="str">
        <f>IFERROR(__xludf.DUMMYFUNCTION("""COMPUTED_VALUE"""),"ISC1649")</f>
        <v>ISC1649</v>
      </c>
      <c r="D650" s="22" t="str">
        <f>IFERROR(__xludf.DUMMYFUNCTION("""COMPUTED_VALUE"""),"")</f>
        <v/>
      </c>
      <c r="E650" s="35" t="str">
        <f>IFERROR(__xludf.DUMMYFUNCTION("""COMPUTED_VALUE"""),"")</f>
        <v/>
      </c>
      <c r="F650" s="22" t="str">
        <f>IFERROR(__xludf.DUMMYFUNCTION("""COMPUTED_VALUE"""),"")</f>
        <v/>
      </c>
      <c r="G650" s="40" t="str">
        <f>IFERROR(__xludf.DUMMYFUNCTION("""COMPUTED_VALUE"""),"")</f>
        <v/>
      </c>
      <c r="H650" s="22" t="str">
        <f>IFERROR(__xludf.DUMMYFUNCTION("""COMPUTED_VALUE"""),"")</f>
        <v/>
      </c>
      <c r="I650" s="22" t="str">
        <f>IFERROR(__xludf.DUMMYFUNCTION("""COMPUTED_VALUE"""),"")</f>
        <v/>
      </c>
      <c r="J650" s="22" t="str">
        <f>IFERROR(__xludf.DUMMYFUNCTION("""COMPUTED_VALUE"""),"")</f>
        <v/>
      </c>
      <c r="K650" s="22" t="str">
        <f>IFERROR(__xludf.DUMMYFUNCTION("""COMPUTED_VALUE"""),"")</f>
        <v/>
      </c>
      <c r="L650" s="22" t="str">
        <f>IFERROR(__xludf.DUMMYFUNCTION("""COMPUTED_VALUE"""),"")</f>
        <v/>
      </c>
      <c r="M650" s="22" t="str">
        <f>IFERROR(__xludf.DUMMYFUNCTION("""COMPUTED_VALUE"""),"")</f>
        <v/>
      </c>
      <c r="N650" s="22" t="str">
        <f>IFERROR(__xludf.DUMMYFUNCTION("""COMPUTED_VALUE"""),"")</f>
        <v/>
      </c>
      <c r="O650" s="22" t="str">
        <f>IFERROR(__xludf.DUMMYFUNCTION("""COMPUTED_VALUE"""),"")</f>
        <v/>
      </c>
      <c r="P650" s="22" t="str">
        <f>IFERROR(__xludf.DUMMYFUNCTION("""COMPUTED_VALUE"""),"")</f>
        <v/>
      </c>
      <c r="Q650" s="33" t="str">
        <f>IFERROR(__xludf.DUMMYFUNCTION("""COMPUTED_VALUE"""),"")</f>
        <v/>
      </c>
      <c r="R650" s="20" t="str">
        <f>IFERROR(__xludf.DUMMYFUNCTION("""COMPUTED_VALUE"""),"")</f>
        <v/>
      </c>
      <c r="S650" s="21" t="str">
        <f>IFERROR(__xludf.DUMMYFUNCTION("""COMPUTED_VALUE"""),"")</f>
        <v/>
      </c>
      <c r="T650" s="12"/>
      <c r="U650" s="12"/>
      <c r="V650" s="12"/>
      <c r="W650" s="12"/>
      <c r="X650" s="12"/>
      <c r="Y650" s="12"/>
      <c r="Z650" s="12"/>
      <c r="AA650" s="12"/>
      <c r="AB650" s="12"/>
      <c r="AC650" s="12"/>
    </row>
    <row r="651" ht="22.5" customHeight="1">
      <c r="A651" s="22">
        <f>IFERROR(__xludf.DUMMYFUNCTION("""COMPUTED_VALUE"""),650.0)</f>
        <v>650</v>
      </c>
      <c r="B651" s="12">
        <f>IFERROR(__xludf.DUMMYFUNCTION("""COMPUTED_VALUE"""),1650.0)</f>
        <v>1650</v>
      </c>
      <c r="C651" s="12" t="str">
        <f>IFERROR(__xludf.DUMMYFUNCTION("""COMPUTED_VALUE"""),"ISC1650")</f>
        <v>ISC1650</v>
      </c>
      <c r="D651" s="22" t="str">
        <f>IFERROR(__xludf.DUMMYFUNCTION("""COMPUTED_VALUE"""),"")</f>
        <v/>
      </c>
      <c r="E651" s="35" t="str">
        <f>IFERROR(__xludf.DUMMYFUNCTION("""COMPUTED_VALUE"""),"")</f>
        <v/>
      </c>
      <c r="F651" s="22" t="str">
        <f>IFERROR(__xludf.DUMMYFUNCTION("""COMPUTED_VALUE"""),"")</f>
        <v/>
      </c>
      <c r="G651" s="40" t="str">
        <f>IFERROR(__xludf.DUMMYFUNCTION("""COMPUTED_VALUE"""),"")</f>
        <v/>
      </c>
      <c r="H651" s="22" t="str">
        <f>IFERROR(__xludf.DUMMYFUNCTION("""COMPUTED_VALUE"""),"")</f>
        <v/>
      </c>
      <c r="I651" s="22" t="str">
        <f>IFERROR(__xludf.DUMMYFUNCTION("""COMPUTED_VALUE"""),"")</f>
        <v/>
      </c>
      <c r="J651" s="22" t="str">
        <f>IFERROR(__xludf.DUMMYFUNCTION("""COMPUTED_VALUE"""),"")</f>
        <v/>
      </c>
      <c r="K651" s="22" t="str">
        <f>IFERROR(__xludf.DUMMYFUNCTION("""COMPUTED_VALUE"""),"")</f>
        <v/>
      </c>
      <c r="L651" s="22" t="str">
        <f>IFERROR(__xludf.DUMMYFUNCTION("""COMPUTED_VALUE"""),"")</f>
        <v/>
      </c>
      <c r="M651" s="22" t="str">
        <f>IFERROR(__xludf.DUMMYFUNCTION("""COMPUTED_VALUE"""),"")</f>
        <v/>
      </c>
      <c r="N651" s="22" t="str">
        <f>IFERROR(__xludf.DUMMYFUNCTION("""COMPUTED_VALUE"""),"")</f>
        <v/>
      </c>
      <c r="O651" s="22" t="str">
        <f>IFERROR(__xludf.DUMMYFUNCTION("""COMPUTED_VALUE"""),"")</f>
        <v/>
      </c>
      <c r="P651" s="22" t="str">
        <f>IFERROR(__xludf.DUMMYFUNCTION("""COMPUTED_VALUE"""),"")</f>
        <v/>
      </c>
      <c r="Q651" s="33" t="str">
        <f>IFERROR(__xludf.DUMMYFUNCTION("""COMPUTED_VALUE"""),"")</f>
        <v/>
      </c>
      <c r="R651" s="20" t="str">
        <f>IFERROR(__xludf.DUMMYFUNCTION("""COMPUTED_VALUE"""),"")</f>
        <v/>
      </c>
      <c r="S651" s="21" t="str">
        <f>IFERROR(__xludf.DUMMYFUNCTION("""COMPUTED_VALUE"""),"")</f>
        <v/>
      </c>
      <c r="T651" s="12"/>
      <c r="U651" s="12"/>
      <c r="V651" s="12"/>
      <c r="W651" s="12"/>
      <c r="X651" s="12"/>
      <c r="Y651" s="12"/>
      <c r="Z651" s="12"/>
      <c r="AA651" s="12"/>
      <c r="AB651" s="12"/>
      <c r="AC651" s="12"/>
    </row>
    <row r="652" ht="22.5" customHeight="1">
      <c r="A652" s="22">
        <f>IFERROR(__xludf.DUMMYFUNCTION("""COMPUTED_VALUE"""),651.0)</f>
        <v>651</v>
      </c>
      <c r="B652" s="12">
        <f>IFERROR(__xludf.DUMMYFUNCTION("""COMPUTED_VALUE"""),1651.0)</f>
        <v>1651</v>
      </c>
      <c r="C652" s="12" t="str">
        <f>IFERROR(__xludf.DUMMYFUNCTION("""COMPUTED_VALUE"""),"ISC1651")</f>
        <v>ISC1651</v>
      </c>
      <c r="D652" s="22" t="str">
        <f>IFERROR(__xludf.DUMMYFUNCTION("""COMPUTED_VALUE"""),"")</f>
        <v/>
      </c>
      <c r="E652" s="35" t="str">
        <f>IFERROR(__xludf.DUMMYFUNCTION("""COMPUTED_VALUE"""),"")</f>
        <v/>
      </c>
      <c r="F652" s="22" t="str">
        <f>IFERROR(__xludf.DUMMYFUNCTION("""COMPUTED_VALUE"""),"")</f>
        <v/>
      </c>
      <c r="G652" s="40" t="str">
        <f>IFERROR(__xludf.DUMMYFUNCTION("""COMPUTED_VALUE"""),"")</f>
        <v/>
      </c>
      <c r="H652" s="22" t="str">
        <f>IFERROR(__xludf.DUMMYFUNCTION("""COMPUTED_VALUE"""),"")</f>
        <v/>
      </c>
      <c r="I652" s="22" t="str">
        <f>IFERROR(__xludf.DUMMYFUNCTION("""COMPUTED_VALUE"""),"")</f>
        <v/>
      </c>
      <c r="J652" s="22" t="str">
        <f>IFERROR(__xludf.DUMMYFUNCTION("""COMPUTED_VALUE"""),"")</f>
        <v/>
      </c>
      <c r="K652" s="22" t="str">
        <f>IFERROR(__xludf.DUMMYFUNCTION("""COMPUTED_VALUE"""),"")</f>
        <v/>
      </c>
      <c r="L652" s="22" t="str">
        <f>IFERROR(__xludf.DUMMYFUNCTION("""COMPUTED_VALUE"""),"")</f>
        <v/>
      </c>
      <c r="M652" s="22" t="str">
        <f>IFERROR(__xludf.DUMMYFUNCTION("""COMPUTED_VALUE"""),"")</f>
        <v/>
      </c>
      <c r="N652" s="22" t="str">
        <f>IFERROR(__xludf.DUMMYFUNCTION("""COMPUTED_VALUE"""),"")</f>
        <v/>
      </c>
      <c r="O652" s="22" t="str">
        <f>IFERROR(__xludf.DUMMYFUNCTION("""COMPUTED_VALUE"""),"")</f>
        <v/>
      </c>
      <c r="P652" s="22" t="str">
        <f>IFERROR(__xludf.DUMMYFUNCTION("""COMPUTED_VALUE"""),"")</f>
        <v/>
      </c>
      <c r="Q652" s="33" t="str">
        <f>IFERROR(__xludf.DUMMYFUNCTION("""COMPUTED_VALUE"""),"")</f>
        <v/>
      </c>
      <c r="R652" s="20" t="str">
        <f>IFERROR(__xludf.DUMMYFUNCTION("""COMPUTED_VALUE"""),"")</f>
        <v/>
      </c>
      <c r="S652" s="21" t="str">
        <f>IFERROR(__xludf.DUMMYFUNCTION("""COMPUTED_VALUE"""),"")</f>
        <v/>
      </c>
      <c r="T652" s="12"/>
      <c r="U652" s="12"/>
      <c r="V652" s="12"/>
      <c r="W652" s="12"/>
      <c r="X652" s="12"/>
      <c r="Y652" s="12"/>
      <c r="Z652" s="12"/>
      <c r="AA652" s="12"/>
      <c r="AB652" s="12"/>
      <c r="AC652" s="12"/>
    </row>
    <row r="653" ht="22.5" customHeight="1">
      <c r="A653" s="22">
        <f>IFERROR(__xludf.DUMMYFUNCTION("""COMPUTED_VALUE"""),652.0)</f>
        <v>652</v>
      </c>
      <c r="B653" s="12">
        <f>IFERROR(__xludf.DUMMYFUNCTION("""COMPUTED_VALUE"""),1652.0)</f>
        <v>1652</v>
      </c>
      <c r="C653" s="12" t="str">
        <f>IFERROR(__xludf.DUMMYFUNCTION("""COMPUTED_VALUE"""),"ISC1652")</f>
        <v>ISC1652</v>
      </c>
      <c r="D653" s="22" t="str">
        <f>IFERROR(__xludf.DUMMYFUNCTION("""COMPUTED_VALUE"""),"")</f>
        <v/>
      </c>
      <c r="E653" s="35" t="str">
        <f>IFERROR(__xludf.DUMMYFUNCTION("""COMPUTED_VALUE"""),"")</f>
        <v/>
      </c>
      <c r="F653" s="22" t="str">
        <f>IFERROR(__xludf.DUMMYFUNCTION("""COMPUTED_VALUE"""),"")</f>
        <v/>
      </c>
      <c r="G653" s="40" t="str">
        <f>IFERROR(__xludf.DUMMYFUNCTION("""COMPUTED_VALUE"""),"")</f>
        <v/>
      </c>
      <c r="H653" s="22" t="str">
        <f>IFERROR(__xludf.DUMMYFUNCTION("""COMPUTED_VALUE"""),"")</f>
        <v/>
      </c>
      <c r="I653" s="22" t="str">
        <f>IFERROR(__xludf.DUMMYFUNCTION("""COMPUTED_VALUE"""),"")</f>
        <v/>
      </c>
      <c r="J653" s="22" t="str">
        <f>IFERROR(__xludf.DUMMYFUNCTION("""COMPUTED_VALUE"""),"")</f>
        <v/>
      </c>
      <c r="K653" s="22" t="str">
        <f>IFERROR(__xludf.DUMMYFUNCTION("""COMPUTED_VALUE"""),"")</f>
        <v/>
      </c>
      <c r="L653" s="22" t="str">
        <f>IFERROR(__xludf.DUMMYFUNCTION("""COMPUTED_VALUE"""),"")</f>
        <v/>
      </c>
      <c r="M653" s="22" t="str">
        <f>IFERROR(__xludf.DUMMYFUNCTION("""COMPUTED_VALUE"""),"")</f>
        <v/>
      </c>
      <c r="N653" s="22" t="str">
        <f>IFERROR(__xludf.DUMMYFUNCTION("""COMPUTED_VALUE"""),"")</f>
        <v/>
      </c>
      <c r="O653" s="22" t="str">
        <f>IFERROR(__xludf.DUMMYFUNCTION("""COMPUTED_VALUE"""),"")</f>
        <v/>
      </c>
      <c r="P653" s="22" t="str">
        <f>IFERROR(__xludf.DUMMYFUNCTION("""COMPUTED_VALUE"""),"")</f>
        <v/>
      </c>
      <c r="Q653" s="33" t="str">
        <f>IFERROR(__xludf.DUMMYFUNCTION("""COMPUTED_VALUE"""),"")</f>
        <v/>
      </c>
      <c r="R653" s="20" t="str">
        <f>IFERROR(__xludf.DUMMYFUNCTION("""COMPUTED_VALUE"""),"")</f>
        <v/>
      </c>
      <c r="S653" s="21" t="str">
        <f>IFERROR(__xludf.DUMMYFUNCTION("""COMPUTED_VALUE"""),"")</f>
        <v/>
      </c>
      <c r="T653" s="12"/>
      <c r="U653" s="12"/>
      <c r="V653" s="12"/>
      <c r="W653" s="12"/>
      <c r="X653" s="12"/>
      <c r="Y653" s="12"/>
      <c r="Z653" s="12"/>
      <c r="AA653" s="12"/>
      <c r="AB653" s="12"/>
      <c r="AC653" s="12"/>
    </row>
    <row r="654" ht="22.5" customHeight="1">
      <c r="A654" s="22">
        <f>IFERROR(__xludf.DUMMYFUNCTION("""COMPUTED_VALUE"""),653.0)</f>
        <v>653</v>
      </c>
      <c r="B654" s="12">
        <f>IFERROR(__xludf.DUMMYFUNCTION("""COMPUTED_VALUE"""),1653.0)</f>
        <v>1653</v>
      </c>
      <c r="C654" s="12" t="str">
        <f>IFERROR(__xludf.DUMMYFUNCTION("""COMPUTED_VALUE"""),"ISC1653")</f>
        <v>ISC1653</v>
      </c>
      <c r="D654" s="22" t="str">
        <f>IFERROR(__xludf.DUMMYFUNCTION("""COMPUTED_VALUE"""),"")</f>
        <v/>
      </c>
      <c r="E654" s="35" t="str">
        <f>IFERROR(__xludf.DUMMYFUNCTION("""COMPUTED_VALUE"""),"")</f>
        <v/>
      </c>
      <c r="F654" s="22" t="str">
        <f>IFERROR(__xludf.DUMMYFUNCTION("""COMPUTED_VALUE"""),"")</f>
        <v/>
      </c>
      <c r="G654" s="40" t="str">
        <f>IFERROR(__xludf.DUMMYFUNCTION("""COMPUTED_VALUE"""),"")</f>
        <v/>
      </c>
      <c r="H654" s="22" t="str">
        <f>IFERROR(__xludf.DUMMYFUNCTION("""COMPUTED_VALUE"""),"")</f>
        <v/>
      </c>
      <c r="I654" s="22" t="str">
        <f>IFERROR(__xludf.DUMMYFUNCTION("""COMPUTED_VALUE"""),"")</f>
        <v/>
      </c>
      <c r="J654" s="22" t="str">
        <f>IFERROR(__xludf.DUMMYFUNCTION("""COMPUTED_VALUE"""),"")</f>
        <v/>
      </c>
      <c r="K654" s="22" t="str">
        <f>IFERROR(__xludf.DUMMYFUNCTION("""COMPUTED_VALUE"""),"")</f>
        <v/>
      </c>
      <c r="L654" s="22" t="str">
        <f>IFERROR(__xludf.DUMMYFUNCTION("""COMPUTED_VALUE"""),"")</f>
        <v/>
      </c>
      <c r="M654" s="22" t="str">
        <f>IFERROR(__xludf.DUMMYFUNCTION("""COMPUTED_VALUE"""),"")</f>
        <v/>
      </c>
      <c r="N654" s="22" t="str">
        <f>IFERROR(__xludf.DUMMYFUNCTION("""COMPUTED_VALUE"""),"")</f>
        <v/>
      </c>
      <c r="O654" s="22" t="str">
        <f>IFERROR(__xludf.DUMMYFUNCTION("""COMPUTED_VALUE"""),"")</f>
        <v/>
      </c>
      <c r="P654" s="22" t="str">
        <f>IFERROR(__xludf.DUMMYFUNCTION("""COMPUTED_VALUE"""),"")</f>
        <v/>
      </c>
      <c r="Q654" s="33" t="str">
        <f>IFERROR(__xludf.DUMMYFUNCTION("""COMPUTED_VALUE"""),"")</f>
        <v/>
      </c>
      <c r="R654" s="20" t="str">
        <f>IFERROR(__xludf.DUMMYFUNCTION("""COMPUTED_VALUE"""),"")</f>
        <v/>
      </c>
      <c r="S654" s="21" t="str">
        <f>IFERROR(__xludf.DUMMYFUNCTION("""COMPUTED_VALUE"""),"")</f>
        <v/>
      </c>
      <c r="T654" s="12"/>
      <c r="U654" s="12"/>
      <c r="V654" s="12"/>
      <c r="W654" s="12"/>
      <c r="X654" s="12"/>
      <c r="Y654" s="12"/>
      <c r="Z654" s="12"/>
      <c r="AA654" s="12"/>
      <c r="AB654" s="12"/>
      <c r="AC654" s="12"/>
    </row>
    <row r="655" ht="22.5" customHeight="1">
      <c r="A655" s="22">
        <f>IFERROR(__xludf.DUMMYFUNCTION("""COMPUTED_VALUE"""),654.0)</f>
        <v>654</v>
      </c>
      <c r="B655" s="12">
        <f>IFERROR(__xludf.DUMMYFUNCTION("""COMPUTED_VALUE"""),1654.0)</f>
        <v>1654</v>
      </c>
      <c r="C655" s="12" t="str">
        <f>IFERROR(__xludf.DUMMYFUNCTION("""COMPUTED_VALUE"""),"ISC1654")</f>
        <v>ISC1654</v>
      </c>
      <c r="D655" s="22" t="str">
        <f>IFERROR(__xludf.DUMMYFUNCTION("""COMPUTED_VALUE"""),"")</f>
        <v/>
      </c>
      <c r="E655" s="35" t="str">
        <f>IFERROR(__xludf.DUMMYFUNCTION("""COMPUTED_VALUE"""),"")</f>
        <v/>
      </c>
      <c r="F655" s="22" t="str">
        <f>IFERROR(__xludf.DUMMYFUNCTION("""COMPUTED_VALUE"""),"")</f>
        <v/>
      </c>
      <c r="G655" s="40" t="str">
        <f>IFERROR(__xludf.DUMMYFUNCTION("""COMPUTED_VALUE"""),"")</f>
        <v/>
      </c>
      <c r="H655" s="22" t="str">
        <f>IFERROR(__xludf.DUMMYFUNCTION("""COMPUTED_VALUE"""),"")</f>
        <v/>
      </c>
      <c r="I655" s="22" t="str">
        <f>IFERROR(__xludf.DUMMYFUNCTION("""COMPUTED_VALUE"""),"")</f>
        <v/>
      </c>
      <c r="J655" s="22" t="str">
        <f>IFERROR(__xludf.DUMMYFUNCTION("""COMPUTED_VALUE"""),"")</f>
        <v/>
      </c>
      <c r="K655" s="22" t="str">
        <f>IFERROR(__xludf.DUMMYFUNCTION("""COMPUTED_VALUE"""),"")</f>
        <v/>
      </c>
      <c r="L655" s="22" t="str">
        <f>IFERROR(__xludf.DUMMYFUNCTION("""COMPUTED_VALUE"""),"")</f>
        <v/>
      </c>
      <c r="M655" s="22" t="str">
        <f>IFERROR(__xludf.DUMMYFUNCTION("""COMPUTED_VALUE"""),"")</f>
        <v/>
      </c>
      <c r="N655" s="22" t="str">
        <f>IFERROR(__xludf.DUMMYFUNCTION("""COMPUTED_VALUE"""),"")</f>
        <v/>
      </c>
      <c r="O655" s="22" t="str">
        <f>IFERROR(__xludf.DUMMYFUNCTION("""COMPUTED_VALUE"""),"")</f>
        <v/>
      </c>
      <c r="P655" s="22" t="str">
        <f>IFERROR(__xludf.DUMMYFUNCTION("""COMPUTED_VALUE"""),"")</f>
        <v/>
      </c>
      <c r="Q655" s="33" t="str">
        <f>IFERROR(__xludf.DUMMYFUNCTION("""COMPUTED_VALUE"""),"")</f>
        <v/>
      </c>
      <c r="R655" s="20" t="str">
        <f>IFERROR(__xludf.DUMMYFUNCTION("""COMPUTED_VALUE"""),"")</f>
        <v/>
      </c>
      <c r="S655" s="21" t="str">
        <f>IFERROR(__xludf.DUMMYFUNCTION("""COMPUTED_VALUE"""),"")</f>
        <v/>
      </c>
      <c r="T655" s="12"/>
      <c r="U655" s="12"/>
      <c r="V655" s="12"/>
      <c r="W655" s="12"/>
      <c r="X655" s="12"/>
      <c r="Y655" s="12"/>
      <c r="Z655" s="12"/>
      <c r="AA655" s="12"/>
      <c r="AB655" s="12"/>
      <c r="AC655" s="12"/>
    </row>
    <row r="656" ht="22.5" customHeight="1">
      <c r="A656" s="22">
        <f>IFERROR(__xludf.DUMMYFUNCTION("""COMPUTED_VALUE"""),655.0)</f>
        <v>655</v>
      </c>
      <c r="B656" s="12">
        <f>IFERROR(__xludf.DUMMYFUNCTION("""COMPUTED_VALUE"""),1655.0)</f>
        <v>1655</v>
      </c>
      <c r="C656" s="12" t="str">
        <f>IFERROR(__xludf.DUMMYFUNCTION("""COMPUTED_VALUE"""),"ISC1655")</f>
        <v>ISC1655</v>
      </c>
      <c r="D656" s="22" t="str">
        <f>IFERROR(__xludf.DUMMYFUNCTION("""COMPUTED_VALUE"""),"")</f>
        <v/>
      </c>
      <c r="E656" s="35" t="str">
        <f>IFERROR(__xludf.DUMMYFUNCTION("""COMPUTED_VALUE"""),"")</f>
        <v/>
      </c>
      <c r="F656" s="22" t="str">
        <f>IFERROR(__xludf.DUMMYFUNCTION("""COMPUTED_VALUE"""),"")</f>
        <v/>
      </c>
      <c r="G656" s="40" t="str">
        <f>IFERROR(__xludf.DUMMYFUNCTION("""COMPUTED_VALUE"""),"")</f>
        <v/>
      </c>
      <c r="H656" s="22" t="str">
        <f>IFERROR(__xludf.DUMMYFUNCTION("""COMPUTED_VALUE"""),"")</f>
        <v/>
      </c>
      <c r="I656" s="22" t="str">
        <f>IFERROR(__xludf.DUMMYFUNCTION("""COMPUTED_VALUE"""),"")</f>
        <v/>
      </c>
      <c r="J656" s="22" t="str">
        <f>IFERROR(__xludf.DUMMYFUNCTION("""COMPUTED_VALUE"""),"")</f>
        <v/>
      </c>
      <c r="K656" s="22" t="str">
        <f>IFERROR(__xludf.DUMMYFUNCTION("""COMPUTED_VALUE"""),"")</f>
        <v/>
      </c>
      <c r="L656" s="22" t="str">
        <f>IFERROR(__xludf.DUMMYFUNCTION("""COMPUTED_VALUE"""),"")</f>
        <v/>
      </c>
      <c r="M656" s="22" t="str">
        <f>IFERROR(__xludf.DUMMYFUNCTION("""COMPUTED_VALUE"""),"")</f>
        <v/>
      </c>
      <c r="N656" s="22" t="str">
        <f>IFERROR(__xludf.DUMMYFUNCTION("""COMPUTED_VALUE"""),"")</f>
        <v/>
      </c>
      <c r="O656" s="22" t="str">
        <f>IFERROR(__xludf.DUMMYFUNCTION("""COMPUTED_VALUE"""),"")</f>
        <v/>
      </c>
      <c r="P656" s="22" t="str">
        <f>IFERROR(__xludf.DUMMYFUNCTION("""COMPUTED_VALUE"""),"")</f>
        <v/>
      </c>
      <c r="Q656" s="33" t="str">
        <f>IFERROR(__xludf.DUMMYFUNCTION("""COMPUTED_VALUE"""),"")</f>
        <v/>
      </c>
      <c r="R656" s="20" t="str">
        <f>IFERROR(__xludf.DUMMYFUNCTION("""COMPUTED_VALUE"""),"")</f>
        <v/>
      </c>
      <c r="S656" s="21" t="str">
        <f>IFERROR(__xludf.DUMMYFUNCTION("""COMPUTED_VALUE"""),"")</f>
        <v/>
      </c>
      <c r="T656" s="12"/>
      <c r="U656" s="12"/>
      <c r="V656" s="12"/>
      <c r="W656" s="12"/>
      <c r="X656" s="12"/>
      <c r="Y656" s="12"/>
      <c r="Z656" s="12"/>
      <c r="AA656" s="12"/>
      <c r="AB656" s="12"/>
      <c r="AC656" s="12"/>
    </row>
    <row r="657" ht="22.5" customHeight="1">
      <c r="A657" s="22">
        <f>IFERROR(__xludf.DUMMYFUNCTION("""COMPUTED_VALUE"""),656.0)</f>
        <v>656</v>
      </c>
      <c r="B657" s="12">
        <f>IFERROR(__xludf.DUMMYFUNCTION("""COMPUTED_VALUE"""),1656.0)</f>
        <v>1656</v>
      </c>
      <c r="C657" s="12" t="str">
        <f>IFERROR(__xludf.DUMMYFUNCTION("""COMPUTED_VALUE"""),"ISC1656")</f>
        <v>ISC1656</v>
      </c>
      <c r="D657" s="22" t="str">
        <f>IFERROR(__xludf.DUMMYFUNCTION("""COMPUTED_VALUE"""),"")</f>
        <v/>
      </c>
      <c r="E657" s="35" t="str">
        <f>IFERROR(__xludf.DUMMYFUNCTION("""COMPUTED_VALUE"""),"")</f>
        <v/>
      </c>
      <c r="F657" s="22" t="str">
        <f>IFERROR(__xludf.DUMMYFUNCTION("""COMPUTED_VALUE"""),"")</f>
        <v/>
      </c>
      <c r="G657" s="40" t="str">
        <f>IFERROR(__xludf.DUMMYFUNCTION("""COMPUTED_VALUE"""),"")</f>
        <v/>
      </c>
      <c r="H657" s="22" t="str">
        <f>IFERROR(__xludf.DUMMYFUNCTION("""COMPUTED_VALUE"""),"")</f>
        <v/>
      </c>
      <c r="I657" s="22" t="str">
        <f>IFERROR(__xludf.DUMMYFUNCTION("""COMPUTED_VALUE"""),"")</f>
        <v/>
      </c>
      <c r="J657" s="22" t="str">
        <f>IFERROR(__xludf.DUMMYFUNCTION("""COMPUTED_VALUE"""),"")</f>
        <v/>
      </c>
      <c r="K657" s="22" t="str">
        <f>IFERROR(__xludf.DUMMYFUNCTION("""COMPUTED_VALUE"""),"")</f>
        <v/>
      </c>
      <c r="L657" s="22" t="str">
        <f>IFERROR(__xludf.DUMMYFUNCTION("""COMPUTED_VALUE"""),"")</f>
        <v/>
      </c>
      <c r="M657" s="22" t="str">
        <f>IFERROR(__xludf.DUMMYFUNCTION("""COMPUTED_VALUE"""),"")</f>
        <v/>
      </c>
      <c r="N657" s="22" t="str">
        <f>IFERROR(__xludf.DUMMYFUNCTION("""COMPUTED_VALUE"""),"")</f>
        <v/>
      </c>
      <c r="O657" s="22" t="str">
        <f>IFERROR(__xludf.DUMMYFUNCTION("""COMPUTED_VALUE"""),"")</f>
        <v/>
      </c>
      <c r="P657" s="22" t="str">
        <f>IFERROR(__xludf.DUMMYFUNCTION("""COMPUTED_VALUE"""),"")</f>
        <v/>
      </c>
      <c r="Q657" s="33" t="str">
        <f>IFERROR(__xludf.DUMMYFUNCTION("""COMPUTED_VALUE"""),"")</f>
        <v/>
      </c>
      <c r="R657" s="20" t="str">
        <f>IFERROR(__xludf.DUMMYFUNCTION("""COMPUTED_VALUE"""),"")</f>
        <v/>
      </c>
      <c r="S657" s="21" t="str">
        <f>IFERROR(__xludf.DUMMYFUNCTION("""COMPUTED_VALUE"""),"")</f>
        <v/>
      </c>
      <c r="T657" s="12"/>
      <c r="U657" s="12"/>
      <c r="V657" s="12"/>
      <c r="W657" s="12"/>
      <c r="X657" s="12"/>
      <c r="Y657" s="12"/>
      <c r="Z657" s="12"/>
      <c r="AA657" s="12"/>
      <c r="AB657" s="12"/>
      <c r="AC657" s="12"/>
    </row>
    <row r="658" ht="22.5" customHeight="1">
      <c r="A658" s="22">
        <f>IFERROR(__xludf.DUMMYFUNCTION("""COMPUTED_VALUE"""),657.0)</f>
        <v>657</v>
      </c>
      <c r="B658" s="12">
        <f>IFERROR(__xludf.DUMMYFUNCTION("""COMPUTED_VALUE"""),1657.0)</f>
        <v>1657</v>
      </c>
      <c r="C658" s="12" t="str">
        <f>IFERROR(__xludf.DUMMYFUNCTION("""COMPUTED_VALUE"""),"ISC1657")</f>
        <v>ISC1657</v>
      </c>
      <c r="D658" s="22" t="str">
        <f>IFERROR(__xludf.DUMMYFUNCTION("""COMPUTED_VALUE"""),"")</f>
        <v/>
      </c>
      <c r="E658" s="35" t="str">
        <f>IFERROR(__xludf.DUMMYFUNCTION("""COMPUTED_VALUE"""),"")</f>
        <v/>
      </c>
      <c r="F658" s="22" t="str">
        <f>IFERROR(__xludf.DUMMYFUNCTION("""COMPUTED_VALUE"""),"")</f>
        <v/>
      </c>
      <c r="G658" s="40" t="str">
        <f>IFERROR(__xludf.DUMMYFUNCTION("""COMPUTED_VALUE"""),"")</f>
        <v/>
      </c>
      <c r="H658" s="22" t="str">
        <f>IFERROR(__xludf.DUMMYFUNCTION("""COMPUTED_VALUE"""),"")</f>
        <v/>
      </c>
      <c r="I658" s="22" t="str">
        <f>IFERROR(__xludf.DUMMYFUNCTION("""COMPUTED_VALUE"""),"")</f>
        <v/>
      </c>
      <c r="J658" s="22" t="str">
        <f>IFERROR(__xludf.DUMMYFUNCTION("""COMPUTED_VALUE"""),"")</f>
        <v/>
      </c>
      <c r="K658" s="22" t="str">
        <f>IFERROR(__xludf.DUMMYFUNCTION("""COMPUTED_VALUE"""),"")</f>
        <v/>
      </c>
      <c r="L658" s="22" t="str">
        <f>IFERROR(__xludf.DUMMYFUNCTION("""COMPUTED_VALUE"""),"")</f>
        <v/>
      </c>
      <c r="M658" s="22" t="str">
        <f>IFERROR(__xludf.DUMMYFUNCTION("""COMPUTED_VALUE"""),"")</f>
        <v/>
      </c>
      <c r="N658" s="22" t="str">
        <f>IFERROR(__xludf.DUMMYFUNCTION("""COMPUTED_VALUE"""),"")</f>
        <v/>
      </c>
      <c r="O658" s="22" t="str">
        <f>IFERROR(__xludf.DUMMYFUNCTION("""COMPUTED_VALUE"""),"")</f>
        <v/>
      </c>
      <c r="P658" s="22" t="str">
        <f>IFERROR(__xludf.DUMMYFUNCTION("""COMPUTED_VALUE"""),"")</f>
        <v/>
      </c>
      <c r="Q658" s="33" t="str">
        <f>IFERROR(__xludf.DUMMYFUNCTION("""COMPUTED_VALUE"""),"")</f>
        <v/>
      </c>
      <c r="R658" s="20" t="str">
        <f>IFERROR(__xludf.DUMMYFUNCTION("""COMPUTED_VALUE"""),"")</f>
        <v/>
      </c>
      <c r="S658" s="21" t="str">
        <f>IFERROR(__xludf.DUMMYFUNCTION("""COMPUTED_VALUE"""),"")</f>
        <v/>
      </c>
      <c r="T658" s="12"/>
      <c r="U658" s="12"/>
      <c r="V658" s="12"/>
      <c r="W658" s="12"/>
      <c r="X658" s="12"/>
      <c r="Y658" s="12"/>
      <c r="Z658" s="12"/>
      <c r="AA658" s="12"/>
      <c r="AB658" s="12"/>
      <c r="AC658" s="12"/>
    </row>
    <row r="659" ht="22.5" customHeight="1">
      <c r="A659" s="22">
        <f>IFERROR(__xludf.DUMMYFUNCTION("""COMPUTED_VALUE"""),658.0)</f>
        <v>658</v>
      </c>
      <c r="B659" s="12">
        <f>IFERROR(__xludf.DUMMYFUNCTION("""COMPUTED_VALUE"""),1658.0)</f>
        <v>1658</v>
      </c>
      <c r="C659" s="12" t="str">
        <f>IFERROR(__xludf.DUMMYFUNCTION("""COMPUTED_VALUE"""),"ISC1658")</f>
        <v>ISC1658</v>
      </c>
      <c r="D659" s="22" t="str">
        <f>IFERROR(__xludf.DUMMYFUNCTION("""COMPUTED_VALUE"""),"")</f>
        <v/>
      </c>
      <c r="E659" s="35" t="str">
        <f>IFERROR(__xludf.DUMMYFUNCTION("""COMPUTED_VALUE"""),"")</f>
        <v/>
      </c>
      <c r="F659" s="22" t="str">
        <f>IFERROR(__xludf.DUMMYFUNCTION("""COMPUTED_VALUE"""),"")</f>
        <v/>
      </c>
      <c r="G659" s="40" t="str">
        <f>IFERROR(__xludf.DUMMYFUNCTION("""COMPUTED_VALUE"""),"")</f>
        <v/>
      </c>
      <c r="H659" s="22" t="str">
        <f>IFERROR(__xludf.DUMMYFUNCTION("""COMPUTED_VALUE"""),"")</f>
        <v/>
      </c>
      <c r="I659" s="22" t="str">
        <f>IFERROR(__xludf.DUMMYFUNCTION("""COMPUTED_VALUE"""),"")</f>
        <v/>
      </c>
      <c r="J659" s="22" t="str">
        <f>IFERROR(__xludf.DUMMYFUNCTION("""COMPUTED_VALUE"""),"")</f>
        <v/>
      </c>
      <c r="K659" s="22" t="str">
        <f>IFERROR(__xludf.DUMMYFUNCTION("""COMPUTED_VALUE"""),"")</f>
        <v/>
      </c>
      <c r="L659" s="22" t="str">
        <f>IFERROR(__xludf.DUMMYFUNCTION("""COMPUTED_VALUE"""),"")</f>
        <v/>
      </c>
      <c r="M659" s="22" t="str">
        <f>IFERROR(__xludf.DUMMYFUNCTION("""COMPUTED_VALUE"""),"")</f>
        <v/>
      </c>
      <c r="N659" s="22" t="str">
        <f>IFERROR(__xludf.DUMMYFUNCTION("""COMPUTED_VALUE"""),"")</f>
        <v/>
      </c>
      <c r="O659" s="22" t="str">
        <f>IFERROR(__xludf.DUMMYFUNCTION("""COMPUTED_VALUE"""),"")</f>
        <v/>
      </c>
      <c r="P659" s="22" t="str">
        <f>IFERROR(__xludf.DUMMYFUNCTION("""COMPUTED_VALUE"""),"")</f>
        <v/>
      </c>
      <c r="Q659" s="33" t="str">
        <f>IFERROR(__xludf.DUMMYFUNCTION("""COMPUTED_VALUE"""),"")</f>
        <v/>
      </c>
      <c r="R659" s="20" t="str">
        <f>IFERROR(__xludf.DUMMYFUNCTION("""COMPUTED_VALUE"""),"")</f>
        <v/>
      </c>
      <c r="S659" s="21" t="str">
        <f>IFERROR(__xludf.DUMMYFUNCTION("""COMPUTED_VALUE"""),"")</f>
        <v/>
      </c>
      <c r="T659" s="12"/>
      <c r="U659" s="12"/>
      <c r="V659" s="12"/>
      <c r="W659" s="12"/>
      <c r="X659" s="12"/>
      <c r="Y659" s="12"/>
      <c r="Z659" s="12"/>
      <c r="AA659" s="12"/>
      <c r="AB659" s="12"/>
      <c r="AC659" s="12"/>
    </row>
    <row r="660" ht="22.5" customHeight="1">
      <c r="A660" s="22">
        <f>IFERROR(__xludf.DUMMYFUNCTION("""COMPUTED_VALUE"""),659.0)</f>
        <v>659</v>
      </c>
      <c r="B660" s="12">
        <f>IFERROR(__xludf.DUMMYFUNCTION("""COMPUTED_VALUE"""),1659.0)</f>
        <v>1659</v>
      </c>
      <c r="C660" s="12" t="str">
        <f>IFERROR(__xludf.DUMMYFUNCTION("""COMPUTED_VALUE"""),"ISC1659")</f>
        <v>ISC1659</v>
      </c>
      <c r="D660" s="22" t="str">
        <f>IFERROR(__xludf.DUMMYFUNCTION("""COMPUTED_VALUE"""),"")</f>
        <v/>
      </c>
      <c r="E660" s="35" t="str">
        <f>IFERROR(__xludf.DUMMYFUNCTION("""COMPUTED_VALUE"""),"")</f>
        <v/>
      </c>
      <c r="F660" s="22" t="str">
        <f>IFERROR(__xludf.DUMMYFUNCTION("""COMPUTED_VALUE"""),"")</f>
        <v/>
      </c>
      <c r="G660" s="40" t="str">
        <f>IFERROR(__xludf.DUMMYFUNCTION("""COMPUTED_VALUE"""),"")</f>
        <v/>
      </c>
      <c r="H660" s="22" t="str">
        <f>IFERROR(__xludf.DUMMYFUNCTION("""COMPUTED_VALUE"""),"")</f>
        <v/>
      </c>
      <c r="I660" s="22" t="str">
        <f>IFERROR(__xludf.DUMMYFUNCTION("""COMPUTED_VALUE"""),"")</f>
        <v/>
      </c>
      <c r="J660" s="22" t="str">
        <f>IFERROR(__xludf.DUMMYFUNCTION("""COMPUTED_VALUE"""),"")</f>
        <v/>
      </c>
      <c r="K660" s="22" t="str">
        <f>IFERROR(__xludf.DUMMYFUNCTION("""COMPUTED_VALUE"""),"")</f>
        <v/>
      </c>
      <c r="L660" s="22" t="str">
        <f>IFERROR(__xludf.DUMMYFUNCTION("""COMPUTED_VALUE"""),"")</f>
        <v/>
      </c>
      <c r="M660" s="22" t="str">
        <f>IFERROR(__xludf.DUMMYFUNCTION("""COMPUTED_VALUE"""),"")</f>
        <v/>
      </c>
      <c r="N660" s="22" t="str">
        <f>IFERROR(__xludf.DUMMYFUNCTION("""COMPUTED_VALUE"""),"")</f>
        <v/>
      </c>
      <c r="O660" s="22" t="str">
        <f>IFERROR(__xludf.DUMMYFUNCTION("""COMPUTED_VALUE"""),"")</f>
        <v/>
      </c>
      <c r="P660" s="22" t="str">
        <f>IFERROR(__xludf.DUMMYFUNCTION("""COMPUTED_VALUE"""),"")</f>
        <v/>
      </c>
      <c r="Q660" s="33" t="str">
        <f>IFERROR(__xludf.DUMMYFUNCTION("""COMPUTED_VALUE"""),"")</f>
        <v/>
      </c>
      <c r="R660" s="20" t="str">
        <f>IFERROR(__xludf.DUMMYFUNCTION("""COMPUTED_VALUE"""),"")</f>
        <v/>
      </c>
      <c r="S660" s="21" t="str">
        <f>IFERROR(__xludf.DUMMYFUNCTION("""COMPUTED_VALUE"""),"")</f>
        <v/>
      </c>
      <c r="T660" s="12"/>
      <c r="U660" s="12"/>
      <c r="V660" s="12"/>
      <c r="W660" s="12"/>
      <c r="X660" s="12"/>
      <c r="Y660" s="12"/>
      <c r="Z660" s="12"/>
      <c r="AA660" s="12"/>
      <c r="AB660" s="12"/>
      <c r="AC660" s="12"/>
    </row>
    <row r="661" ht="22.5" customHeight="1">
      <c r="A661" s="22">
        <f>IFERROR(__xludf.DUMMYFUNCTION("""COMPUTED_VALUE"""),660.0)</f>
        <v>660</v>
      </c>
      <c r="B661" s="12">
        <f>IFERROR(__xludf.DUMMYFUNCTION("""COMPUTED_VALUE"""),1660.0)</f>
        <v>1660</v>
      </c>
      <c r="C661" s="12" t="str">
        <f>IFERROR(__xludf.DUMMYFUNCTION("""COMPUTED_VALUE"""),"ISC1660")</f>
        <v>ISC1660</v>
      </c>
      <c r="D661" s="22" t="str">
        <f>IFERROR(__xludf.DUMMYFUNCTION("""COMPUTED_VALUE"""),"")</f>
        <v/>
      </c>
      <c r="E661" s="35" t="str">
        <f>IFERROR(__xludf.DUMMYFUNCTION("""COMPUTED_VALUE"""),"")</f>
        <v/>
      </c>
      <c r="F661" s="22" t="str">
        <f>IFERROR(__xludf.DUMMYFUNCTION("""COMPUTED_VALUE"""),"")</f>
        <v/>
      </c>
      <c r="G661" s="40" t="str">
        <f>IFERROR(__xludf.DUMMYFUNCTION("""COMPUTED_VALUE"""),"")</f>
        <v/>
      </c>
      <c r="H661" s="22" t="str">
        <f>IFERROR(__xludf.DUMMYFUNCTION("""COMPUTED_VALUE"""),"")</f>
        <v/>
      </c>
      <c r="I661" s="22" t="str">
        <f>IFERROR(__xludf.DUMMYFUNCTION("""COMPUTED_VALUE"""),"")</f>
        <v/>
      </c>
      <c r="J661" s="22" t="str">
        <f>IFERROR(__xludf.DUMMYFUNCTION("""COMPUTED_VALUE"""),"")</f>
        <v/>
      </c>
      <c r="K661" s="22" t="str">
        <f>IFERROR(__xludf.DUMMYFUNCTION("""COMPUTED_VALUE"""),"")</f>
        <v/>
      </c>
      <c r="L661" s="22" t="str">
        <f>IFERROR(__xludf.DUMMYFUNCTION("""COMPUTED_VALUE"""),"")</f>
        <v/>
      </c>
      <c r="M661" s="22" t="str">
        <f>IFERROR(__xludf.DUMMYFUNCTION("""COMPUTED_VALUE"""),"")</f>
        <v/>
      </c>
      <c r="N661" s="22" t="str">
        <f>IFERROR(__xludf.DUMMYFUNCTION("""COMPUTED_VALUE"""),"")</f>
        <v/>
      </c>
      <c r="O661" s="22" t="str">
        <f>IFERROR(__xludf.DUMMYFUNCTION("""COMPUTED_VALUE"""),"")</f>
        <v/>
      </c>
      <c r="P661" s="22" t="str">
        <f>IFERROR(__xludf.DUMMYFUNCTION("""COMPUTED_VALUE"""),"")</f>
        <v/>
      </c>
      <c r="Q661" s="33" t="str">
        <f>IFERROR(__xludf.DUMMYFUNCTION("""COMPUTED_VALUE"""),"")</f>
        <v/>
      </c>
      <c r="R661" s="20" t="str">
        <f>IFERROR(__xludf.DUMMYFUNCTION("""COMPUTED_VALUE"""),"")</f>
        <v/>
      </c>
      <c r="S661" s="21" t="str">
        <f>IFERROR(__xludf.DUMMYFUNCTION("""COMPUTED_VALUE"""),"")</f>
        <v/>
      </c>
      <c r="T661" s="12"/>
      <c r="U661" s="12"/>
      <c r="V661" s="12"/>
      <c r="W661" s="12"/>
      <c r="X661" s="12"/>
      <c r="Y661" s="12"/>
      <c r="Z661" s="12"/>
      <c r="AA661" s="12"/>
      <c r="AB661" s="12"/>
      <c r="AC661" s="12"/>
    </row>
    <row r="662" ht="22.5" customHeight="1">
      <c r="A662" s="22">
        <f>IFERROR(__xludf.DUMMYFUNCTION("""COMPUTED_VALUE"""),661.0)</f>
        <v>661</v>
      </c>
      <c r="B662" s="12">
        <f>IFERROR(__xludf.DUMMYFUNCTION("""COMPUTED_VALUE"""),1661.0)</f>
        <v>1661</v>
      </c>
      <c r="C662" s="12" t="str">
        <f>IFERROR(__xludf.DUMMYFUNCTION("""COMPUTED_VALUE"""),"ISC1661")</f>
        <v>ISC1661</v>
      </c>
      <c r="D662" s="22" t="str">
        <f>IFERROR(__xludf.DUMMYFUNCTION("""COMPUTED_VALUE"""),"")</f>
        <v/>
      </c>
      <c r="E662" s="35" t="str">
        <f>IFERROR(__xludf.DUMMYFUNCTION("""COMPUTED_VALUE"""),"")</f>
        <v/>
      </c>
      <c r="F662" s="22" t="str">
        <f>IFERROR(__xludf.DUMMYFUNCTION("""COMPUTED_VALUE"""),"")</f>
        <v/>
      </c>
      <c r="G662" s="40" t="str">
        <f>IFERROR(__xludf.DUMMYFUNCTION("""COMPUTED_VALUE"""),"")</f>
        <v/>
      </c>
      <c r="H662" s="22" t="str">
        <f>IFERROR(__xludf.DUMMYFUNCTION("""COMPUTED_VALUE"""),"")</f>
        <v/>
      </c>
      <c r="I662" s="22" t="str">
        <f>IFERROR(__xludf.DUMMYFUNCTION("""COMPUTED_VALUE"""),"")</f>
        <v/>
      </c>
      <c r="J662" s="22" t="str">
        <f>IFERROR(__xludf.DUMMYFUNCTION("""COMPUTED_VALUE"""),"")</f>
        <v/>
      </c>
      <c r="K662" s="22" t="str">
        <f>IFERROR(__xludf.DUMMYFUNCTION("""COMPUTED_VALUE"""),"")</f>
        <v/>
      </c>
      <c r="L662" s="22" t="str">
        <f>IFERROR(__xludf.DUMMYFUNCTION("""COMPUTED_VALUE"""),"")</f>
        <v/>
      </c>
      <c r="M662" s="22" t="str">
        <f>IFERROR(__xludf.DUMMYFUNCTION("""COMPUTED_VALUE"""),"")</f>
        <v/>
      </c>
      <c r="N662" s="22" t="str">
        <f>IFERROR(__xludf.DUMMYFUNCTION("""COMPUTED_VALUE"""),"")</f>
        <v/>
      </c>
      <c r="O662" s="22" t="str">
        <f>IFERROR(__xludf.DUMMYFUNCTION("""COMPUTED_VALUE"""),"")</f>
        <v/>
      </c>
      <c r="P662" s="22" t="str">
        <f>IFERROR(__xludf.DUMMYFUNCTION("""COMPUTED_VALUE"""),"")</f>
        <v/>
      </c>
      <c r="Q662" s="33" t="str">
        <f>IFERROR(__xludf.DUMMYFUNCTION("""COMPUTED_VALUE"""),"")</f>
        <v/>
      </c>
      <c r="R662" s="20" t="str">
        <f>IFERROR(__xludf.DUMMYFUNCTION("""COMPUTED_VALUE"""),"")</f>
        <v/>
      </c>
      <c r="S662" s="21" t="str">
        <f>IFERROR(__xludf.DUMMYFUNCTION("""COMPUTED_VALUE"""),"")</f>
        <v/>
      </c>
      <c r="T662" s="12"/>
      <c r="U662" s="12"/>
      <c r="V662" s="12"/>
      <c r="W662" s="12"/>
      <c r="X662" s="12"/>
      <c r="Y662" s="12"/>
      <c r="Z662" s="12"/>
      <c r="AA662" s="12"/>
      <c r="AB662" s="12"/>
      <c r="AC662" s="12"/>
    </row>
    <row r="663" ht="22.5" customHeight="1">
      <c r="A663" s="22">
        <f>IFERROR(__xludf.DUMMYFUNCTION("""COMPUTED_VALUE"""),662.0)</f>
        <v>662</v>
      </c>
      <c r="B663" s="12">
        <f>IFERROR(__xludf.DUMMYFUNCTION("""COMPUTED_VALUE"""),1662.0)</f>
        <v>1662</v>
      </c>
      <c r="C663" s="12" t="str">
        <f>IFERROR(__xludf.DUMMYFUNCTION("""COMPUTED_VALUE"""),"ISC1662")</f>
        <v>ISC1662</v>
      </c>
      <c r="D663" s="22" t="str">
        <f>IFERROR(__xludf.DUMMYFUNCTION("""COMPUTED_VALUE"""),"")</f>
        <v/>
      </c>
      <c r="E663" s="35" t="str">
        <f>IFERROR(__xludf.DUMMYFUNCTION("""COMPUTED_VALUE"""),"")</f>
        <v/>
      </c>
      <c r="F663" s="22" t="str">
        <f>IFERROR(__xludf.DUMMYFUNCTION("""COMPUTED_VALUE"""),"")</f>
        <v/>
      </c>
      <c r="G663" s="40" t="str">
        <f>IFERROR(__xludf.DUMMYFUNCTION("""COMPUTED_VALUE"""),"")</f>
        <v/>
      </c>
      <c r="H663" s="22" t="str">
        <f>IFERROR(__xludf.DUMMYFUNCTION("""COMPUTED_VALUE"""),"")</f>
        <v/>
      </c>
      <c r="I663" s="22" t="str">
        <f>IFERROR(__xludf.DUMMYFUNCTION("""COMPUTED_VALUE"""),"")</f>
        <v/>
      </c>
      <c r="J663" s="22" t="str">
        <f>IFERROR(__xludf.DUMMYFUNCTION("""COMPUTED_VALUE"""),"")</f>
        <v/>
      </c>
      <c r="K663" s="22" t="str">
        <f>IFERROR(__xludf.DUMMYFUNCTION("""COMPUTED_VALUE"""),"")</f>
        <v/>
      </c>
      <c r="L663" s="22" t="str">
        <f>IFERROR(__xludf.DUMMYFUNCTION("""COMPUTED_VALUE"""),"")</f>
        <v/>
      </c>
      <c r="M663" s="22" t="str">
        <f>IFERROR(__xludf.DUMMYFUNCTION("""COMPUTED_VALUE"""),"")</f>
        <v/>
      </c>
      <c r="N663" s="22" t="str">
        <f>IFERROR(__xludf.DUMMYFUNCTION("""COMPUTED_VALUE"""),"")</f>
        <v/>
      </c>
      <c r="O663" s="22" t="str">
        <f>IFERROR(__xludf.DUMMYFUNCTION("""COMPUTED_VALUE"""),"")</f>
        <v/>
      </c>
      <c r="P663" s="22" t="str">
        <f>IFERROR(__xludf.DUMMYFUNCTION("""COMPUTED_VALUE"""),"")</f>
        <v/>
      </c>
      <c r="Q663" s="33" t="str">
        <f>IFERROR(__xludf.DUMMYFUNCTION("""COMPUTED_VALUE"""),"")</f>
        <v/>
      </c>
      <c r="R663" s="20" t="str">
        <f>IFERROR(__xludf.DUMMYFUNCTION("""COMPUTED_VALUE"""),"")</f>
        <v/>
      </c>
      <c r="S663" s="21" t="str">
        <f>IFERROR(__xludf.DUMMYFUNCTION("""COMPUTED_VALUE"""),"")</f>
        <v/>
      </c>
      <c r="T663" s="12"/>
      <c r="U663" s="12"/>
      <c r="V663" s="12"/>
      <c r="W663" s="12"/>
      <c r="X663" s="12"/>
      <c r="Y663" s="12"/>
      <c r="Z663" s="12"/>
      <c r="AA663" s="12"/>
      <c r="AB663" s="12"/>
      <c r="AC663" s="12"/>
    </row>
    <row r="664" ht="22.5" customHeight="1">
      <c r="A664" s="22">
        <f>IFERROR(__xludf.DUMMYFUNCTION("""COMPUTED_VALUE"""),663.0)</f>
        <v>663</v>
      </c>
      <c r="B664" s="12">
        <f>IFERROR(__xludf.DUMMYFUNCTION("""COMPUTED_VALUE"""),1663.0)</f>
        <v>1663</v>
      </c>
      <c r="C664" s="12" t="str">
        <f>IFERROR(__xludf.DUMMYFUNCTION("""COMPUTED_VALUE"""),"ISC1663")</f>
        <v>ISC1663</v>
      </c>
      <c r="D664" s="22" t="str">
        <f>IFERROR(__xludf.DUMMYFUNCTION("""COMPUTED_VALUE"""),"")</f>
        <v/>
      </c>
      <c r="E664" s="35" t="str">
        <f>IFERROR(__xludf.DUMMYFUNCTION("""COMPUTED_VALUE"""),"")</f>
        <v/>
      </c>
      <c r="F664" s="22" t="str">
        <f>IFERROR(__xludf.DUMMYFUNCTION("""COMPUTED_VALUE"""),"")</f>
        <v/>
      </c>
      <c r="G664" s="40" t="str">
        <f>IFERROR(__xludf.DUMMYFUNCTION("""COMPUTED_VALUE"""),"")</f>
        <v/>
      </c>
      <c r="H664" s="22" t="str">
        <f>IFERROR(__xludf.DUMMYFUNCTION("""COMPUTED_VALUE"""),"")</f>
        <v/>
      </c>
      <c r="I664" s="22" t="str">
        <f>IFERROR(__xludf.DUMMYFUNCTION("""COMPUTED_VALUE"""),"")</f>
        <v/>
      </c>
      <c r="J664" s="22" t="str">
        <f>IFERROR(__xludf.DUMMYFUNCTION("""COMPUTED_VALUE"""),"")</f>
        <v/>
      </c>
      <c r="K664" s="22" t="str">
        <f>IFERROR(__xludf.DUMMYFUNCTION("""COMPUTED_VALUE"""),"")</f>
        <v/>
      </c>
      <c r="L664" s="22" t="str">
        <f>IFERROR(__xludf.DUMMYFUNCTION("""COMPUTED_VALUE"""),"")</f>
        <v/>
      </c>
      <c r="M664" s="22" t="str">
        <f>IFERROR(__xludf.DUMMYFUNCTION("""COMPUTED_VALUE"""),"")</f>
        <v/>
      </c>
      <c r="N664" s="22" t="str">
        <f>IFERROR(__xludf.DUMMYFUNCTION("""COMPUTED_VALUE"""),"")</f>
        <v/>
      </c>
      <c r="O664" s="22" t="str">
        <f>IFERROR(__xludf.DUMMYFUNCTION("""COMPUTED_VALUE"""),"")</f>
        <v/>
      </c>
      <c r="P664" s="22" t="str">
        <f>IFERROR(__xludf.DUMMYFUNCTION("""COMPUTED_VALUE"""),"")</f>
        <v/>
      </c>
      <c r="Q664" s="33" t="str">
        <f>IFERROR(__xludf.DUMMYFUNCTION("""COMPUTED_VALUE"""),"")</f>
        <v/>
      </c>
      <c r="R664" s="20" t="str">
        <f>IFERROR(__xludf.DUMMYFUNCTION("""COMPUTED_VALUE"""),"")</f>
        <v/>
      </c>
      <c r="S664" s="21" t="str">
        <f>IFERROR(__xludf.DUMMYFUNCTION("""COMPUTED_VALUE"""),"")</f>
        <v/>
      </c>
      <c r="T664" s="12"/>
      <c r="U664" s="12"/>
      <c r="V664" s="12"/>
      <c r="W664" s="12"/>
      <c r="X664" s="12"/>
      <c r="Y664" s="12"/>
      <c r="Z664" s="12"/>
      <c r="AA664" s="12"/>
      <c r="AB664" s="12"/>
      <c r="AC664" s="12"/>
    </row>
    <row r="665" ht="22.5" customHeight="1">
      <c r="A665" s="22">
        <f>IFERROR(__xludf.DUMMYFUNCTION("""COMPUTED_VALUE"""),664.0)</f>
        <v>664</v>
      </c>
      <c r="B665" s="12">
        <f>IFERROR(__xludf.DUMMYFUNCTION("""COMPUTED_VALUE"""),1664.0)</f>
        <v>1664</v>
      </c>
      <c r="C665" s="12" t="str">
        <f>IFERROR(__xludf.DUMMYFUNCTION("""COMPUTED_VALUE"""),"ISC1664")</f>
        <v>ISC1664</v>
      </c>
      <c r="D665" s="22" t="str">
        <f>IFERROR(__xludf.DUMMYFUNCTION("""COMPUTED_VALUE"""),"")</f>
        <v/>
      </c>
      <c r="E665" s="35" t="str">
        <f>IFERROR(__xludf.DUMMYFUNCTION("""COMPUTED_VALUE"""),"")</f>
        <v/>
      </c>
      <c r="F665" s="22" t="str">
        <f>IFERROR(__xludf.DUMMYFUNCTION("""COMPUTED_VALUE"""),"")</f>
        <v/>
      </c>
      <c r="G665" s="40" t="str">
        <f>IFERROR(__xludf.DUMMYFUNCTION("""COMPUTED_VALUE"""),"")</f>
        <v/>
      </c>
      <c r="H665" s="22" t="str">
        <f>IFERROR(__xludf.DUMMYFUNCTION("""COMPUTED_VALUE"""),"")</f>
        <v/>
      </c>
      <c r="I665" s="22" t="str">
        <f>IFERROR(__xludf.DUMMYFUNCTION("""COMPUTED_VALUE"""),"")</f>
        <v/>
      </c>
      <c r="J665" s="22" t="str">
        <f>IFERROR(__xludf.DUMMYFUNCTION("""COMPUTED_VALUE"""),"")</f>
        <v/>
      </c>
      <c r="K665" s="22" t="str">
        <f>IFERROR(__xludf.DUMMYFUNCTION("""COMPUTED_VALUE"""),"")</f>
        <v/>
      </c>
      <c r="L665" s="22" t="str">
        <f>IFERROR(__xludf.DUMMYFUNCTION("""COMPUTED_VALUE"""),"")</f>
        <v/>
      </c>
      <c r="M665" s="22" t="str">
        <f>IFERROR(__xludf.DUMMYFUNCTION("""COMPUTED_VALUE"""),"")</f>
        <v/>
      </c>
      <c r="N665" s="22" t="str">
        <f>IFERROR(__xludf.DUMMYFUNCTION("""COMPUTED_VALUE"""),"")</f>
        <v/>
      </c>
      <c r="O665" s="22" t="str">
        <f>IFERROR(__xludf.DUMMYFUNCTION("""COMPUTED_VALUE"""),"")</f>
        <v/>
      </c>
      <c r="P665" s="22" t="str">
        <f>IFERROR(__xludf.DUMMYFUNCTION("""COMPUTED_VALUE"""),"")</f>
        <v/>
      </c>
      <c r="Q665" s="33" t="str">
        <f>IFERROR(__xludf.DUMMYFUNCTION("""COMPUTED_VALUE"""),"")</f>
        <v/>
      </c>
      <c r="R665" s="20" t="str">
        <f>IFERROR(__xludf.DUMMYFUNCTION("""COMPUTED_VALUE"""),"")</f>
        <v/>
      </c>
      <c r="S665" s="21" t="str">
        <f>IFERROR(__xludf.DUMMYFUNCTION("""COMPUTED_VALUE"""),"")</f>
        <v/>
      </c>
      <c r="T665" s="12"/>
      <c r="U665" s="12"/>
      <c r="V665" s="12"/>
      <c r="W665" s="12"/>
      <c r="X665" s="12"/>
      <c r="Y665" s="12"/>
      <c r="Z665" s="12"/>
      <c r="AA665" s="12"/>
      <c r="AB665" s="12"/>
      <c r="AC665" s="12"/>
    </row>
    <row r="666" ht="22.5" customHeight="1">
      <c r="A666" s="22">
        <f>IFERROR(__xludf.DUMMYFUNCTION("""COMPUTED_VALUE"""),665.0)</f>
        <v>665</v>
      </c>
      <c r="B666" s="12">
        <f>IFERROR(__xludf.DUMMYFUNCTION("""COMPUTED_VALUE"""),1665.0)</f>
        <v>1665</v>
      </c>
      <c r="C666" s="12" t="str">
        <f>IFERROR(__xludf.DUMMYFUNCTION("""COMPUTED_VALUE"""),"ISC1665")</f>
        <v>ISC1665</v>
      </c>
      <c r="D666" s="22" t="str">
        <f>IFERROR(__xludf.DUMMYFUNCTION("""COMPUTED_VALUE"""),"")</f>
        <v/>
      </c>
      <c r="E666" s="35" t="str">
        <f>IFERROR(__xludf.DUMMYFUNCTION("""COMPUTED_VALUE"""),"")</f>
        <v/>
      </c>
      <c r="F666" s="22" t="str">
        <f>IFERROR(__xludf.DUMMYFUNCTION("""COMPUTED_VALUE"""),"")</f>
        <v/>
      </c>
      <c r="G666" s="40" t="str">
        <f>IFERROR(__xludf.DUMMYFUNCTION("""COMPUTED_VALUE"""),"")</f>
        <v/>
      </c>
      <c r="H666" s="22" t="str">
        <f>IFERROR(__xludf.DUMMYFUNCTION("""COMPUTED_VALUE"""),"")</f>
        <v/>
      </c>
      <c r="I666" s="22" t="str">
        <f>IFERROR(__xludf.DUMMYFUNCTION("""COMPUTED_VALUE"""),"")</f>
        <v/>
      </c>
      <c r="J666" s="22" t="str">
        <f>IFERROR(__xludf.DUMMYFUNCTION("""COMPUTED_VALUE"""),"")</f>
        <v/>
      </c>
      <c r="K666" s="22" t="str">
        <f>IFERROR(__xludf.DUMMYFUNCTION("""COMPUTED_VALUE"""),"")</f>
        <v/>
      </c>
      <c r="L666" s="22" t="str">
        <f>IFERROR(__xludf.DUMMYFUNCTION("""COMPUTED_VALUE"""),"")</f>
        <v/>
      </c>
      <c r="M666" s="22" t="str">
        <f>IFERROR(__xludf.DUMMYFUNCTION("""COMPUTED_VALUE"""),"")</f>
        <v/>
      </c>
      <c r="N666" s="22" t="str">
        <f>IFERROR(__xludf.DUMMYFUNCTION("""COMPUTED_VALUE"""),"")</f>
        <v/>
      </c>
      <c r="O666" s="22" t="str">
        <f>IFERROR(__xludf.DUMMYFUNCTION("""COMPUTED_VALUE"""),"")</f>
        <v/>
      </c>
      <c r="P666" s="22" t="str">
        <f>IFERROR(__xludf.DUMMYFUNCTION("""COMPUTED_VALUE"""),"")</f>
        <v/>
      </c>
      <c r="Q666" s="33" t="str">
        <f>IFERROR(__xludf.DUMMYFUNCTION("""COMPUTED_VALUE"""),"")</f>
        <v/>
      </c>
      <c r="R666" s="20" t="str">
        <f>IFERROR(__xludf.DUMMYFUNCTION("""COMPUTED_VALUE"""),"")</f>
        <v/>
      </c>
      <c r="S666" s="21" t="str">
        <f>IFERROR(__xludf.DUMMYFUNCTION("""COMPUTED_VALUE"""),"")</f>
        <v/>
      </c>
      <c r="T666" s="12"/>
      <c r="U666" s="12"/>
      <c r="V666" s="12"/>
      <c r="W666" s="12"/>
      <c r="X666" s="12"/>
      <c r="Y666" s="12"/>
      <c r="Z666" s="12"/>
      <c r="AA666" s="12"/>
      <c r="AB666" s="12"/>
      <c r="AC666" s="12"/>
    </row>
    <row r="667" ht="22.5" customHeight="1">
      <c r="A667" s="22">
        <f>IFERROR(__xludf.DUMMYFUNCTION("""COMPUTED_VALUE"""),666.0)</f>
        <v>666</v>
      </c>
      <c r="B667" s="12">
        <f>IFERROR(__xludf.DUMMYFUNCTION("""COMPUTED_VALUE"""),1666.0)</f>
        <v>1666</v>
      </c>
      <c r="C667" s="12" t="str">
        <f>IFERROR(__xludf.DUMMYFUNCTION("""COMPUTED_VALUE"""),"ISC1666")</f>
        <v>ISC1666</v>
      </c>
      <c r="D667" s="22" t="str">
        <f>IFERROR(__xludf.DUMMYFUNCTION("""COMPUTED_VALUE"""),"")</f>
        <v/>
      </c>
      <c r="E667" s="35" t="str">
        <f>IFERROR(__xludf.DUMMYFUNCTION("""COMPUTED_VALUE"""),"")</f>
        <v/>
      </c>
      <c r="F667" s="22" t="str">
        <f>IFERROR(__xludf.DUMMYFUNCTION("""COMPUTED_VALUE"""),"")</f>
        <v/>
      </c>
      <c r="G667" s="40" t="str">
        <f>IFERROR(__xludf.DUMMYFUNCTION("""COMPUTED_VALUE"""),"")</f>
        <v/>
      </c>
      <c r="H667" s="22" t="str">
        <f>IFERROR(__xludf.DUMMYFUNCTION("""COMPUTED_VALUE"""),"")</f>
        <v/>
      </c>
      <c r="I667" s="22" t="str">
        <f>IFERROR(__xludf.DUMMYFUNCTION("""COMPUTED_VALUE"""),"")</f>
        <v/>
      </c>
      <c r="J667" s="22" t="str">
        <f>IFERROR(__xludf.DUMMYFUNCTION("""COMPUTED_VALUE"""),"")</f>
        <v/>
      </c>
      <c r="K667" s="22" t="str">
        <f>IFERROR(__xludf.DUMMYFUNCTION("""COMPUTED_VALUE"""),"")</f>
        <v/>
      </c>
      <c r="L667" s="22" t="str">
        <f>IFERROR(__xludf.DUMMYFUNCTION("""COMPUTED_VALUE"""),"")</f>
        <v/>
      </c>
      <c r="M667" s="22" t="str">
        <f>IFERROR(__xludf.DUMMYFUNCTION("""COMPUTED_VALUE"""),"")</f>
        <v/>
      </c>
      <c r="N667" s="22" t="str">
        <f>IFERROR(__xludf.DUMMYFUNCTION("""COMPUTED_VALUE"""),"")</f>
        <v/>
      </c>
      <c r="O667" s="22" t="str">
        <f>IFERROR(__xludf.DUMMYFUNCTION("""COMPUTED_VALUE"""),"")</f>
        <v/>
      </c>
      <c r="P667" s="22" t="str">
        <f>IFERROR(__xludf.DUMMYFUNCTION("""COMPUTED_VALUE"""),"")</f>
        <v/>
      </c>
      <c r="Q667" s="33" t="str">
        <f>IFERROR(__xludf.DUMMYFUNCTION("""COMPUTED_VALUE"""),"")</f>
        <v/>
      </c>
      <c r="R667" s="20" t="str">
        <f>IFERROR(__xludf.DUMMYFUNCTION("""COMPUTED_VALUE"""),"")</f>
        <v/>
      </c>
      <c r="S667" s="21" t="str">
        <f>IFERROR(__xludf.DUMMYFUNCTION("""COMPUTED_VALUE"""),"")</f>
        <v/>
      </c>
      <c r="T667" s="12"/>
      <c r="U667" s="12"/>
      <c r="V667" s="12"/>
      <c r="W667" s="12"/>
      <c r="X667" s="12"/>
      <c r="Y667" s="12"/>
      <c r="Z667" s="12"/>
      <c r="AA667" s="12"/>
      <c r="AB667" s="12"/>
      <c r="AC667" s="12"/>
    </row>
    <row r="668" ht="22.5" customHeight="1">
      <c r="A668" s="22">
        <f>IFERROR(__xludf.DUMMYFUNCTION("""COMPUTED_VALUE"""),667.0)</f>
        <v>667</v>
      </c>
      <c r="B668" s="12">
        <f>IFERROR(__xludf.DUMMYFUNCTION("""COMPUTED_VALUE"""),1667.0)</f>
        <v>1667</v>
      </c>
      <c r="C668" s="12" t="str">
        <f>IFERROR(__xludf.DUMMYFUNCTION("""COMPUTED_VALUE"""),"ISC1667")</f>
        <v>ISC1667</v>
      </c>
      <c r="D668" s="22" t="str">
        <f>IFERROR(__xludf.DUMMYFUNCTION("""COMPUTED_VALUE"""),"")</f>
        <v/>
      </c>
      <c r="E668" s="35" t="str">
        <f>IFERROR(__xludf.DUMMYFUNCTION("""COMPUTED_VALUE"""),"")</f>
        <v/>
      </c>
      <c r="F668" s="22" t="str">
        <f>IFERROR(__xludf.DUMMYFUNCTION("""COMPUTED_VALUE"""),"")</f>
        <v/>
      </c>
      <c r="G668" s="40" t="str">
        <f>IFERROR(__xludf.DUMMYFUNCTION("""COMPUTED_VALUE"""),"")</f>
        <v/>
      </c>
      <c r="H668" s="22" t="str">
        <f>IFERROR(__xludf.DUMMYFUNCTION("""COMPUTED_VALUE"""),"")</f>
        <v/>
      </c>
      <c r="I668" s="22" t="str">
        <f>IFERROR(__xludf.DUMMYFUNCTION("""COMPUTED_VALUE"""),"")</f>
        <v/>
      </c>
      <c r="J668" s="22" t="str">
        <f>IFERROR(__xludf.DUMMYFUNCTION("""COMPUTED_VALUE"""),"")</f>
        <v/>
      </c>
      <c r="K668" s="22" t="str">
        <f>IFERROR(__xludf.DUMMYFUNCTION("""COMPUTED_VALUE"""),"")</f>
        <v/>
      </c>
      <c r="L668" s="22" t="str">
        <f>IFERROR(__xludf.DUMMYFUNCTION("""COMPUTED_VALUE"""),"")</f>
        <v/>
      </c>
      <c r="M668" s="22" t="str">
        <f>IFERROR(__xludf.DUMMYFUNCTION("""COMPUTED_VALUE"""),"")</f>
        <v/>
      </c>
      <c r="N668" s="22" t="str">
        <f>IFERROR(__xludf.DUMMYFUNCTION("""COMPUTED_VALUE"""),"")</f>
        <v/>
      </c>
      <c r="O668" s="22" t="str">
        <f>IFERROR(__xludf.DUMMYFUNCTION("""COMPUTED_VALUE"""),"")</f>
        <v/>
      </c>
      <c r="P668" s="22" t="str">
        <f>IFERROR(__xludf.DUMMYFUNCTION("""COMPUTED_VALUE"""),"")</f>
        <v/>
      </c>
      <c r="Q668" s="33" t="str">
        <f>IFERROR(__xludf.DUMMYFUNCTION("""COMPUTED_VALUE"""),"")</f>
        <v/>
      </c>
      <c r="R668" s="20" t="str">
        <f>IFERROR(__xludf.DUMMYFUNCTION("""COMPUTED_VALUE"""),"")</f>
        <v/>
      </c>
      <c r="S668" s="21" t="str">
        <f>IFERROR(__xludf.DUMMYFUNCTION("""COMPUTED_VALUE"""),"")</f>
        <v/>
      </c>
      <c r="T668" s="12"/>
      <c r="U668" s="12"/>
      <c r="V668" s="12"/>
      <c r="W668" s="12"/>
      <c r="X668" s="12"/>
      <c r="Y668" s="12"/>
      <c r="Z668" s="12"/>
      <c r="AA668" s="12"/>
      <c r="AB668" s="12"/>
      <c r="AC668" s="12"/>
    </row>
    <row r="669" ht="22.5" customHeight="1">
      <c r="A669" s="22">
        <f>IFERROR(__xludf.DUMMYFUNCTION("""COMPUTED_VALUE"""),668.0)</f>
        <v>668</v>
      </c>
      <c r="B669" s="12">
        <f>IFERROR(__xludf.DUMMYFUNCTION("""COMPUTED_VALUE"""),1668.0)</f>
        <v>1668</v>
      </c>
      <c r="C669" s="12" t="str">
        <f>IFERROR(__xludf.DUMMYFUNCTION("""COMPUTED_VALUE"""),"ISC1668")</f>
        <v>ISC1668</v>
      </c>
      <c r="D669" s="22" t="str">
        <f>IFERROR(__xludf.DUMMYFUNCTION("""COMPUTED_VALUE"""),"")</f>
        <v/>
      </c>
      <c r="E669" s="35" t="str">
        <f>IFERROR(__xludf.DUMMYFUNCTION("""COMPUTED_VALUE"""),"")</f>
        <v/>
      </c>
      <c r="F669" s="22" t="str">
        <f>IFERROR(__xludf.DUMMYFUNCTION("""COMPUTED_VALUE"""),"")</f>
        <v/>
      </c>
      <c r="G669" s="40" t="str">
        <f>IFERROR(__xludf.DUMMYFUNCTION("""COMPUTED_VALUE"""),"")</f>
        <v/>
      </c>
      <c r="H669" s="22" t="str">
        <f>IFERROR(__xludf.DUMMYFUNCTION("""COMPUTED_VALUE"""),"")</f>
        <v/>
      </c>
      <c r="I669" s="22" t="str">
        <f>IFERROR(__xludf.DUMMYFUNCTION("""COMPUTED_VALUE"""),"")</f>
        <v/>
      </c>
      <c r="J669" s="22" t="str">
        <f>IFERROR(__xludf.DUMMYFUNCTION("""COMPUTED_VALUE"""),"")</f>
        <v/>
      </c>
      <c r="K669" s="22" t="str">
        <f>IFERROR(__xludf.DUMMYFUNCTION("""COMPUTED_VALUE"""),"")</f>
        <v/>
      </c>
      <c r="L669" s="22" t="str">
        <f>IFERROR(__xludf.DUMMYFUNCTION("""COMPUTED_VALUE"""),"")</f>
        <v/>
      </c>
      <c r="M669" s="22" t="str">
        <f>IFERROR(__xludf.DUMMYFUNCTION("""COMPUTED_VALUE"""),"")</f>
        <v/>
      </c>
      <c r="N669" s="22" t="str">
        <f>IFERROR(__xludf.DUMMYFUNCTION("""COMPUTED_VALUE"""),"")</f>
        <v/>
      </c>
      <c r="O669" s="22" t="str">
        <f>IFERROR(__xludf.DUMMYFUNCTION("""COMPUTED_VALUE"""),"")</f>
        <v/>
      </c>
      <c r="P669" s="22" t="str">
        <f>IFERROR(__xludf.DUMMYFUNCTION("""COMPUTED_VALUE"""),"")</f>
        <v/>
      </c>
      <c r="Q669" s="33" t="str">
        <f>IFERROR(__xludf.DUMMYFUNCTION("""COMPUTED_VALUE"""),"")</f>
        <v/>
      </c>
      <c r="R669" s="20" t="str">
        <f>IFERROR(__xludf.DUMMYFUNCTION("""COMPUTED_VALUE"""),"")</f>
        <v/>
      </c>
      <c r="S669" s="21" t="str">
        <f>IFERROR(__xludf.DUMMYFUNCTION("""COMPUTED_VALUE"""),"")</f>
        <v/>
      </c>
      <c r="T669" s="12"/>
      <c r="U669" s="12"/>
      <c r="V669" s="12"/>
      <c r="W669" s="12"/>
      <c r="X669" s="12"/>
      <c r="Y669" s="12"/>
      <c r="Z669" s="12"/>
      <c r="AA669" s="12"/>
      <c r="AB669" s="12"/>
      <c r="AC669" s="12"/>
    </row>
    <row r="670" ht="22.5" customHeight="1">
      <c r="A670" s="22">
        <f>IFERROR(__xludf.DUMMYFUNCTION("""COMPUTED_VALUE"""),669.0)</f>
        <v>669</v>
      </c>
      <c r="B670" s="12">
        <f>IFERROR(__xludf.DUMMYFUNCTION("""COMPUTED_VALUE"""),1669.0)</f>
        <v>1669</v>
      </c>
      <c r="C670" s="12" t="str">
        <f>IFERROR(__xludf.DUMMYFUNCTION("""COMPUTED_VALUE"""),"ISC1669")</f>
        <v>ISC1669</v>
      </c>
      <c r="D670" s="22" t="str">
        <f>IFERROR(__xludf.DUMMYFUNCTION("""COMPUTED_VALUE"""),"")</f>
        <v/>
      </c>
      <c r="E670" s="35" t="str">
        <f>IFERROR(__xludf.DUMMYFUNCTION("""COMPUTED_VALUE"""),"")</f>
        <v/>
      </c>
      <c r="F670" s="22" t="str">
        <f>IFERROR(__xludf.DUMMYFUNCTION("""COMPUTED_VALUE"""),"")</f>
        <v/>
      </c>
      <c r="G670" s="40" t="str">
        <f>IFERROR(__xludf.DUMMYFUNCTION("""COMPUTED_VALUE"""),"")</f>
        <v/>
      </c>
      <c r="H670" s="22" t="str">
        <f>IFERROR(__xludf.DUMMYFUNCTION("""COMPUTED_VALUE"""),"")</f>
        <v/>
      </c>
      <c r="I670" s="22" t="str">
        <f>IFERROR(__xludf.DUMMYFUNCTION("""COMPUTED_VALUE"""),"")</f>
        <v/>
      </c>
      <c r="J670" s="22" t="str">
        <f>IFERROR(__xludf.DUMMYFUNCTION("""COMPUTED_VALUE"""),"")</f>
        <v/>
      </c>
      <c r="K670" s="22" t="str">
        <f>IFERROR(__xludf.DUMMYFUNCTION("""COMPUTED_VALUE"""),"")</f>
        <v/>
      </c>
      <c r="L670" s="22" t="str">
        <f>IFERROR(__xludf.DUMMYFUNCTION("""COMPUTED_VALUE"""),"")</f>
        <v/>
      </c>
      <c r="M670" s="22" t="str">
        <f>IFERROR(__xludf.DUMMYFUNCTION("""COMPUTED_VALUE"""),"")</f>
        <v/>
      </c>
      <c r="N670" s="22" t="str">
        <f>IFERROR(__xludf.DUMMYFUNCTION("""COMPUTED_VALUE"""),"")</f>
        <v/>
      </c>
      <c r="O670" s="22" t="str">
        <f>IFERROR(__xludf.DUMMYFUNCTION("""COMPUTED_VALUE"""),"")</f>
        <v/>
      </c>
      <c r="P670" s="22" t="str">
        <f>IFERROR(__xludf.DUMMYFUNCTION("""COMPUTED_VALUE"""),"")</f>
        <v/>
      </c>
      <c r="Q670" s="33" t="str">
        <f>IFERROR(__xludf.DUMMYFUNCTION("""COMPUTED_VALUE"""),"")</f>
        <v/>
      </c>
      <c r="R670" s="20" t="str">
        <f>IFERROR(__xludf.DUMMYFUNCTION("""COMPUTED_VALUE"""),"")</f>
        <v/>
      </c>
      <c r="S670" s="21" t="str">
        <f>IFERROR(__xludf.DUMMYFUNCTION("""COMPUTED_VALUE"""),"")</f>
        <v/>
      </c>
      <c r="T670" s="12"/>
      <c r="U670" s="12"/>
      <c r="V670" s="12"/>
      <c r="W670" s="12"/>
      <c r="X670" s="12"/>
      <c r="Y670" s="12"/>
      <c r="Z670" s="12"/>
      <c r="AA670" s="12"/>
      <c r="AB670" s="12"/>
      <c r="AC670" s="12"/>
    </row>
    <row r="671" ht="22.5" customHeight="1">
      <c r="A671" s="22">
        <f>IFERROR(__xludf.DUMMYFUNCTION("""COMPUTED_VALUE"""),670.0)</f>
        <v>670</v>
      </c>
      <c r="B671" s="12">
        <f>IFERROR(__xludf.DUMMYFUNCTION("""COMPUTED_VALUE"""),1670.0)</f>
        <v>1670</v>
      </c>
      <c r="C671" s="12" t="str">
        <f>IFERROR(__xludf.DUMMYFUNCTION("""COMPUTED_VALUE"""),"ISC1670")</f>
        <v>ISC1670</v>
      </c>
      <c r="D671" s="22" t="str">
        <f>IFERROR(__xludf.DUMMYFUNCTION("""COMPUTED_VALUE"""),"")</f>
        <v/>
      </c>
      <c r="E671" s="35" t="str">
        <f>IFERROR(__xludf.DUMMYFUNCTION("""COMPUTED_VALUE"""),"")</f>
        <v/>
      </c>
      <c r="F671" s="22" t="str">
        <f>IFERROR(__xludf.DUMMYFUNCTION("""COMPUTED_VALUE"""),"")</f>
        <v/>
      </c>
      <c r="G671" s="40" t="str">
        <f>IFERROR(__xludf.DUMMYFUNCTION("""COMPUTED_VALUE"""),"")</f>
        <v/>
      </c>
      <c r="H671" s="22" t="str">
        <f>IFERROR(__xludf.DUMMYFUNCTION("""COMPUTED_VALUE"""),"")</f>
        <v/>
      </c>
      <c r="I671" s="22" t="str">
        <f>IFERROR(__xludf.DUMMYFUNCTION("""COMPUTED_VALUE"""),"")</f>
        <v/>
      </c>
      <c r="J671" s="22" t="str">
        <f>IFERROR(__xludf.DUMMYFUNCTION("""COMPUTED_VALUE"""),"")</f>
        <v/>
      </c>
      <c r="K671" s="22" t="str">
        <f>IFERROR(__xludf.DUMMYFUNCTION("""COMPUTED_VALUE"""),"")</f>
        <v/>
      </c>
      <c r="L671" s="22" t="str">
        <f>IFERROR(__xludf.DUMMYFUNCTION("""COMPUTED_VALUE"""),"")</f>
        <v/>
      </c>
      <c r="M671" s="22" t="str">
        <f>IFERROR(__xludf.DUMMYFUNCTION("""COMPUTED_VALUE"""),"")</f>
        <v/>
      </c>
      <c r="N671" s="22" t="str">
        <f>IFERROR(__xludf.DUMMYFUNCTION("""COMPUTED_VALUE"""),"")</f>
        <v/>
      </c>
      <c r="O671" s="22" t="str">
        <f>IFERROR(__xludf.DUMMYFUNCTION("""COMPUTED_VALUE"""),"")</f>
        <v/>
      </c>
      <c r="P671" s="22" t="str">
        <f>IFERROR(__xludf.DUMMYFUNCTION("""COMPUTED_VALUE"""),"")</f>
        <v/>
      </c>
      <c r="Q671" s="33" t="str">
        <f>IFERROR(__xludf.DUMMYFUNCTION("""COMPUTED_VALUE"""),"")</f>
        <v/>
      </c>
      <c r="R671" s="20" t="str">
        <f>IFERROR(__xludf.DUMMYFUNCTION("""COMPUTED_VALUE"""),"")</f>
        <v/>
      </c>
      <c r="S671" s="21" t="str">
        <f>IFERROR(__xludf.DUMMYFUNCTION("""COMPUTED_VALUE"""),"")</f>
        <v/>
      </c>
      <c r="T671" s="12"/>
      <c r="U671" s="12"/>
      <c r="V671" s="12"/>
      <c r="W671" s="12"/>
      <c r="X671" s="12"/>
      <c r="Y671" s="12"/>
      <c r="Z671" s="12"/>
      <c r="AA671" s="12"/>
      <c r="AB671" s="12"/>
      <c r="AC671" s="12"/>
    </row>
    <row r="672" ht="22.5" customHeight="1">
      <c r="A672" s="22">
        <f>IFERROR(__xludf.DUMMYFUNCTION("""COMPUTED_VALUE"""),671.0)</f>
        <v>671</v>
      </c>
      <c r="B672" s="12">
        <f>IFERROR(__xludf.DUMMYFUNCTION("""COMPUTED_VALUE"""),1671.0)</f>
        <v>1671</v>
      </c>
      <c r="C672" s="12" t="str">
        <f>IFERROR(__xludf.DUMMYFUNCTION("""COMPUTED_VALUE"""),"ISC1671")</f>
        <v>ISC1671</v>
      </c>
      <c r="D672" s="22" t="str">
        <f>IFERROR(__xludf.DUMMYFUNCTION("""COMPUTED_VALUE"""),"")</f>
        <v/>
      </c>
      <c r="E672" s="35" t="str">
        <f>IFERROR(__xludf.DUMMYFUNCTION("""COMPUTED_VALUE"""),"")</f>
        <v/>
      </c>
      <c r="F672" s="22" t="str">
        <f>IFERROR(__xludf.DUMMYFUNCTION("""COMPUTED_VALUE"""),"")</f>
        <v/>
      </c>
      <c r="G672" s="40" t="str">
        <f>IFERROR(__xludf.DUMMYFUNCTION("""COMPUTED_VALUE"""),"")</f>
        <v/>
      </c>
      <c r="H672" s="22" t="str">
        <f>IFERROR(__xludf.DUMMYFUNCTION("""COMPUTED_VALUE"""),"")</f>
        <v/>
      </c>
      <c r="I672" s="22" t="str">
        <f>IFERROR(__xludf.DUMMYFUNCTION("""COMPUTED_VALUE"""),"")</f>
        <v/>
      </c>
      <c r="J672" s="22" t="str">
        <f>IFERROR(__xludf.DUMMYFUNCTION("""COMPUTED_VALUE"""),"")</f>
        <v/>
      </c>
      <c r="K672" s="22" t="str">
        <f>IFERROR(__xludf.DUMMYFUNCTION("""COMPUTED_VALUE"""),"")</f>
        <v/>
      </c>
      <c r="L672" s="22" t="str">
        <f>IFERROR(__xludf.DUMMYFUNCTION("""COMPUTED_VALUE"""),"")</f>
        <v/>
      </c>
      <c r="M672" s="22" t="str">
        <f>IFERROR(__xludf.DUMMYFUNCTION("""COMPUTED_VALUE"""),"")</f>
        <v/>
      </c>
      <c r="N672" s="22" t="str">
        <f>IFERROR(__xludf.DUMMYFUNCTION("""COMPUTED_VALUE"""),"")</f>
        <v/>
      </c>
      <c r="O672" s="22" t="str">
        <f>IFERROR(__xludf.DUMMYFUNCTION("""COMPUTED_VALUE"""),"")</f>
        <v/>
      </c>
      <c r="P672" s="22" t="str">
        <f>IFERROR(__xludf.DUMMYFUNCTION("""COMPUTED_VALUE"""),"")</f>
        <v/>
      </c>
      <c r="Q672" s="33" t="str">
        <f>IFERROR(__xludf.DUMMYFUNCTION("""COMPUTED_VALUE"""),"")</f>
        <v/>
      </c>
      <c r="R672" s="20" t="str">
        <f>IFERROR(__xludf.DUMMYFUNCTION("""COMPUTED_VALUE"""),"")</f>
        <v/>
      </c>
      <c r="S672" s="21" t="str">
        <f>IFERROR(__xludf.DUMMYFUNCTION("""COMPUTED_VALUE"""),"")</f>
        <v/>
      </c>
      <c r="T672" s="12"/>
      <c r="U672" s="12"/>
      <c r="V672" s="12"/>
      <c r="W672" s="12"/>
      <c r="X672" s="12"/>
      <c r="Y672" s="12"/>
      <c r="Z672" s="12"/>
      <c r="AA672" s="12"/>
      <c r="AB672" s="12"/>
      <c r="AC672" s="12"/>
    </row>
    <row r="673" ht="22.5" customHeight="1">
      <c r="A673" s="22">
        <f>IFERROR(__xludf.DUMMYFUNCTION("""COMPUTED_VALUE"""),672.0)</f>
        <v>672</v>
      </c>
      <c r="B673" s="12">
        <f>IFERROR(__xludf.DUMMYFUNCTION("""COMPUTED_VALUE"""),1672.0)</f>
        <v>1672</v>
      </c>
      <c r="C673" s="12" t="str">
        <f>IFERROR(__xludf.DUMMYFUNCTION("""COMPUTED_VALUE"""),"ISC1672")</f>
        <v>ISC1672</v>
      </c>
      <c r="D673" s="22" t="str">
        <f>IFERROR(__xludf.DUMMYFUNCTION("""COMPUTED_VALUE"""),"")</f>
        <v/>
      </c>
      <c r="E673" s="35" t="str">
        <f>IFERROR(__xludf.DUMMYFUNCTION("""COMPUTED_VALUE"""),"")</f>
        <v/>
      </c>
      <c r="F673" s="22" t="str">
        <f>IFERROR(__xludf.DUMMYFUNCTION("""COMPUTED_VALUE"""),"")</f>
        <v/>
      </c>
      <c r="G673" s="40" t="str">
        <f>IFERROR(__xludf.DUMMYFUNCTION("""COMPUTED_VALUE"""),"")</f>
        <v/>
      </c>
      <c r="H673" s="22" t="str">
        <f>IFERROR(__xludf.DUMMYFUNCTION("""COMPUTED_VALUE"""),"")</f>
        <v/>
      </c>
      <c r="I673" s="22" t="str">
        <f>IFERROR(__xludf.DUMMYFUNCTION("""COMPUTED_VALUE"""),"")</f>
        <v/>
      </c>
      <c r="J673" s="22" t="str">
        <f>IFERROR(__xludf.DUMMYFUNCTION("""COMPUTED_VALUE"""),"")</f>
        <v/>
      </c>
      <c r="K673" s="22" t="str">
        <f>IFERROR(__xludf.DUMMYFUNCTION("""COMPUTED_VALUE"""),"")</f>
        <v/>
      </c>
      <c r="L673" s="22" t="str">
        <f>IFERROR(__xludf.DUMMYFUNCTION("""COMPUTED_VALUE"""),"")</f>
        <v/>
      </c>
      <c r="M673" s="22" t="str">
        <f>IFERROR(__xludf.DUMMYFUNCTION("""COMPUTED_VALUE"""),"")</f>
        <v/>
      </c>
      <c r="N673" s="22" t="str">
        <f>IFERROR(__xludf.DUMMYFUNCTION("""COMPUTED_VALUE"""),"")</f>
        <v/>
      </c>
      <c r="O673" s="22" t="str">
        <f>IFERROR(__xludf.DUMMYFUNCTION("""COMPUTED_VALUE"""),"")</f>
        <v/>
      </c>
      <c r="P673" s="22" t="str">
        <f>IFERROR(__xludf.DUMMYFUNCTION("""COMPUTED_VALUE"""),"")</f>
        <v/>
      </c>
      <c r="Q673" s="33" t="str">
        <f>IFERROR(__xludf.DUMMYFUNCTION("""COMPUTED_VALUE"""),"")</f>
        <v/>
      </c>
      <c r="R673" s="20" t="str">
        <f>IFERROR(__xludf.DUMMYFUNCTION("""COMPUTED_VALUE"""),"")</f>
        <v/>
      </c>
      <c r="S673" s="21" t="str">
        <f>IFERROR(__xludf.DUMMYFUNCTION("""COMPUTED_VALUE"""),"")</f>
        <v/>
      </c>
      <c r="T673" s="12"/>
      <c r="U673" s="12"/>
      <c r="V673" s="12"/>
      <c r="W673" s="12"/>
      <c r="X673" s="12"/>
      <c r="Y673" s="12"/>
      <c r="Z673" s="12"/>
      <c r="AA673" s="12"/>
      <c r="AB673" s="12"/>
      <c r="AC673" s="12"/>
    </row>
    <row r="674" ht="22.5" customHeight="1">
      <c r="A674" s="22">
        <f>IFERROR(__xludf.DUMMYFUNCTION("""COMPUTED_VALUE"""),673.0)</f>
        <v>673</v>
      </c>
      <c r="B674" s="12">
        <f>IFERROR(__xludf.DUMMYFUNCTION("""COMPUTED_VALUE"""),1673.0)</f>
        <v>1673</v>
      </c>
      <c r="C674" s="12" t="str">
        <f>IFERROR(__xludf.DUMMYFUNCTION("""COMPUTED_VALUE"""),"ISC1673")</f>
        <v>ISC1673</v>
      </c>
      <c r="D674" s="22" t="str">
        <f>IFERROR(__xludf.DUMMYFUNCTION("""COMPUTED_VALUE"""),"")</f>
        <v/>
      </c>
      <c r="E674" s="35" t="str">
        <f>IFERROR(__xludf.DUMMYFUNCTION("""COMPUTED_VALUE"""),"")</f>
        <v/>
      </c>
      <c r="F674" s="22" t="str">
        <f>IFERROR(__xludf.DUMMYFUNCTION("""COMPUTED_VALUE"""),"")</f>
        <v/>
      </c>
      <c r="G674" s="40" t="str">
        <f>IFERROR(__xludf.DUMMYFUNCTION("""COMPUTED_VALUE"""),"")</f>
        <v/>
      </c>
      <c r="H674" s="22" t="str">
        <f>IFERROR(__xludf.DUMMYFUNCTION("""COMPUTED_VALUE"""),"")</f>
        <v/>
      </c>
      <c r="I674" s="22" t="str">
        <f>IFERROR(__xludf.DUMMYFUNCTION("""COMPUTED_VALUE"""),"")</f>
        <v/>
      </c>
      <c r="J674" s="22" t="str">
        <f>IFERROR(__xludf.DUMMYFUNCTION("""COMPUTED_VALUE"""),"")</f>
        <v/>
      </c>
      <c r="K674" s="22" t="str">
        <f>IFERROR(__xludf.DUMMYFUNCTION("""COMPUTED_VALUE"""),"")</f>
        <v/>
      </c>
      <c r="L674" s="22" t="str">
        <f>IFERROR(__xludf.DUMMYFUNCTION("""COMPUTED_VALUE"""),"")</f>
        <v/>
      </c>
      <c r="M674" s="22" t="str">
        <f>IFERROR(__xludf.DUMMYFUNCTION("""COMPUTED_VALUE"""),"")</f>
        <v/>
      </c>
      <c r="N674" s="22" t="str">
        <f>IFERROR(__xludf.DUMMYFUNCTION("""COMPUTED_VALUE"""),"")</f>
        <v/>
      </c>
      <c r="O674" s="22" t="str">
        <f>IFERROR(__xludf.DUMMYFUNCTION("""COMPUTED_VALUE"""),"")</f>
        <v/>
      </c>
      <c r="P674" s="22" t="str">
        <f>IFERROR(__xludf.DUMMYFUNCTION("""COMPUTED_VALUE"""),"")</f>
        <v/>
      </c>
      <c r="Q674" s="33" t="str">
        <f>IFERROR(__xludf.DUMMYFUNCTION("""COMPUTED_VALUE"""),"")</f>
        <v/>
      </c>
      <c r="R674" s="20" t="str">
        <f>IFERROR(__xludf.DUMMYFUNCTION("""COMPUTED_VALUE"""),"")</f>
        <v/>
      </c>
      <c r="S674" s="21" t="str">
        <f>IFERROR(__xludf.DUMMYFUNCTION("""COMPUTED_VALUE"""),"")</f>
        <v/>
      </c>
      <c r="T674" s="12"/>
      <c r="U674" s="12"/>
      <c r="V674" s="12"/>
      <c r="W674" s="12"/>
      <c r="X674" s="12"/>
      <c r="Y674" s="12"/>
      <c r="Z674" s="12"/>
      <c r="AA674" s="12"/>
      <c r="AB674" s="12"/>
      <c r="AC674" s="12"/>
    </row>
    <row r="675" ht="22.5" customHeight="1">
      <c r="A675" s="22">
        <f>IFERROR(__xludf.DUMMYFUNCTION("""COMPUTED_VALUE"""),674.0)</f>
        <v>674</v>
      </c>
      <c r="B675" s="12">
        <f>IFERROR(__xludf.DUMMYFUNCTION("""COMPUTED_VALUE"""),1674.0)</f>
        <v>1674</v>
      </c>
      <c r="C675" s="12" t="str">
        <f>IFERROR(__xludf.DUMMYFUNCTION("""COMPUTED_VALUE"""),"ISC1674")</f>
        <v>ISC1674</v>
      </c>
      <c r="D675" s="22" t="str">
        <f>IFERROR(__xludf.DUMMYFUNCTION("""COMPUTED_VALUE"""),"")</f>
        <v/>
      </c>
      <c r="E675" s="35" t="str">
        <f>IFERROR(__xludf.DUMMYFUNCTION("""COMPUTED_VALUE"""),"")</f>
        <v/>
      </c>
      <c r="F675" s="22" t="str">
        <f>IFERROR(__xludf.DUMMYFUNCTION("""COMPUTED_VALUE"""),"")</f>
        <v/>
      </c>
      <c r="G675" s="40" t="str">
        <f>IFERROR(__xludf.DUMMYFUNCTION("""COMPUTED_VALUE"""),"")</f>
        <v/>
      </c>
      <c r="H675" s="22" t="str">
        <f>IFERROR(__xludf.DUMMYFUNCTION("""COMPUTED_VALUE"""),"")</f>
        <v/>
      </c>
      <c r="I675" s="22" t="str">
        <f>IFERROR(__xludf.DUMMYFUNCTION("""COMPUTED_VALUE"""),"")</f>
        <v/>
      </c>
      <c r="J675" s="22" t="str">
        <f>IFERROR(__xludf.DUMMYFUNCTION("""COMPUTED_VALUE"""),"")</f>
        <v/>
      </c>
      <c r="K675" s="22" t="str">
        <f>IFERROR(__xludf.DUMMYFUNCTION("""COMPUTED_VALUE"""),"")</f>
        <v/>
      </c>
      <c r="L675" s="22" t="str">
        <f>IFERROR(__xludf.DUMMYFUNCTION("""COMPUTED_VALUE"""),"")</f>
        <v/>
      </c>
      <c r="M675" s="22" t="str">
        <f>IFERROR(__xludf.DUMMYFUNCTION("""COMPUTED_VALUE"""),"")</f>
        <v/>
      </c>
      <c r="N675" s="22" t="str">
        <f>IFERROR(__xludf.DUMMYFUNCTION("""COMPUTED_VALUE"""),"")</f>
        <v/>
      </c>
      <c r="O675" s="22" t="str">
        <f>IFERROR(__xludf.DUMMYFUNCTION("""COMPUTED_VALUE"""),"")</f>
        <v/>
      </c>
      <c r="P675" s="22" t="str">
        <f>IFERROR(__xludf.DUMMYFUNCTION("""COMPUTED_VALUE"""),"")</f>
        <v/>
      </c>
      <c r="Q675" s="33" t="str">
        <f>IFERROR(__xludf.DUMMYFUNCTION("""COMPUTED_VALUE"""),"")</f>
        <v/>
      </c>
      <c r="R675" s="20" t="str">
        <f>IFERROR(__xludf.DUMMYFUNCTION("""COMPUTED_VALUE"""),"")</f>
        <v/>
      </c>
      <c r="S675" s="21" t="str">
        <f>IFERROR(__xludf.DUMMYFUNCTION("""COMPUTED_VALUE"""),"")</f>
        <v/>
      </c>
      <c r="T675" s="12"/>
      <c r="U675" s="12"/>
      <c r="V675" s="12"/>
      <c r="W675" s="12"/>
      <c r="X675" s="12"/>
      <c r="Y675" s="12"/>
      <c r="Z675" s="12"/>
      <c r="AA675" s="12"/>
      <c r="AB675" s="12"/>
      <c r="AC675" s="12"/>
    </row>
    <row r="676" ht="22.5" customHeight="1">
      <c r="A676" s="22">
        <f>IFERROR(__xludf.DUMMYFUNCTION("""COMPUTED_VALUE"""),675.0)</f>
        <v>675</v>
      </c>
      <c r="B676" s="12">
        <f>IFERROR(__xludf.DUMMYFUNCTION("""COMPUTED_VALUE"""),1675.0)</f>
        <v>1675</v>
      </c>
      <c r="C676" s="12" t="str">
        <f>IFERROR(__xludf.DUMMYFUNCTION("""COMPUTED_VALUE"""),"ISC1675")</f>
        <v>ISC1675</v>
      </c>
      <c r="D676" s="22" t="str">
        <f>IFERROR(__xludf.DUMMYFUNCTION("""COMPUTED_VALUE"""),"")</f>
        <v/>
      </c>
      <c r="E676" s="35" t="str">
        <f>IFERROR(__xludf.DUMMYFUNCTION("""COMPUTED_VALUE"""),"")</f>
        <v/>
      </c>
      <c r="F676" s="22" t="str">
        <f>IFERROR(__xludf.DUMMYFUNCTION("""COMPUTED_VALUE"""),"")</f>
        <v/>
      </c>
      <c r="G676" s="40" t="str">
        <f>IFERROR(__xludf.DUMMYFUNCTION("""COMPUTED_VALUE"""),"")</f>
        <v/>
      </c>
      <c r="H676" s="22" t="str">
        <f>IFERROR(__xludf.DUMMYFUNCTION("""COMPUTED_VALUE"""),"")</f>
        <v/>
      </c>
      <c r="I676" s="22" t="str">
        <f>IFERROR(__xludf.DUMMYFUNCTION("""COMPUTED_VALUE"""),"")</f>
        <v/>
      </c>
      <c r="J676" s="22" t="str">
        <f>IFERROR(__xludf.DUMMYFUNCTION("""COMPUTED_VALUE"""),"")</f>
        <v/>
      </c>
      <c r="K676" s="22" t="str">
        <f>IFERROR(__xludf.DUMMYFUNCTION("""COMPUTED_VALUE"""),"")</f>
        <v/>
      </c>
      <c r="L676" s="22" t="str">
        <f>IFERROR(__xludf.DUMMYFUNCTION("""COMPUTED_VALUE"""),"")</f>
        <v/>
      </c>
      <c r="M676" s="22" t="str">
        <f>IFERROR(__xludf.DUMMYFUNCTION("""COMPUTED_VALUE"""),"")</f>
        <v/>
      </c>
      <c r="N676" s="22" t="str">
        <f>IFERROR(__xludf.DUMMYFUNCTION("""COMPUTED_VALUE"""),"")</f>
        <v/>
      </c>
      <c r="O676" s="22" t="str">
        <f>IFERROR(__xludf.DUMMYFUNCTION("""COMPUTED_VALUE"""),"")</f>
        <v/>
      </c>
      <c r="P676" s="22" t="str">
        <f>IFERROR(__xludf.DUMMYFUNCTION("""COMPUTED_VALUE"""),"")</f>
        <v/>
      </c>
      <c r="Q676" s="33" t="str">
        <f>IFERROR(__xludf.DUMMYFUNCTION("""COMPUTED_VALUE"""),"")</f>
        <v/>
      </c>
      <c r="R676" s="20" t="str">
        <f>IFERROR(__xludf.DUMMYFUNCTION("""COMPUTED_VALUE"""),"")</f>
        <v/>
      </c>
      <c r="S676" s="21" t="str">
        <f>IFERROR(__xludf.DUMMYFUNCTION("""COMPUTED_VALUE"""),"")</f>
        <v/>
      </c>
      <c r="T676" s="12"/>
      <c r="U676" s="12"/>
      <c r="V676" s="12"/>
      <c r="W676" s="12"/>
      <c r="X676" s="12"/>
      <c r="Y676" s="12"/>
      <c r="Z676" s="12"/>
      <c r="AA676" s="12"/>
      <c r="AB676" s="12"/>
      <c r="AC676" s="12"/>
    </row>
    <row r="677" ht="22.5" customHeight="1">
      <c r="A677" s="22">
        <f>IFERROR(__xludf.DUMMYFUNCTION("""COMPUTED_VALUE"""),676.0)</f>
        <v>676</v>
      </c>
      <c r="B677" s="12">
        <f>IFERROR(__xludf.DUMMYFUNCTION("""COMPUTED_VALUE"""),1676.0)</f>
        <v>1676</v>
      </c>
      <c r="C677" s="12" t="str">
        <f>IFERROR(__xludf.DUMMYFUNCTION("""COMPUTED_VALUE"""),"ISC1676")</f>
        <v>ISC1676</v>
      </c>
      <c r="D677" s="22" t="str">
        <f>IFERROR(__xludf.DUMMYFUNCTION("""COMPUTED_VALUE"""),"")</f>
        <v/>
      </c>
      <c r="E677" s="35" t="str">
        <f>IFERROR(__xludf.DUMMYFUNCTION("""COMPUTED_VALUE"""),"")</f>
        <v/>
      </c>
      <c r="F677" s="22" t="str">
        <f>IFERROR(__xludf.DUMMYFUNCTION("""COMPUTED_VALUE"""),"")</f>
        <v/>
      </c>
      <c r="G677" s="40" t="str">
        <f>IFERROR(__xludf.DUMMYFUNCTION("""COMPUTED_VALUE"""),"")</f>
        <v/>
      </c>
      <c r="H677" s="22" t="str">
        <f>IFERROR(__xludf.DUMMYFUNCTION("""COMPUTED_VALUE"""),"")</f>
        <v/>
      </c>
      <c r="I677" s="22" t="str">
        <f>IFERROR(__xludf.DUMMYFUNCTION("""COMPUTED_VALUE"""),"")</f>
        <v/>
      </c>
      <c r="J677" s="22" t="str">
        <f>IFERROR(__xludf.DUMMYFUNCTION("""COMPUTED_VALUE"""),"")</f>
        <v/>
      </c>
      <c r="K677" s="22" t="str">
        <f>IFERROR(__xludf.DUMMYFUNCTION("""COMPUTED_VALUE"""),"")</f>
        <v/>
      </c>
      <c r="L677" s="22" t="str">
        <f>IFERROR(__xludf.DUMMYFUNCTION("""COMPUTED_VALUE"""),"")</f>
        <v/>
      </c>
      <c r="M677" s="22" t="str">
        <f>IFERROR(__xludf.DUMMYFUNCTION("""COMPUTED_VALUE"""),"")</f>
        <v/>
      </c>
      <c r="N677" s="22" t="str">
        <f>IFERROR(__xludf.DUMMYFUNCTION("""COMPUTED_VALUE"""),"")</f>
        <v/>
      </c>
      <c r="O677" s="22" t="str">
        <f>IFERROR(__xludf.DUMMYFUNCTION("""COMPUTED_VALUE"""),"")</f>
        <v/>
      </c>
      <c r="P677" s="22" t="str">
        <f>IFERROR(__xludf.DUMMYFUNCTION("""COMPUTED_VALUE"""),"")</f>
        <v/>
      </c>
      <c r="Q677" s="33" t="str">
        <f>IFERROR(__xludf.DUMMYFUNCTION("""COMPUTED_VALUE"""),"")</f>
        <v/>
      </c>
      <c r="R677" s="20" t="str">
        <f>IFERROR(__xludf.DUMMYFUNCTION("""COMPUTED_VALUE"""),"")</f>
        <v/>
      </c>
      <c r="S677" s="21" t="str">
        <f>IFERROR(__xludf.DUMMYFUNCTION("""COMPUTED_VALUE"""),"")</f>
        <v/>
      </c>
      <c r="T677" s="12"/>
      <c r="U677" s="12"/>
      <c r="V677" s="12"/>
      <c r="W677" s="12"/>
      <c r="X677" s="12"/>
      <c r="Y677" s="12"/>
      <c r="Z677" s="12"/>
      <c r="AA677" s="12"/>
      <c r="AB677" s="12"/>
      <c r="AC677" s="12"/>
    </row>
    <row r="678" ht="22.5" customHeight="1">
      <c r="A678" s="22">
        <f>IFERROR(__xludf.DUMMYFUNCTION("""COMPUTED_VALUE"""),677.0)</f>
        <v>677</v>
      </c>
      <c r="B678" s="12">
        <f>IFERROR(__xludf.DUMMYFUNCTION("""COMPUTED_VALUE"""),1677.0)</f>
        <v>1677</v>
      </c>
      <c r="C678" s="12" t="str">
        <f>IFERROR(__xludf.DUMMYFUNCTION("""COMPUTED_VALUE"""),"ISC1677")</f>
        <v>ISC1677</v>
      </c>
      <c r="D678" s="22" t="str">
        <f>IFERROR(__xludf.DUMMYFUNCTION("""COMPUTED_VALUE"""),"")</f>
        <v/>
      </c>
      <c r="E678" s="35" t="str">
        <f>IFERROR(__xludf.DUMMYFUNCTION("""COMPUTED_VALUE"""),"")</f>
        <v/>
      </c>
      <c r="F678" s="22" t="str">
        <f>IFERROR(__xludf.DUMMYFUNCTION("""COMPUTED_VALUE"""),"")</f>
        <v/>
      </c>
      <c r="G678" s="40" t="str">
        <f>IFERROR(__xludf.DUMMYFUNCTION("""COMPUTED_VALUE"""),"")</f>
        <v/>
      </c>
      <c r="H678" s="22" t="str">
        <f>IFERROR(__xludf.DUMMYFUNCTION("""COMPUTED_VALUE"""),"")</f>
        <v/>
      </c>
      <c r="I678" s="22" t="str">
        <f>IFERROR(__xludf.DUMMYFUNCTION("""COMPUTED_VALUE"""),"")</f>
        <v/>
      </c>
      <c r="J678" s="22" t="str">
        <f>IFERROR(__xludf.DUMMYFUNCTION("""COMPUTED_VALUE"""),"")</f>
        <v/>
      </c>
      <c r="K678" s="22" t="str">
        <f>IFERROR(__xludf.DUMMYFUNCTION("""COMPUTED_VALUE"""),"")</f>
        <v/>
      </c>
      <c r="L678" s="22" t="str">
        <f>IFERROR(__xludf.DUMMYFUNCTION("""COMPUTED_VALUE"""),"")</f>
        <v/>
      </c>
      <c r="M678" s="22" t="str">
        <f>IFERROR(__xludf.DUMMYFUNCTION("""COMPUTED_VALUE"""),"")</f>
        <v/>
      </c>
      <c r="N678" s="22" t="str">
        <f>IFERROR(__xludf.DUMMYFUNCTION("""COMPUTED_VALUE"""),"")</f>
        <v/>
      </c>
      <c r="O678" s="22" t="str">
        <f>IFERROR(__xludf.DUMMYFUNCTION("""COMPUTED_VALUE"""),"")</f>
        <v/>
      </c>
      <c r="P678" s="22" t="str">
        <f>IFERROR(__xludf.DUMMYFUNCTION("""COMPUTED_VALUE"""),"")</f>
        <v/>
      </c>
      <c r="Q678" s="33" t="str">
        <f>IFERROR(__xludf.DUMMYFUNCTION("""COMPUTED_VALUE"""),"")</f>
        <v/>
      </c>
      <c r="R678" s="20" t="str">
        <f>IFERROR(__xludf.DUMMYFUNCTION("""COMPUTED_VALUE"""),"")</f>
        <v/>
      </c>
      <c r="S678" s="21" t="str">
        <f>IFERROR(__xludf.DUMMYFUNCTION("""COMPUTED_VALUE"""),"")</f>
        <v/>
      </c>
      <c r="T678" s="12"/>
      <c r="U678" s="12"/>
      <c r="V678" s="12"/>
      <c r="W678" s="12"/>
      <c r="X678" s="12"/>
      <c r="Y678" s="12"/>
      <c r="Z678" s="12"/>
      <c r="AA678" s="12"/>
      <c r="AB678" s="12"/>
      <c r="AC678" s="12"/>
    </row>
    <row r="679" ht="22.5" customHeight="1">
      <c r="A679" s="22">
        <f>IFERROR(__xludf.DUMMYFUNCTION("""COMPUTED_VALUE"""),678.0)</f>
        <v>678</v>
      </c>
      <c r="B679" s="12">
        <f>IFERROR(__xludf.DUMMYFUNCTION("""COMPUTED_VALUE"""),1678.0)</f>
        <v>1678</v>
      </c>
      <c r="C679" s="12" t="str">
        <f>IFERROR(__xludf.DUMMYFUNCTION("""COMPUTED_VALUE"""),"ISC1678")</f>
        <v>ISC1678</v>
      </c>
      <c r="D679" s="22" t="str">
        <f>IFERROR(__xludf.DUMMYFUNCTION("""COMPUTED_VALUE"""),"")</f>
        <v/>
      </c>
      <c r="E679" s="35" t="str">
        <f>IFERROR(__xludf.DUMMYFUNCTION("""COMPUTED_VALUE"""),"")</f>
        <v/>
      </c>
      <c r="F679" s="22" t="str">
        <f>IFERROR(__xludf.DUMMYFUNCTION("""COMPUTED_VALUE"""),"")</f>
        <v/>
      </c>
      <c r="G679" s="40" t="str">
        <f>IFERROR(__xludf.DUMMYFUNCTION("""COMPUTED_VALUE"""),"")</f>
        <v/>
      </c>
      <c r="H679" s="22" t="str">
        <f>IFERROR(__xludf.DUMMYFUNCTION("""COMPUTED_VALUE"""),"")</f>
        <v/>
      </c>
      <c r="I679" s="22" t="str">
        <f>IFERROR(__xludf.DUMMYFUNCTION("""COMPUTED_VALUE"""),"")</f>
        <v/>
      </c>
      <c r="J679" s="22" t="str">
        <f>IFERROR(__xludf.DUMMYFUNCTION("""COMPUTED_VALUE"""),"")</f>
        <v/>
      </c>
      <c r="K679" s="22" t="str">
        <f>IFERROR(__xludf.DUMMYFUNCTION("""COMPUTED_VALUE"""),"")</f>
        <v/>
      </c>
      <c r="L679" s="22" t="str">
        <f>IFERROR(__xludf.DUMMYFUNCTION("""COMPUTED_VALUE"""),"")</f>
        <v/>
      </c>
      <c r="M679" s="22" t="str">
        <f>IFERROR(__xludf.DUMMYFUNCTION("""COMPUTED_VALUE"""),"")</f>
        <v/>
      </c>
      <c r="N679" s="22" t="str">
        <f>IFERROR(__xludf.DUMMYFUNCTION("""COMPUTED_VALUE"""),"")</f>
        <v/>
      </c>
      <c r="O679" s="22" t="str">
        <f>IFERROR(__xludf.DUMMYFUNCTION("""COMPUTED_VALUE"""),"")</f>
        <v/>
      </c>
      <c r="P679" s="22" t="str">
        <f>IFERROR(__xludf.DUMMYFUNCTION("""COMPUTED_VALUE"""),"")</f>
        <v/>
      </c>
      <c r="Q679" s="33" t="str">
        <f>IFERROR(__xludf.DUMMYFUNCTION("""COMPUTED_VALUE"""),"")</f>
        <v/>
      </c>
      <c r="R679" s="20" t="str">
        <f>IFERROR(__xludf.DUMMYFUNCTION("""COMPUTED_VALUE"""),"")</f>
        <v/>
      </c>
      <c r="S679" s="21" t="str">
        <f>IFERROR(__xludf.DUMMYFUNCTION("""COMPUTED_VALUE"""),"")</f>
        <v/>
      </c>
      <c r="T679" s="12"/>
      <c r="U679" s="12"/>
      <c r="V679" s="12"/>
      <c r="W679" s="12"/>
      <c r="X679" s="12"/>
      <c r="Y679" s="12"/>
      <c r="Z679" s="12"/>
      <c r="AA679" s="12"/>
      <c r="AB679" s="12"/>
      <c r="AC679" s="12"/>
    </row>
    <row r="680" ht="22.5" customHeight="1">
      <c r="A680" s="22">
        <f>IFERROR(__xludf.DUMMYFUNCTION("""COMPUTED_VALUE"""),679.0)</f>
        <v>679</v>
      </c>
      <c r="B680" s="12">
        <f>IFERROR(__xludf.DUMMYFUNCTION("""COMPUTED_VALUE"""),1679.0)</f>
        <v>1679</v>
      </c>
      <c r="C680" s="12" t="str">
        <f>IFERROR(__xludf.DUMMYFUNCTION("""COMPUTED_VALUE"""),"ISC1679")</f>
        <v>ISC1679</v>
      </c>
      <c r="D680" s="22" t="str">
        <f>IFERROR(__xludf.DUMMYFUNCTION("""COMPUTED_VALUE"""),"")</f>
        <v/>
      </c>
      <c r="E680" s="35" t="str">
        <f>IFERROR(__xludf.DUMMYFUNCTION("""COMPUTED_VALUE"""),"")</f>
        <v/>
      </c>
      <c r="F680" s="22" t="str">
        <f>IFERROR(__xludf.DUMMYFUNCTION("""COMPUTED_VALUE"""),"")</f>
        <v/>
      </c>
      <c r="G680" s="40" t="str">
        <f>IFERROR(__xludf.DUMMYFUNCTION("""COMPUTED_VALUE"""),"")</f>
        <v/>
      </c>
      <c r="H680" s="22" t="str">
        <f>IFERROR(__xludf.DUMMYFUNCTION("""COMPUTED_VALUE"""),"")</f>
        <v/>
      </c>
      <c r="I680" s="22" t="str">
        <f>IFERROR(__xludf.DUMMYFUNCTION("""COMPUTED_VALUE"""),"")</f>
        <v/>
      </c>
      <c r="J680" s="22" t="str">
        <f>IFERROR(__xludf.DUMMYFUNCTION("""COMPUTED_VALUE"""),"")</f>
        <v/>
      </c>
      <c r="K680" s="22" t="str">
        <f>IFERROR(__xludf.DUMMYFUNCTION("""COMPUTED_VALUE"""),"")</f>
        <v/>
      </c>
      <c r="L680" s="22" t="str">
        <f>IFERROR(__xludf.DUMMYFUNCTION("""COMPUTED_VALUE"""),"")</f>
        <v/>
      </c>
      <c r="M680" s="22" t="str">
        <f>IFERROR(__xludf.DUMMYFUNCTION("""COMPUTED_VALUE"""),"")</f>
        <v/>
      </c>
      <c r="N680" s="22" t="str">
        <f>IFERROR(__xludf.DUMMYFUNCTION("""COMPUTED_VALUE"""),"")</f>
        <v/>
      </c>
      <c r="O680" s="22" t="str">
        <f>IFERROR(__xludf.DUMMYFUNCTION("""COMPUTED_VALUE"""),"")</f>
        <v/>
      </c>
      <c r="P680" s="22" t="str">
        <f>IFERROR(__xludf.DUMMYFUNCTION("""COMPUTED_VALUE"""),"")</f>
        <v/>
      </c>
      <c r="Q680" s="33" t="str">
        <f>IFERROR(__xludf.DUMMYFUNCTION("""COMPUTED_VALUE"""),"")</f>
        <v/>
      </c>
      <c r="R680" s="20" t="str">
        <f>IFERROR(__xludf.DUMMYFUNCTION("""COMPUTED_VALUE"""),"")</f>
        <v/>
      </c>
      <c r="S680" s="21" t="str">
        <f>IFERROR(__xludf.DUMMYFUNCTION("""COMPUTED_VALUE"""),"")</f>
        <v/>
      </c>
      <c r="T680" s="12"/>
      <c r="U680" s="12"/>
      <c r="V680" s="12"/>
      <c r="W680" s="12"/>
      <c r="X680" s="12"/>
      <c r="Y680" s="12"/>
      <c r="Z680" s="12"/>
      <c r="AA680" s="12"/>
      <c r="AB680" s="12"/>
      <c r="AC680" s="12"/>
    </row>
    <row r="681" ht="22.5" customHeight="1">
      <c r="A681" s="22">
        <f>IFERROR(__xludf.DUMMYFUNCTION("""COMPUTED_VALUE"""),680.0)</f>
        <v>680</v>
      </c>
      <c r="B681" s="12">
        <f>IFERROR(__xludf.DUMMYFUNCTION("""COMPUTED_VALUE"""),1680.0)</f>
        <v>1680</v>
      </c>
      <c r="C681" s="12" t="str">
        <f>IFERROR(__xludf.DUMMYFUNCTION("""COMPUTED_VALUE"""),"ISC1680")</f>
        <v>ISC1680</v>
      </c>
      <c r="D681" s="22" t="str">
        <f>IFERROR(__xludf.DUMMYFUNCTION("""COMPUTED_VALUE"""),"")</f>
        <v/>
      </c>
      <c r="E681" s="35" t="str">
        <f>IFERROR(__xludf.DUMMYFUNCTION("""COMPUTED_VALUE"""),"")</f>
        <v/>
      </c>
      <c r="F681" s="22" t="str">
        <f>IFERROR(__xludf.DUMMYFUNCTION("""COMPUTED_VALUE"""),"")</f>
        <v/>
      </c>
      <c r="G681" s="40" t="str">
        <f>IFERROR(__xludf.DUMMYFUNCTION("""COMPUTED_VALUE"""),"")</f>
        <v/>
      </c>
      <c r="H681" s="22" t="str">
        <f>IFERROR(__xludf.DUMMYFUNCTION("""COMPUTED_VALUE"""),"")</f>
        <v/>
      </c>
      <c r="I681" s="22" t="str">
        <f>IFERROR(__xludf.DUMMYFUNCTION("""COMPUTED_VALUE"""),"")</f>
        <v/>
      </c>
      <c r="J681" s="22" t="str">
        <f>IFERROR(__xludf.DUMMYFUNCTION("""COMPUTED_VALUE"""),"")</f>
        <v/>
      </c>
      <c r="K681" s="22" t="str">
        <f>IFERROR(__xludf.DUMMYFUNCTION("""COMPUTED_VALUE"""),"")</f>
        <v/>
      </c>
      <c r="L681" s="22" t="str">
        <f>IFERROR(__xludf.DUMMYFUNCTION("""COMPUTED_VALUE"""),"")</f>
        <v/>
      </c>
      <c r="M681" s="22" t="str">
        <f>IFERROR(__xludf.DUMMYFUNCTION("""COMPUTED_VALUE"""),"")</f>
        <v/>
      </c>
      <c r="N681" s="22" t="str">
        <f>IFERROR(__xludf.DUMMYFUNCTION("""COMPUTED_VALUE"""),"")</f>
        <v/>
      </c>
      <c r="O681" s="22" t="str">
        <f>IFERROR(__xludf.DUMMYFUNCTION("""COMPUTED_VALUE"""),"")</f>
        <v/>
      </c>
      <c r="P681" s="22" t="str">
        <f>IFERROR(__xludf.DUMMYFUNCTION("""COMPUTED_VALUE"""),"")</f>
        <v/>
      </c>
      <c r="Q681" s="33" t="str">
        <f>IFERROR(__xludf.DUMMYFUNCTION("""COMPUTED_VALUE"""),"")</f>
        <v/>
      </c>
      <c r="R681" s="20" t="str">
        <f>IFERROR(__xludf.DUMMYFUNCTION("""COMPUTED_VALUE"""),"")</f>
        <v/>
      </c>
      <c r="S681" s="21" t="str">
        <f>IFERROR(__xludf.DUMMYFUNCTION("""COMPUTED_VALUE"""),"")</f>
        <v/>
      </c>
      <c r="T681" s="12"/>
      <c r="U681" s="12"/>
      <c r="V681" s="12"/>
      <c r="W681" s="12"/>
      <c r="X681" s="12"/>
      <c r="Y681" s="12"/>
      <c r="Z681" s="12"/>
      <c r="AA681" s="12"/>
      <c r="AB681" s="12"/>
      <c r="AC681" s="12"/>
    </row>
    <row r="682" ht="22.5" customHeight="1">
      <c r="A682" s="22">
        <f>IFERROR(__xludf.DUMMYFUNCTION("""COMPUTED_VALUE"""),681.0)</f>
        <v>681</v>
      </c>
      <c r="B682" s="12">
        <f>IFERROR(__xludf.DUMMYFUNCTION("""COMPUTED_VALUE"""),1681.0)</f>
        <v>1681</v>
      </c>
      <c r="C682" s="12" t="str">
        <f>IFERROR(__xludf.DUMMYFUNCTION("""COMPUTED_VALUE"""),"ISC1681")</f>
        <v>ISC1681</v>
      </c>
      <c r="D682" s="22" t="str">
        <f>IFERROR(__xludf.DUMMYFUNCTION("""COMPUTED_VALUE"""),"")</f>
        <v/>
      </c>
      <c r="E682" s="35" t="str">
        <f>IFERROR(__xludf.DUMMYFUNCTION("""COMPUTED_VALUE"""),"")</f>
        <v/>
      </c>
      <c r="F682" s="22" t="str">
        <f>IFERROR(__xludf.DUMMYFUNCTION("""COMPUTED_VALUE"""),"")</f>
        <v/>
      </c>
      <c r="G682" s="40" t="str">
        <f>IFERROR(__xludf.DUMMYFUNCTION("""COMPUTED_VALUE"""),"")</f>
        <v/>
      </c>
      <c r="H682" s="22" t="str">
        <f>IFERROR(__xludf.DUMMYFUNCTION("""COMPUTED_VALUE"""),"")</f>
        <v/>
      </c>
      <c r="I682" s="22" t="str">
        <f>IFERROR(__xludf.DUMMYFUNCTION("""COMPUTED_VALUE"""),"")</f>
        <v/>
      </c>
      <c r="J682" s="22" t="str">
        <f>IFERROR(__xludf.DUMMYFUNCTION("""COMPUTED_VALUE"""),"")</f>
        <v/>
      </c>
      <c r="K682" s="22" t="str">
        <f>IFERROR(__xludf.DUMMYFUNCTION("""COMPUTED_VALUE"""),"")</f>
        <v/>
      </c>
      <c r="L682" s="22" t="str">
        <f>IFERROR(__xludf.DUMMYFUNCTION("""COMPUTED_VALUE"""),"")</f>
        <v/>
      </c>
      <c r="M682" s="22" t="str">
        <f>IFERROR(__xludf.DUMMYFUNCTION("""COMPUTED_VALUE"""),"")</f>
        <v/>
      </c>
      <c r="N682" s="22" t="str">
        <f>IFERROR(__xludf.DUMMYFUNCTION("""COMPUTED_VALUE"""),"")</f>
        <v/>
      </c>
      <c r="O682" s="22" t="str">
        <f>IFERROR(__xludf.DUMMYFUNCTION("""COMPUTED_VALUE"""),"")</f>
        <v/>
      </c>
      <c r="P682" s="22" t="str">
        <f>IFERROR(__xludf.DUMMYFUNCTION("""COMPUTED_VALUE"""),"")</f>
        <v/>
      </c>
      <c r="Q682" s="33" t="str">
        <f>IFERROR(__xludf.DUMMYFUNCTION("""COMPUTED_VALUE"""),"")</f>
        <v/>
      </c>
      <c r="R682" s="20" t="str">
        <f>IFERROR(__xludf.DUMMYFUNCTION("""COMPUTED_VALUE"""),"")</f>
        <v/>
      </c>
      <c r="S682" s="21" t="str">
        <f>IFERROR(__xludf.DUMMYFUNCTION("""COMPUTED_VALUE"""),"")</f>
        <v/>
      </c>
      <c r="T682" s="12"/>
      <c r="U682" s="12"/>
      <c r="V682" s="12"/>
      <c r="W682" s="12"/>
      <c r="X682" s="12"/>
      <c r="Y682" s="12"/>
      <c r="Z682" s="12"/>
      <c r="AA682" s="12"/>
      <c r="AB682" s="12"/>
      <c r="AC682" s="12"/>
    </row>
    <row r="683" ht="22.5" customHeight="1">
      <c r="A683" s="22">
        <f>IFERROR(__xludf.DUMMYFUNCTION("""COMPUTED_VALUE"""),682.0)</f>
        <v>682</v>
      </c>
      <c r="B683" s="12">
        <f>IFERROR(__xludf.DUMMYFUNCTION("""COMPUTED_VALUE"""),1682.0)</f>
        <v>1682</v>
      </c>
      <c r="C683" s="12" t="str">
        <f>IFERROR(__xludf.DUMMYFUNCTION("""COMPUTED_VALUE"""),"ISC1682")</f>
        <v>ISC1682</v>
      </c>
      <c r="D683" s="22" t="str">
        <f>IFERROR(__xludf.DUMMYFUNCTION("""COMPUTED_VALUE"""),"")</f>
        <v/>
      </c>
      <c r="E683" s="35" t="str">
        <f>IFERROR(__xludf.DUMMYFUNCTION("""COMPUTED_VALUE"""),"")</f>
        <v/>
      </c>
      <c r="F683" s="22" t="str">
        <f>IFERROR(__xludf.DUMMYFUNCTION("""COMPUTED_VALUE"""),"")</f>
        <v/>
      </c>
      <c r="G683" s="40" t="str">
        <f>IFERROR(__xludf.DUMMYFUNCTION("""COMPUTED_VALUE"""),"")</f>
        <v/>
      </c>
      <c r="H683" s="22" t="str">
        <f>IFERROR(__xludf.DUMMYFUNCTION("""COMPUTED_VALUE"""),"")</f>
        <v/>
      </c>
      <c r="I683" s="22" t="str">
        <f>IFERROR(__xludf.DUMMYFUNCTION("""COMPUTED_VALUE"""),"")</f>
        <v/>
      </c>
      <c r="J683" s="22" t="str">
        <f>IFERROR(__xludf.DUMMYFUNCTION("""COMPUTED_VALUE"""),"")</f>
        <v/>
      </c>
      <c r="K683" s="22" t="str">
        <f>IFERROR(__xludf.DUMMYFUNCTION("""COMPUTED_VALUE"""),"")</f>
        <v/>
      </c>
      <c r="L683" s="22" t="str">
        <f>IFERROR(__xludf.DUMMYFUNCTION("""COMPUTED_VALUE"""),"")</f>
        <v/>
      </c>
      <c r="M683" s="22" t="str">
        <f>IFERROR(__xludf.DUMMYFUNCTION("""COMPUTED_VALUE"""),"")</f>
        <v/>
      </c>
      <c r="N683" s="22" t="str">
        <f>IFERROR(__xludf.DUMMYFUNCTION("""COMPUTED_VALUE"""),"")</f>
        <v/>
      </c>
      <c r="O683" s="22" t="str">
        <f>IFERROR(__xludf.DUMMYFUNCTION("""COMPUTED_VALUE"""),"")</f>
        <v/>
      </c>
      <c r="P683" s="22" t="str">
        <f>IFERROR(__xludf.DUMMYFUNCTION("""COMPUTED_VALUE"""),"")</f>
        <v/>
      </c>
      <c r="Q683" s="33" t="str">
        <f>IFERROR(__xludf.DUMMYFUNCTION("""COMPUTED_VALUE"""),"")</f>
        <v/>
      </c>
      <c r="R683" s="20" t="str">
        <f>IFERROR(__xludf.DUMMYFUNCTION("""COMPUTED_VALUE"""),"")</f>
        <v/>
      </c>
      <c r="S683" s="21" t="str">
        <f>IFERROR(__xludf.DUMMYFUNCTION("""COMPUTED_VALUE"""),"")</f>
        <v/>
      </c>
      <c r="T683" s="12"/>
      <c r="U683" s="12"/>
      <c r="V683" s="12"/>
      <c r="W683" s="12"/>
      <c r="X683" s="12"/>
      <c r="Y683" s="12"/>
      <c r="Z683" s="12"/>
      <c r="AA683" s="12"/>
      <c r="AB683" s="12"/>
      <c r="AC683" s="12"/>
    </row>
    <row r="684" ht="22.5" customHeight="1">
      <c r="A684" s="22">
        <f>IFERROR(__xludf.DUMMYFUNCTION("""COMPUTED_VALUE"""),683.0)</f>
        <v>683</v>
      </c>
      <c r="B684" s="12">
        <f>IFERROR(__xludf.DUMMYFUNCTION("""COMPUTED_VALUE"""),1683.0)</f>
        <v>1683</v>
      </c>
      <c r="C684" s="12" t="str">
        <f>IFERROR(__xludf.DUMMYFUNCTION("""COMPUTED_VALUE"""),"ISC1683")</f>
        <v>ISC1683</v>
      </c>
      <c r="D684" s="22" t="str">
        <f>IFERROR(__xludf.DUMMYFUNCTION("""COMPUTED_VALUE"""),"")</f>
        <v/>
      </c>
      <c r="E684" s="35" t="str">
        <f>IFERROR(__xludf.DUMMYFUNCTION("""COMPUTED_VALUE"""),"")</f>
        <v/>
      </c>
      <c r="F684" s="22" t="str">
        <f>IFERROR(__xludf.DUMMYFUNCTION("""COMPUTED_VALUE"""),"")</f>
        <v/>
      </c>
      <c r="G684" s="40" t="str">
        <f>IFERROR(__xludf.DUMMYFUNCTION("""COMPUTED_VALUE"""),"")</f>
        <v/>
      </c>
      <c r="H684" s="22" t="str">
        <f>IFERROR(__xludf.DUMMYFUNCTION("""COMPUTED_VALUE"""),"")</f>
        <v/>
      </c>
      <c r="I684" s="22" t="str">
        <f>IFERROR(__xludf.DUMMYFUNCTION("""COMPUTED_VALUE"""),"")</f>
        <v/>
      </c>
      <c r="J684" s="22" t="str">
        <f>IFERROR(__xludf.DUMMYFUNCTION("""COMPUTED_VALUE"""),"")</f>
        <v/>
      </c>
      <c r="K684" s="22" t="str">
        <f>IFERROR(__xludf.DUMMYFUNCTION("""COMPUTED_VALUE"""),"")</f>
        <v/>
      </c>
      <c r="L684" s="22" t="str">
        <f>IFERROR(__xludf.DUMMYFUNCTION("""COMPUTED_VALUE"""),"")</f>
        <v/>
      </c>
      <c r="M684" s="22" t="str">
        <f>IFERROR(__xludf.DUMMYFUNCTION("""COMPUTED_VALUE"""),"")</f>
        <v/>
      </c>
      <c r="N684" s="22" t="str">
        <f>IFERROR(__xludf.DUMMYFUNCTION("""COMPUTED_VALUE"""),"")</f>
        <v/>
      </c>
      <c r="O684" s="22" t="str">
        <f>IFERROR(__xludf.DUMMYFUNCTION("""COMPUTED_VALUE"""),"")</f>
        <v/>
      </c>
      <c r="P684" s="22" t="str">
        <f>IFERROR(__xludf.DUMMYFUNCTION("""COMPUTED_VALUE"""),"")</f>
        <v/>
      </c>
      <c r="Q684" s="33" t="str">
        <f>IFERROR(__xludf.DUMMYFUNCTION("""COMPUTED_VALUE"""),"")</f>
        <v/>
      </c>
      <c r="R684" s="20" t="str">
        <f>IFERROR(__xludf.DUMMYFUNCTION("""COMPUTED_VALUE"""),"")</f>
        <v/>
      </c>
      <c r="S684" s="21" t="str">
        <f>IFERROR(__xludf.DUMMYFUNCTION("""COMPUTED_VALUE"""),"")</f>
        <v/>
      </c>
      <c r="T684" s="12"/>
      <c r="U684" s="12"/>
      <c r="V684" s="12"/>
      <c r="W684" s="12"/>
      <c r="X684" s="12"/>
      <c r="Y684" s="12"/>
      <c r="Z684" s="12"/>
      <c r="AA684" s="12"/>
      <c r="AB684" s="12"/>
      <c r="AC684" s="12"/>
    </row>
    <row r="685" ht="22.5" customHeight="1">
      <c r="A685" s="22">
        <f>IFERROR(__xludf.DUMMYFUNCTION("""COMPUTED_VALUE"""),684.0)</f>
        <v>684</v>
      </c>
      <c r="B685" s="12">
        <f>IFERROR(__xludf.DUMMYFUNCTION("""COMPUTED_VALUE"""),1684.0)</f>
        <v>1684</v>
      </c>
      <c r="C685" s="12" t="str">
        <f>IFERROR(__xludf.DUMMYFUNCTION("""COMPUTED_VALUE"""),"ISC1684")</f>
        <v>ISC1684</v>
      </c>
      <c r="D685" s="22" t="str">
        <f>IFERROR(__xludf.DUMMYFUNCTION("""COMPUTED_VALUE"""),"")</f>
        <v/>
      </c>
      <c r="E685" s="35" t="str">
        <f>IFERROR(__xludf.DUMMYFUNCTION("""COMPUTED_VALUE"""),"")</f>
        <v/>
      </c>
      <c r="F685" s="22" t="str">
        <f>IFERROR(__xludf.DUMMYFUNCTION("""COMPUTED_VALUE"""),"")</f>
        <v/>
      </c>
      <c r="G685" s="40" t="str">
        <f>IFERROR(__xludf.DUMMYFUNCTION("""COMPUTED_VALUE"""),"")</f>
        <v/>
      </c>
      <c r="H685" s="22" t="str">
        <f>IFERROR(__xludf.DUMMYFUNCTION("""COMPUTED_VALUE"""),"")</f>
        <v/>
      </c>
      <c r="I685" s="22" t="str">
        <f>IFERROR(__xludf.DUMMYFUNCTION("""COMPUTED_VALUE"""),"")</f>
        <v/>
      </c>
      <c r="J685" s="22" t="str">
        <f>IFERROR(__xludf.DUMMYFUNCTION("""COMPUTED_VALUE"""),"")</f>
        <v/>
      </c>
      <c r="K685" s="22" t="str">
        <f>IFERROR(__xludf.DUMMYFUNCTION("""COMPUTED_VALUE"""),"")</f>
        <v/>
      </c>
      <c r="L685" s="22" t="str">
        <f>IFERROR(__xludf.DUMMYFUNCTION("""COMPUTED_VALUE"""),"")</f>
        <v/>
      </c>
      <c r="M685" s="22" t="str">
        <f>IFERROR(__xludf.DUMMYFUNCTION("""COMPUTED_VALUE"""),"")</f>
        <v/>
      </c>
      <c r="N685" s="22" t="str">
        <f>IFERROR(__xludf.DUMMYFUNCTION("""COMPUTED_VALUE"""),"")</f>
        <v/>
      </c>
      <c r="O685" s="22" t="str">
        <f>IFERROR(__xludf.DUMMYFUNCTION("""COMPUTED_VALUE"""),"")</f>
        <v/>
      </c>
      <c r="P685" s="22" t="str">
        <f>IFERROR(__xludf.DUMMYFUNCTION("""COMPUTED_VALUE"""),"")</f>
        <v/>
      </c>
      <c r="Q685" s="33" t="str">
        <f>IFERROR(__xludf.DUMMYFUNCTION("""COMPUTED_VALUE"""),"")</f>
        <v/>
      </c>
      <c r="R685" s="20" t="str">
        <f>IFERROR(__xludf.DUMMYFUNCTION("""COMPUTED_VALUE"""),"")</f>
        <v/>
      </c>
      <c r="S685" s="21" t="str">
        <f>IFERROR(__xludf.DUMMYFUNCTION("""COMPUTED_VALUE"""),"")</f>
        <v/>
      </c>
      <c r="T685" s="12"/>
      <c r="U685" s="12"/>
      <c r="V685" s="12"/>
      <c r="W685" s="12"/>
      <c r="X685" s="12"/>
      <c r="Y685" s="12"/>
      <c r="Z685" s="12"/>
      <c r="AA685" s="12"/>
      <c r="AB685" s="12"/>
      <c r="AC685" s="12"/>
    </row>
    <row r="686" ht="22.5" customHeight="1">
      <c r="A686" s="22">
        <f>IFERROR(__xludf.DUMMYFUNCTION("""COMPUTED_VALUE"""),685.0)</f>
        <v>685</v>
      </c>
      <c r="B686" s="12">
        <f>IFERROR(__xludf.DUMMYFUNCTION("""COMPUTED_VALUE"""),1685.0)</f>
        <v>1685</v>
      </c>
      <c r="C686" s="12" t="str">
        <f>IFERROR(__xludf.DUMMYFUNCTION("""COMPUTED_VALUE"""),"ISC1685")</f>
        <v>ISC1685</v>
      </c>
      <c r="D686" s="22" t="str">
        <f>IFERROR(__xludf.DUMMYFUNCTION("""COMPUTED_VALUE"""),"")</f>
        <v/>
      </c>
      <c r="E686" s="35" t="str">
        <f>IFERROR(__xludf.DUMMYFUNCTION("""COMPUTED_VALUE"""),"")</f>
        <v/>
      </c>
      <c r="F686" s="22" t="str">
        <f>IFERROR(__xludf.DUMMYFUNCTION("""COMPUTED_VALUE"""),"")</f>
        <v/>
      </c>
      <c r="G686" s="40" t="str">
        <f>IFERROR(__xludf.DUMMYFUNCTION("""COMPUTED_VALUE"""),"")</f>
        <v/>
      </c>
      <c r="H686" s="22" t="str">
        <f>IFERROR(__xludf.DUMMYFUNCTION("""COMPUTED_VALUE"""),"")</f>
        <v/>
      </c>
      <c r="I686" s="22" t="str">
        <f>IFERROR(__xludf.DUMMYFUNCTION("""COMPUTED_VALUE"""),"")</f>
        <v/>
      </c>
      <c r="J686" s="22" t="str">
        <f>IFERROR(__xludf.DUMMYFUNCTION("""COMPUTED_VALUE"""),"")</f>
        <v/>
      </c>
      <c r="K686" s="22" t="str">
        <f>IFERROR(__xludf.DUMMYFUNCTION("""COMPUTED_VALUE"""),"")</f>
        <v/>
      </c>
      <c r="L686" s="22" t="str">
        <f>IFERROR(__xludf.DUMMYFUNCTION("""COMPUTED_VALUE"""),"")</f>
        <v/>
      </c>
      <c r="M686" s="22" t="str">
        <f>IFERROR(__xludf.DUMMYFUNCTION("""COMPUTED_VALUE"""),"")</f>
        <v/>
      </c>
      <c r="N686" s="22" t="str">
        <f>IFERROR(__xludf.DUMMYFUNCTION("""COMPUTED_VALUE"""),"")</f>
        <v/>
      </c>
      <c r="O686" s="22" t="str">
        <f>IFERROR(__xludf.DUMMYFUNCTION("""COMPUTED_VALUE"""),"")</f>
        <v/>
      </c>
      <c r="P686" s="22" t="str">
        <f>IFERROR(__xludf.DUMMYFUNCTION("""COMPUTED_VALUE"""),"")</f>
        <v/>
      </c>
      <c r="Q686" s="33" t="str">
        <f>IFERROR(__xludf.DUMMYFUNCTION("""COMPUTED_VALUE"""),"")</f>
        <v/>
      </c>
      <c r="R686" s="20" t="str">
        <f>IFERROR(__xludf.DUMMYFUNCTION("""COMPUTED_VALUE"""),"")</f>
        <v/>
      </c>
      <c r="S686" s="21" t="str">
        <f>IFERROR(__xludf.DUMMYFUNCTION("""COMPUTED_VALUE"""),"")</f>
        <v/>
      </c>
      <c r="T686" s="12"/>
      <c r="U686" s="12"/>
      <c r="V686" s="12"/>
      <c r="W686" s="12"/>
      <c r="X686" s="12"/>
      <c r="Y686" s="12"/>
      <c r="Z686" s="12"/>
      <c r="AA686" s="12"/>
      <c r="AB686" s="12"/>
      <c r="AC686" s="12"/>
    </row>
    <row r="687" ht="22.5" customHeight="1">
      <c r="A687" s="22">
        <f>IFERROR(__xludf.DUMMYFUNCTION("""COMPUTED_VALUE"""),686.0)</f>
        <v>686</v>
      </c>
      <c r="B687" s="12">
        <f>IFERROR(__xludf.DUMMYFUNCTION("""COMPUTED_VALUE"""),1686.0)</f>
        <v>1686</v>
      </c>
      <c r="C687" s="12" t="str">
        <f>IFERROR(__xludf.DUMMYFUNCTION("""COMPUTED_VALUE"""),"ISC1686")</f>
        <v>ISC1686</v>
      </c>
      <c r="D687" s="22" t="str">
        <f>IFERROR(__xludf.DUMMYFUNCTION("""COMPUTED_VALUE"""),"")</f>
        <v/>
      </c>
      <c r="E687" s="35" t="str">
        <f>IFERROR(__xludf.DUMMYFUNCTION("""COMPUTED_VALUE"""),"")</f>
        <v/>
      </c>
      <c r="F687" s="22" t="str">
        <f>IFERROR(__xludf.DUMMYFUNCTION("""COMPUTED_VALUE"""),"")</f>
        <v/>
      </c>
      <c r="G687" s="40" t="str">
        <f>IFERROR(__xludf.DUMMYFUNCTION("""COMPUTED_VALUE"""),"")</f>
        <v/>
      </c>
      <c r="H687" s="22" t="str">
        <f>IFERROR(__xludf.DUMMYFUNCTION("""COMPUTED_VALUE"""),"")</f>
        <v/>
      </c>
      <c r="I687" s="22" t="str">
        <f>IFERROR(__xludf.DUMMYFUNCTION("""COMPUTED_VALUE"""),"")</f>
        <v/>
      </c>
      <c r="J687" s="22" t="str">
        <f>IFERROR(__xludf.DUMMYFUNCTION("""COMPUTED_VALUE"""),"")</f>
        <v/>
      </c>
      <c r="K687" s="22" t="str">
        <f>IFERROR(__xludf.DUMMYFUNCTION("""COMPUTED_VALUE"""),"")</f>
        <v/>
      </c>
      <c r="L687" s="22" t="str">
        <f>IFERROR(__xludf.DUMMYFUNCTION("""COMPUTED_VALUE"""),"")</f>
        <v/>
      </c>
      <c r="M687" s="22" t="str">
        <f>IFERROR(__xludf.DUMMYFUNCTION("""COMPUTED_VALUE"""),"")</f>
        <v/>
      </c>
      <c r="N687" s="22" t="str">
        <f>IFERROR(__xludf.DUMMYFUNCTION("""COMPUTED_VALUE"""),"")</f>
        <v/>
      </c>
      <c r="O687" s="22" t="str">
        <f>IFERROR(__xludf.DUMMYFUNCTION("""COMPUTED_VALUE"""),"")</f>
        <v/>
      </c>
      <c r="P687" s="22" t="str">
        <f>IFERROR(__xludf.DUMMYFUNCTION("""COMPUTED_VALUE"""),"")</f>
        <v/>
      </c>
      <c r="Q687" s="33" t="str">
        <f>IFERROR(__xludf.DUMMYFUNCTION("""COMPUTED_VALUE"""),"")</f>
        <v/>
      </c>
      <c r="R687" s="20" t="str">
        <f>IFERROR(__xludf.DUMMYFUNCTION("""COMPUTED_VALUE"""),"")</f>
        <v/>
      </c>
      <c r="S687" s="21" t="str">
        <f>IFERROR(__xludf.DUMMYFUNCTION("""COMPUTED_VALUE"""),"")</f>
        <v/>
      </c>
      <c r="T687" s="12"/>
      <c r="U687" s="12"/>
      <c r="V687" s="12"/>
      <c r="W687" s="12"/>
      <c r="X687" s="12"/>
      <c r="Y687" s="12"/>
      <c r="Z687" s="12"/>
      <c r="AA687" s="12"/>
      <c r="AB687" s="12"/>
      <c r="AC687" s="12"/>
    </row>
    <row r="688" ht="22.5" customHeight="1">
      <c r="A688" s="22">
        <f>IFERROR(__xludf.DUMMYFUNCTION("""COMPUTED_VALUE"""),687.0)</f>
        <v>687</v>
      </c>
      <c r="B688" s="12">
        <f>IFERROR(__xludf.DUMMYFUNCTION("""COMPUTED_VALUE"""),1687.0)</f>
        <v>1687</v>
      </c>
      <c r="C688" s="12" t="str">
        <f>IFERROR(__xludf.DUMMYFUNCTION("""COMPUTED_VALUE"""),"ISC1687")</f>
        <v>ISC1687</v>
      </c>
      <c r="D688" s="22" t="str">
        <f>IFERROR(__xludf.DUMMYFUNCTION("""COMPUTED_VALUE"""),"")</f>
        <v/>
      </c>
      <c r="E688" s="35" t="str">
        <f>IFERROR(__xludf.DUMMYFUNCTION("""COMPUTED_VALUE"""),"")</f>
        <v/>
      </c>
      <c r="F688" s="22" t="str">
        <f>IFERROR(__xludf.DUMMYFUNCTION("""COMPUTED_VALUE"""),"")</f>
        <v/>
      </c>
      <c r="G688" s="40" t="str">
        <f>IFERROR(__xludf.DUMMYFUNCTION("""COMPUTED_VALUE"""),"")</f>
        <v/>
      </c>
      <c r="H688" s="22" t="str">
        <f>IFERROR(__xludf.DUMMYFUNCTION("""COMPUTED_VALUE"""),"")</f>
        <v/>
      </c>
      <c r="I688" s="22" t="str">
        <f>IFERROR(__xludf.DUMMYFUNCTION("""COMPUTED_VALUE"""),"")</f>
        <v/>
      </c>
      <c r="J688" s="22" t="str">
        <f>IFERROR(__xludf.DUMMYFUNCTION("""COMPUTED_VALUE"""),"")</f>
        <v/>
      </c>
      <c r="K688" s="22" t="str">
        <f>IFERROR(__xludf.DUMMYFUNCTION("""COMPUTED_VALUE"""),"")</f>
        <v/>
      </c>
      <c r="L688" s="22" t="str">
        <f>IFERROR(__xludf.DUMMYFUNCTION("""COMPUTED_VALUE"""),"")</f>
        <v/>
      </c>
      <c r="M688" s="22" t="str">
        <f>IFERROR(__xludf.DUMMYFUNCTION("""COMPUTED_VALUE"""),"")</f>
        <v/>
      </c>
      <c r="N688" s="22" t="str">
        <f>IFERROR(__xludf.DUMMYFUNCTION("""COMPUTED_VALUE"""),"")</f>
        <v/>
      </c>
      <c r="O688" s="22" t="str">
        <f>IFERROR(__xludf.DUMMYFUNCTION("""COMPUTED_VALUE"""),"")</f>
        <v/>
      </c>
      <c r="P688" s="22" t="str">
        <f>IFERROR(__xludf.DUMMYFUNCTION("""COMPUTED_VALUE"""),"")</f>
        <v/>
      </c>
      <c r="Q688" s="33" t="str">
        <f>IFERROR(__xludf.DUMMYFUNCTION("""COMPUTED_VALUE"""),"")</f>
        <v/>
      </c>
      <c r="R688" s="20" t="str">
        <f>IFERROR(__xludf.DUMMYFUNCTION("""COMPUTED_VALUE"""),"")</f>
        <v/>
      </c>
      <c r="S688" s="21" t="str">
        <f>IFERROR(__xludf.DUMMYFUNCTION("""COMPUTED_VALUE"""),"")</f>
        <v/>
      </c>
      <c r="T688" s="12"/>
      <c r="U688" s="12"/>
      <c r="V688" s="12"/>
      <c r="W688" s="12"/>
      <c r="X688" s="12"/>
      <c r="Y688" s="12"/>
      <c r="Z688" s="12"/>
      <c r="AA688" s="12"/>
      <c r="AB688" s="12"/>
      <c r="AC688" s="12"/>
    </row>
    <row r="689" ht="22.5" customHeight="1">
      <c r="A689" s="22">
        <f>IFERROR(__xludf.DUMMYFUNCTION("""COMPUTED_VALUE"""),688.0)</f>
        <v>688</v>
      </c>
      <c r="B689" s="12">
        <f>IFERROR(__xludf.DUMMYFUNCTION("""COMPUTED_VALUE"""),1688.0)</f>
        <v>1688</v>
      </c>
      <c r="C689" s="12" t="str">
        <f>IFERROR(__xludf.DUMMYFUNCTION("""COMPUTED_VALUE"""),"ISC1688")</f>
        <v>ISC1688</v>
      </c>
      <c r="D689" s="22" t="str">
        <f>IFERROR(__xludf.DUMMYFUNCTION("""COMPUTED_VALUE"""),"")</f>
        <v/>
      </c>
      <c r="E689" s="35" t="str">
        <f>IFERROR(__xludf.DUMMYFUNCTION("""COMPUTED_VALUE"""),"")</f>
        <v/>
      </c>
      <c r="F689" s="22" t="str">
        <f>IFERROR(__xludf.DUMMYFUNCTION("""COMPUTED_VALUE"""),"")</f>
        <v/>
      </c>
      <c r="G689" s="40" t="str">
        <f>IFERROR(__xludf.DUMMYFUNCTION("""COMPUTED_VALUE"""),"")</f>
        <v/>
      </c>
      <c r="H689" s="22" t="str">
        <f>IFERROR(__xludf.DUMMYFUNCTION("""COMPUTED_VALUE"""),"")</f>
        <v/>
      </c>
      <c r="I689" s="22" t="str">
        <f>IFERROR(__xludf.DUMMYFUNCTION("""COMPUTED_VALUE"""),"")</f>
        <v/>
      </c>
      <c r="J689" s="22" t="str">
        <f>IFERROR(__xludf.DUMMYFUNCTION("""COMPUTED_VALUE"""),"")</f>
        <v/>
      </c>
      <c r="K689" s="22" t="str">
        <f>IFERROR(__xludf.DUMMYFUNCTION("""COMPUTED_VALUE"""),"")</f>
        <v/>
      </c>
      <c r="L689" s="22" t="str">
        <f>IFERROR(__xludf.DUMMYFUNCTION("""COMPUTED_VALUE"""),"")</f>
        <v/>
      </c>
      <c r="M689" s="22" t="str">
        <f>IFERROR(__xludf.DUMMYFUNCTION("""COMPUTED_VALUE"""),"")</f>
        <v/>
      </c>
      <c r="N689" s="22" t="str">
        <f>IFERROR(__xludf.DUMMYFUNCTION("""COMPUTED_VALUE"""),"")</f>
        <v/>
      </c>
      <c r="O689" s="22" t="str">
        <f>IFERROR(__xludf.DUMMYFUNCTION("""COMPUTED_VALUE"""),"")</f>
        <v/>
      </c>
      <c r="P689" s="22" t="str">
        <f>IFERROR(__xludf.DUMMYFUNCTION("""COMPUTED_VALUE"""),"")</f>
        <v/>
      </c>
      <c r="Q689" s="33" t="str">
        <f>IFERROR(__xludf.DUMMYFUNCTION("""COMPUTED_VALUE"""),"")</f>
        <v/>
      </c>
      <c r="R689" s="20" t="str">
        <f>IFERROR(__xludf.DUMMYFUNCTION("""COMPUTED_VALUE"""),"")</f>
        <v/>
      </c>
      <c r="S689" s="21" t="str">
        <f>IFERROR(__xludf.DUMMYFUNCTION("""COMPUTED_VALUE"""),"")</f>
        <v/>
      </c>
      <c r="T689" s="12"/>
      <c r="U689" s="12"/>
      <c r="V689" s="12"/>
      <c r="W689" s="12"/>
      <c r="X689" s="12"/>
      <c r="Y689" s="12"/>
      <c r="Z689" s="12"/>
      <c r="AA689" s="12"/>
      <c r="AB689" s="12"/>
      <c r="AC689" s="12"/>
    </row>
    <row r="690" ht="22.5" customHeight="1">
      <c r="A690" s="22">
        <f>IFERROR(__xludf.DUMMYFUNCTION("""COMPUTED_VALUE"""),689.0)</f>
        <v>689</v>
      </c>
      <c r="B690" s="12">
        <f>IFERROR(__xludf.DUMMYFUNCTION("""COMPUTED_VALUE"""),1689.0)</f>
        <v>1689</v>
      </c>
      <c r="C690" s="12" t="str">
        <f>IFERROR(__xludf.DUMMYFUNCTION("""COMPUTED_VALUE"""),"ISC1689")</f>
        <v>ISC1689</v>
      </c>
      <c r="D690" s="22" t="str">
        <f>IFERROR(__xludf.DUMMYFUNCTION("""COMPUTED_VALUE"""),"")</f>
        <v/>
      </c>
      <c r="E690" s="35" t="str">
        <f>IFERROR(__xludf.DUMMYFUNCTION("""COMPUTED_VALUE"""),"")</f>
        <v/>
      </c>
      <c r="F690" s="22" t="str">
        <f>IFERROR(__xludf.DUMMYFUNCTION("""COMPUTED_VALUE"""),"")</f>
        <v/>
      </c>
      <c r="G690" s="40" t="str">
        <f>IFERROR(__xludf.DUMMYFUNCTION("""COMPUTED_VALUE"""),"")</f>
        <v/>
      </c>
      <c r="H690" s="22" t="str">
        <f>IFERROR(__xludf.DUMMYFUNCTION("""COMPUTED_VALUE"""),"")</f>
        <v/>
      </c>
      <c r="I690" s="22" t="str">
        <f>IFERROR(__xludf.DUMMYFUNCTION("""COMPUTED_VALUE"""),"")</f>
        <v/>
      </c>
      <c r="J690" s="22" t="str">
        <f>IFERROR(__xludf.DUMMYFUNCTION("""COMPUTED_VALUE"""),"")</f>
        <v/>
      </c>
      <c r="K690" s="22" t="str">
        <f>IFERROR(__xludf.DUMMYFUNCTION("""COMPUTED_VALUE"""),"")</f>
        <v/>
      </c>
      <c r="L690" s="22" t="str">
        <f>IFERROR(__xludf.DUMMYFUNCTION("""COMPUTED_VALUE"""),"")</f>
        <v/>
      </c>
      <c r="M690" s="22" t="str">
        <f>IFERROR(__xludf.DUMMYFUNCTION("""COMPUTED_VALUE"""),"")</f>
        <v/>
      </c>
      <c r="N690" s="22" t="str">
        <f>IFERROR(__xludf.DUMMYFUNCTION("""COMPUTED_VALUE"""),"")</f>
        <v/>
      </c>
      <c r="O690" s="22" t="str">
        <f>IFERROR(__xludf.DUMMYFUNCTION("""COMPUTED_VALUE"""),"")</f>
        <v/>
      </c>
      <c r="P690" s="22" t="str">
        <f>IFERROR(__xludf.DUMMYFUNCTION("""COMPUTED_VALUE"""),"")</f>
        <v/>
      </c>
      <c r="Q690" s="33" t="str">
        <f>IFERROR(__xludf.DUMMYFUNCTION("""COMPUTED_VALUE"""),"")</f>
        <v/>
      </c>
      <c r="R690" s="20" t="str">
        <f>IFERROR(__xludf.DUMMYFUNCTION("""COMPUTED_VALUE"""),"")</f>
        <v/>
      </c>
      <c r="S690" s="21" t="str">
        <f>IFERROR(__xludf.DUMMYFUNCTION("""COMPUTED_VALUE"""),"")</f>
        <v/>
      </c>
      <c r="T690" s="12"/>
      <c r="U690" s="12"/>
      <c r="V690" s="12"/>
      <c r="W690" s="12"/>
      <c r="X690" s="12"/>
      <c r="Y690" s="12"/>
      <c r="Z690" s="12"/>
      <c r="AA690" s="12"/>
      <c r="AB690" s="12"/>
      <c r="AC690" s="12"/>
    </row>
    <row r="691" ht="22.5" customHeight="1">
      <c r="A691" s="22">
        <f>IFERROR(__xludf.DUMMYFUNCTION("""COMPUTED_VALUE"""),690.0)</f>
        <v>690</v>
      </c>
      <c r="B691" s="12">
        <f>IFERROR(__xludf.DUMMYFUNCTION("""COMPUTED_VALUE"""),1690.0)</f>
        <v>1690</v>
      </c>
      <c r="C691" s="12" t="str">
        <f>IFERROR(__xludf.DUMMYFUNCTION("""COMPUTED_VALUE"""),"ISC1690")</f>
        <v>ISC1690</v>
      </c>
      <c r="D691" s="22" t="str">
        <f>IFERROR(__xludf.DUMMYFUNCTION("""COMPUTED_VALUE"""),"")</f>
        <v/>
      </c>
      <c r="E691" s="35" t="str">
        <f>IFERROR(__xludf.DUMMYFUNCTION("""COMPUTED_VALUE"""),"")</f>
        <v/>
      </c>
      <c r="F691" s="22" t="str">
        <f>IFERROR(__xludf.DUMMYFUNCTION("""COMPUTED_VALUE"""),"")</f>
        <v/>
      </c>
      <c r="G691" s="40" t="str">
        <f>IFERROR(__xludf.DUMMYFUNCTION("""COMPUTED_VALUE"""),"")</f>
        <v/>
      </c>
      <c r="H691" s="22" t="str">
        <f>IFERROR(__xludf.DUMMYFUNCTION("""COMPUTED_VALUE"""),"")</f>
        <v/>
      </c>
      <c r="I691" s="22" t="str">
        <f>IFERROR(__xludf.DUMMYFUNCTION("""COMPUTED_VALUE"""),"")</f>
        <v/>
      </c>
      <c r="J691" s="22" t="str">
        <f>IFERROR(__xludf.DUMMYFUNCTION("""COMPUTED_VALUE"""),"")</f>
        <v/>
      </c>
      <c r="K691" s="22" t="str">
        <f>IFERROR(__xludf.DUMMYFUNCTION("""COMPUTED_VALUE"""),"")</f>
        <v/>
      </c>
      <c r="L691" s="22" t="str">
        <f>IFERROR(__xludf.DUMMYFUNCTION("""COMPUTED_VALUE"""),"")</f>
        <v/>
      </c>
      <c r="M691" s="22" t="str">
        <f>IFERROR(__xludf.DUMMYFUNCTION("""COMPUTED_VALUE"""),"")</f>
        <v/>
      </c>
      <c r="N691" s="22" t="str">
        <f>IFERROR(__xludf.DUMMYFUNCTION("""COMPUTED_VALUE"""),"")</f>
        <v/>
      </c>
      <c r="O691" s="22" t="str">
        <f>IFERROR(__xludf.DUMMYFUNCTION("""COMPUTED_VALUE"""),"")</f>
        <v/>
      </c>
      <c r="P691" s="22" t="str">
        <f>IFERROR(__xludf.DUMMYFUNCTION("""COMPUTED_VALUE"""),"")</f>
        <v/>
      </c>
      <c r="Q691" s="33" t="str">
        <f>IFERROR(__xludf.DUMMYFUNCTION("""COMPUTED_VALUE"""),"")</f>
        <v/>
      </c>
      <c r="R691" s="20" t="str">
        <f>IFERROR(__xludf.DUMMYFUNCTION("""COMPUTED_VALUE"""),"")</f>
        <v/>
      </c>
      <c r="S691" s="21" t="str">
        <f>IFERROR(__xludf.DUMMYFUNCTION("""COMPUTED_VALUE"""),"")</f>
        <v/>
      </c>
      <c r="T691" s="12"/>
      <c r="U691" s="12"/>
      <c r="V691" s="12"/>
      <c r="W691" s="12"/>
      <c r="X691" s="12"/>
      <c r="Y691" s="12"/>
      <c r="Z691" s="12"/>
      <c r="AA691" s="12"/>
      <c r="AB691" s="12"/>
      <c r="AC691" s="12"/>
    </row>
    <row r="692" ht="22.5" customHeight="1">
      <c r="A692" s="22">
        <f>IFERROR(__xludf.DUMMYFUNCTION("""COMPUTED_VALUE"""),691.0)</f>
        <v>691</v>
      </c>
      <c r="B692" s="12">
        <f>IFERROR(__xludf.DUMMYFUNCTION("""COMPUTED_VALUE"""),1691.0)</f>
        <v>1691</v>
      </c>
      <c r="C692" s="12" t="str">
        <f>IFERROR(__xludf.DUMMYFUNCTION("""COMPUTED_VALUE"""),"ISC1691")</f>
        <v>ISC1691</v>
      </c>
      <c r="D692" s="22" t="str">
        <f>IFERROR(__xludf.DUMMYFUNCTION("""COMPUTED_VALUE"""),"")</f>
        <v/>
      </c>
      <c r="E692" s="35" t="str">
        <f>IFERROR(__xludf.DUMMYFUNCTION("""COMPUTED_VALUE"""),"")</f>
        <v/>
      </c>
      <c r="F692" s="22" t="str">
        <f>IFERROR(__xludf.DUMMYFUNCTION("""COMPUTED_VALUE"""),"")</f>
        <v/>
      </c>
      <c r="G692" s="40" t="str">
        <f>IFERROR(__xludf.DUMMYFUNCTION("""COMPUTED_VALUE"""),"")</f>
        <v/>
      </c>
      <c r="H692" s="22" t="str">
        <f>IFERROR(__xludf.DUMMYFUNCTION("""COMPUTED_VALUE"""),"")</f>
        <v/>
      </c>
      <c r="I692" s="22" t="str">
        <f>IFERROR(__xludf.DUMMYFUNCTION("""COMPUTED_VALUE"""),"")</f>
        <v/>
      </c>
      <c r="J692" s="22" t="str">
        <f>IFERROR(__xludf.DUMMYFUNCTION("""COMPUTED_VALUE"""),"")</f>
        <v/>
      </c>
      <c r="K692" s="22" t="str">
        <f>IFERROR(__xludf.DUMMYFUNCTION("""COMPUTED_VALUE"""),"")</f>
        <v/>
      </c>
      <c r="L692" s="22" t="str">
        <f>IFERROR(__xludf.DUMMYFUNCTION("""COMPUTED_VALUE"""),"")</f>
        <v/>
      </c>
      <c r="M692" s="22" t="str">
        <f>IFERROR(__xludf.DUMMYFUNCTION("""COMPUTED_VALUE"""),"")</f>
        <v/>
      </c>
      <c r="N692" s="22" t="str">
        <f>IFERROR(__xludf.DUMMYFUNCTION("""COMPUTED_VALUE"""),"")</f>
        <v/>
      </c>
      <c r="O692" s="22" t="str">
        <f>IFERROR(__xludf.DUMMYFUNCTION("""COMPUTED_VALUE"""),"")</f>
        <v/>
      </c>
      <c r="P692" s="22" t="str">
        <f>IFERROR(__xludf.DUMMYFUNCTION("""COMPUTED_VALUE"""),"")</f>
        <v/>
      </c>
      <c r="Q692" s="33" t="str">
        <f>IFERROR(__xludf.DUMMYFUNCTION("""COMPUTED_VALUE"""),"")</f>
        <v/>
      </c>
      <c r="R692" s="20" t="str">
        <f>IFERROR(__xludf.DUMMYFUNCTION("""COMPUTED_VALUE"""),"")</f>
        <v/>
      </c>
      <c r="S692" s="21" t="str">
        <f>IFERROR(__xludf.DUMMYFUNCTION("""COMPUTED_VALUE"""),"")</f>
        <v/>
      </c>
      <c r="T692" s="12"/>
      <c r="U692" s="12"/>
      <c r="V692" s="12"/>
      <c r="W692" s="12"/>
      <c r="X692" s="12"/>
      <c r="Y692" s="12"/>
      <c r="Z692" s="12"/>
      <c r="AA692" s="12"/>
      <c r="AB692" s="12"/>
      <c r="AC692" s="12"/>
    </row>
    <row r="693" ht="22.5" customHeight="1">
      <c r="A693" s="22">
        <f>IFERROR(__xludf.DUMMYFUNCTION("""COMPUTED_VALUE"""),692.0)</f>
        <v>692</v>
      </c>
      <c r="B693" s="12">
        <f>IFERROR(__xludf.DUMMYFUNCTION("""COMPUTED_VALUE"""),1692.0)</f>
        <v>1692</v>
      </c>
      <c r="C693" s="12" t="str">
        <f>IFERROR(__xludf.DUMMYFUNCTION("""COMPUTED_VALUE"""),"ISC1692")</f>
        <v>ISC1692</v>
      </c>
      <c r="D693" s="22" t="str">
        <f>IFERROR(__xludf.DUMMYFUNCTION("""COMPUTED_VALUE"""),"")</f>
        <v/>
      </c>
      <c r="E693" s="35" t="str">
        <f>IFERROR(__xludf.DUMMYFUNCTION("""COMPUTED_VALUE"""),"")</f>
        <v/>
      </c>
      <c r="F693" s="22" t="str">
        <f>IFERROR(__xludf.DUMMYFUNCTION("""COMPUTED_VALUE"""),"")</f>
        <v/>
      </c>
      <c r="G693" s="40" t="str">
        <f>IFERROR(__xludf.DUMMYFUNCTION("""COMPUTED_VALUE"""),"")</f>
        <v/>
      </c>
      <c r="H693" s="22" t="str">
        <f>IFERROR(__xludf.DUMMYFUNCTION("""COMPUTED_VALUE"""),"")</f>
        <v/>
      </c>
      <c r="I693" s="22" t="str">
        <f>IFERROR(__xludf.DUMMYFUNCTION("""COMPUTED_VALUE"""),"")</f>
        <v/>
      </c>
      <c r="J693" s="22" t="str">
        <f>IFERROR(__xludf.DUMMYFUNCTION("""COMPUTED_VALUE"""),"")</f>
        <v/>
      </c>
      <c r="K693" s="22" t="str">
        <f>IFERROR(__xludf.DUMMYFUNCTION("""COMPUTED_VALUE"""),"")</f>
        <v/>
      </c>
      <c r="L693" s="22" t="str">
        <f>IFERROR(__xludf.DUMMYFUNCTION("""COMPUTED_VALUE"""),"")</f>
        <v/>
      </c>
      <c r="M693" s="22" t="str">
        <f>IFERROR(__xludf.DUMMYFUNCTION("""COMPUTED_VALUE"""),"")</f>
        <v/>
      </c>
      <c r="N693" s="22" t="str">
        <f>IFERROR(__xludf.DUMMYFUNCTION("""COMPUTED_VALUE"""),"")</f>
        <v/>
      </c>
      <c r="O693" s="22" t="str">
        <f>IFERROR(__xludf.DUMMYFUNCTION("""COMPUTED_VALUE"""),"")</f>
        <v/>
      </c>
      <c r="P693" s="22" t="str">
        <f>IFERROR(__xludf.DUMMYFUNCTION("""COMPUTED_VALUE"""),"")</f>
        <v/>
      </c>
      <c r="Q693" s="33" t="str">
        <f>IFERROR(__xludf.DUMMYFUNCTION("""COMPUTED_VALUE"""),"")</f>
        <v/>
      </c>
      <c r="R693" s="20" t="str">
        <f>IFERROR(__xludf.DUMMYFUNCTION("""COMPUTED_VALUE"""),"")</f>
        <v/>
      </c>
      <c r="S693" s="21" t="str">
        <f>IFERROR(__xludf.DUMMYFUNCTION("""COMPUTED_VALUE"""),"")</f>
        <v/>
      </c>
      <c r="T693" s="12"/>
      <c r="U693" s="12"/>
      <c r="V693" s="12"/>
      <c r="W693" s="12"/>
      <c r="X693" s="12"/>
      <c r="Y693" s="12"/>
      <c r="Z693" s="12"/>
      <c r="AA693" s="12"/>
      <c r="AB693" s="12"/>
      <c r="AC693" s="12"/>
    </row>
    <row r="694" ht="22.5" customHeight="1">
      <c r="A694" s="22">
        <f>IFERROR(__xludf.DUMMYFUNCTION("""COMPUTED_VALUE"""),693.0)</f>
        <v>693</v>
      </c>
      <c r="B694" s="12">
        <f>IFERROR(__xludf.DUMMYFUNCTION("""COMPUTED_VALUE"""),1693.0)</f>
        <v>1693</v>
      </c>
      <c r="C694" s="12" t="str">
        <f>IFERROR(__xludf.DUMMYFUNCTION("""COMPUTED_VALUE"""),"ISC1693")</f>
        <v>ISC1693</v>
      </c>
      <c r="D694" s="22" t="str">
        <f>IFERROR(__xludf.DUMMYFUNCTION("""COMPUTED_VALUE"""),"")</f>
        <v/>
      </c>
      <c r="E694" s="35" t="str">
        <f>IFERROR(__xludf.DUMMYFUNCTION("""COMPUTED_VALUE"""),"")</f>
        <v/>
      </c>
      <c r="F694" s="22" t="str">
        <f>IFERROR(__xludf.DUMMYFUNCTION("""COMPUTED_VALUE"""),"")</f>
        <v/>
      </c>
      <c r="G694" s="40" t="str">
        <f>IFERROR(__xludf.DUMMYFUNCTION("""COMPUTED_VALUE"""),"")</f>
        <v/>
      </c>
      <c r="H694" s="22" t="str">
        <f>IFERROR(__xludf.DUMMYFUNCTION("""COMPUTED_VALUE"""),"")</f>
        <v/>
      </c>
      <c r="I694" s="22" t="str">
        <f>IFERROR(__xludf.DUMMYFUNCTION("""COMPUTED_VALUE"""),"")</f>
        <v/>
      </c>
      <c r="J694" s="22" t="str">
        <f>IFERROR(__xludf.DUMMYFUNCTION("""COMPUTED_VALUE"""),"")</f>
        <v/>
      </c>
      <c r="K694" s="22" t="str">
        <f>IFERROR(__xludf.DUMMYFUNCTION("""COMPUTED_VALUE"""),"")</f>
        <v/>
      </c>
      <c r="L694" s="22" t="str">
        <f>IFERROR(__xludf.DUMMYFUNCTION("""COMPUTED_VALUE"""),"")</f>
        <v/>
      </c>
      <c r="M694" s="22" t="str">
        <f>IFERROR(__xludf.DUMMYFUNCTION("""COMPUTED_VALUE"""),"")</f>
        <v/>
      </c>
      <c r="N694" s="22" t="str">
        <f>IFERROR(__xludf.DUMMYFUNCTION("""COMPUTED_VALUE"""),"")</f>
        <v/>
      </c>
      <c r="O694" s="22" t="str">
        <f>IFERROR(__xludf.DUMMYFUNCTION("""COMPUTED_VALUE"""),"")</f>
        <v/>
      </c>
      <c r="P694" s="22" t="str">
        <f>IFERROR(__xludf.DUMMYFUNCTION("""COMPUTED_VALUE"""),"")</f>
        <v/>
      </c>
      <c r="Q694" s="33" t="str">
        <f>IFERROR(__xludf.DUMMYFUNCTION("""COMPUTED_VALUE"""),"")</f>
        <v/>
      </c>
      <c r="R694" s="20" t="str">
        <f>IFERROR(__xludf.DUMMYFUNCTION("""COMPUTED_VALUE"""),"")</f>
        <v/>
      </c>
      <c r="S694" s="21" t="str">
        <f>IFERROR(__xludf.DUMMYFUNCTION("""COMPUTED_VALUE"""),"")</f>
        <v/>
      </c>
      <c r="T694" s="12"/>
      <c r="U694" s="12"/>
      <c r="V694" s="12"/>
      <c r="W694" s="12"/>
      <c r="X694" s="12"/>
      <c r="Y694" s="12"/>
      <c r="Z694" s="12"/>
      <c r="AA694" s="12"/>
      <c r="AB694" s="12"/>
      <c r="AC694" s="12"/>
    </row>
    <row r="695" ht="22.5" customHeight="1">
      <c r="A695" s="22">
        <f>IFERROR(__xludf.DUMMYFUNCTION("""COMPUTED_VALUE"""),694.0)</f>
        <v>694</v>
      </c>
      <c r="B695" s="12">
        <f>IFERROR(__xludf.DUMMYFUNCTION("""COMPUTED_VALUE"""),1694.0)</f>
        <v>1694</v>
      </c>
      <c r="C695" s="12" t="str">
        <f>IFERROR(__xludf.DUMMYFUNCTION("""COMPUTED_VALUE"""),"ISC1694")</f>
        <v>ISC1694</v>
      </c>
      <c r="D695" s="22" t="str">
        <f>IFERROR(__xludf.DUMMYFUNCTION("""COMPUTED_VALUE"""),"")</f>
        <v/>
      </c>
      <c r="E695" s="35" t="str">
        <f>IFERROR(__xludf.DUMMYFUNCTION("""COMPUTED_VALUE"""),"")</f>
        <v/>
      </c>
      <c r="F695" s="22" t="str">
        <f>IFERROR(__xludf.DUMMYFUNCTION("""COMPUTED_VALUE"""),"")</f>
        <v/>
      </c>
      <c r="G695" s="40" t="str">
        <f>IFERROR(__xludf.DUMMYFUNCTION("""COMPUTED_VALUE"""),"")</f>
        <v/>
      </c>
      <c r="H695" s="22" t="str">
        <f>IFERROR(__xludf.DUMMYFUNCTION("""COMPUTED_VALUE"""),"")</f>
        <v/>
      </c>
      <c r="I695" s="22" t="str">
        <f>IFERROR(__xludf.DUMMYFUNCTION("""COMPUTED_VALUE"""),"")</f>
        <v/>
      </c>
      <c r="J695" s="22" t="str">
        <f>IFERROR(__xludf.DUMMYFUNCTION("""COMPUTED_VALUE"""),"")</f>
        <v/>
      </c>
      <c r="K695" s="22" t="str">
        <f>IFERROR(__xludf.DUMMYFUNCTION("""COMPUTED_VALUE"""),"")</f>
        <v/>
      </c>
      <c r="L695" s="22" t="str">
        <f>IFERROR(__xludf.DUMMYFUNCTION("""COMPUTED_VALUE"""),"")</f>
        <v/>
      </c>
      <c r="M695" s="22" t="str">
        <f>IFERROR(__xludf.DUMMYFUNCTION("""COMPUTED_VALUE"""),"")</f>
        <v/>
      </c>
      <c r="N695" s="22" t="str">
        <f>IFERROR(__xludf.DUMMYFUNCTION("""COMPUTED_VALUE"""),"")</f>
        <v/>
      </c>
      <c r="O695" s="22" t="str">
        <f>IFERROR(__xludf.DUMMYFUNCTION("""COMPUTED_VALUE"""),"")</f>
        <v/>
      </c>
      <c r="P695" s="22" t="str">
        <f>IFERROR(__xludf.DUMMYFUNCTION("""COMPUTED_VALUE"""),"")</f>
        <v/>
      </c>
      <c r="Q695" s="33" t="str">
        <f>IFERROR(__xludf.DUMMYFUNCTION("""COMPUTED_VALUE"""),"")</f>
        <v/>
      </c>
      <c r="R695" s="20" t="str">
        <f>IFERROR(__xludf.DUMMYFUNCTION("""COMPUTED_VALUE"""),"")</f>
        <v/>
      </c>
      <c r="S695" s="21" t="str">
        <f>IFERROR(__xludf.DUMMYFUNCTION("""COMPUTED_VALUE"""),"")</f>
        <v/>
      </c>
      <c r="T695" s="12"/>
      <c r="U695" s="12"/>
      <c r="V695" s="12"/>
      <c r="W695" s="12"/>
      <c r="X695" s="12"/>
      <c r="Y695" s="12"/>
      <c r="Z695" s="12"/>
      <c r="AA695" s="12"/>
      <c r="AB695" s="12"/>
      <c r="AC695" s="12"/>
    </row>
    <row r="696" ht="22.5" customHeight="1">
      <c r="A696" s="22">
        <f>IFERROR(__xludf.DUMMYFUNCTION("""COMPUTED_VALUE"""),695.0)</f>
        <v>695</v>
      </c>
      <c r="B696" s="12">
        <f>IFERROR(__xludf.DUMMYFUNCTION("""COMPUTED_VALUE"""),1695.0)</f>
        <v>1695</v>
      </c>
      <c r="C696" s="12" t="str">
        <f>IFERROR(__xludf.DUMMYFUNCTION("""COMPUTED_VALUE"""),"ISC1695")</f>
        <v>ISC1695</v>
      </c>
      <c r="D696" s="22" t="str">
        <f>IFERROR(__xludf.DUMMYFUNCTION("""COMPUTED_VALUE"""),"")</f>
        <v/>
      </c>
      <c r="E696" s="35" t="str">
        <f>IFERROR(__xludf.DUMMYFUNCTION("""COMPUTED_VALUE"""),"")</f>
        <v/>
      </c>
      <c r="F696" s="22" t="str">
        <f>IFERROR(__xludf.DUMMYFUNCTION("""COMPUTED_VALUE"""),"")</f>
        <v/>
      </c>
      <c r="G696" s="40" t="str">
        <f>IFERROR(__xludf.DUMMYFUNCTION("""COMPUTED_VALUE"""),"")</f>
        <v/>
      </c>
      <c r="H696" s="22" t="str">
        <f>IFERROR(__xludf.DUMMYFUNCTION("""COMPUTED_VALUE"""),"")</f>
        <v/>
      </c>
      <c r="I696" s="22" t="str">
        <f>IFERROR(__xludf.DUMMYFUNCTION("""COMPUTED_VALUE"""),"")</f>
        <v/>
      </c>
      <c r="J696" s="22" t="str">
        <f>IFERROR(__xludf.DUMMYFUNCTION("""COMPUTED_VALUE"""),"")</f>
        <v/>
      </c>
      <c r="K696" s="22" t="str">
        <f>IFERROR(__xludf.DUMMYFUNCTION("""COMPUTED_VALUE"""),"")</f>
        <v/>
      </c>
      <c r="L696" s="22" t="str">
        <f>IFERROR(__xludf.DUMMYFUNCTION("""COMPUTED_VALUE"""),"")</f>
        <v/>
      </c>
      <c r="M696" s="22" t="str">
        <f>IFERROR(__xludf.DUMMYFUNCTION("""COMPUTED_VALUE"""),"")</f>
        <v/>
      </c>
      <c r="N696" s="22" t="str">
        <f>IFERROR(__xludf.DUMMYFUNCTION("""COMPUTED_VALUE"""),"")</f>
        <v/>
      </c>
      <c r="O696" s="22" t="str">
        <f>IFERROR(__xludf.DUMMYFUNCTION("""COMPUTED_VALUE"""),"")</f>
        <v/>
      </c>
      <c r="P696" s="22" t="str">
        <f>IFERROR(__xludf.DUMMYFUNCTION("""COMPUTED_VALUE"""),"")</f>
        <v/>
      </c>
      <c r="Q696" s="33" t="str">
        <f>IFERROR(__xludf.DUMMYFUNCTION("""COMPUTED_VALUE"""),"")</f>
        <v/>
      </c>
      <c r="R696" s="20" t="str">
        <f>IFERROR(__xludf.DUMMYFUNCTION("""COMPUTED_VALUE"""),"")</f>
        <v/>
      </c>
      <c r="S696" s="21" t="str">
        <f>IFERROR(__xludf.DUMMYFUNCTION("""COMPUTED_VALUE"""),"")</f>
        <v/>
      </c>
      <c r="T696" s="12"/>
      <c r="U696" s="12"/>
      <c r="V696" s="12"/>
      <c r="W696" s="12"/>
      <c r="X696" s="12"/>
      <c r="Y696" s="12"/>
      <c r="Z696" s="12"/>
      <c r="AA696" s="12"/>
      <c r="AB696" s="12"/>
      <c r="AC696" s="12"/>
    </row>
    <row r="697" ht="22.5" customHeight="1">
      <c r="A697" s="22">
        <f>IFERROR(__xludf.DUMMYFUNCTION("""COMPUTED_VALUE"""),696.0)</f>
        <v>696</v>
      </c>
      <c r="B697" s="12">
        <f>IFERROR(__xludf.DUMMYFUNCTION("""COMPUTED_VALUE"""),1696.0)</f>
        <v>1696</v>
      </c>
      <c r="C697" s="12" t="str">
        <f>IFERROR(__xludf.DUMMYFUNCTION("""COMPUTED_VALUE"""),"ISC1696")</f>
        <v>ISC1696</v>
      </c>
      <c r="D697" s="22" t="str">
        <f>IFERROR(__xludf.DUMMYFUNCTION("""COMPUTED_VALUE"""),"")</f>
        <v/>
      </c>
      <c r="E697" s="35" t="str">
        <f>IFERROR(__xludf.DUMMYFUNCTION("""COMPUTED_VALUE"""),"")</f>
        <v/>
      </c>
      <c r="F697" s="22" t="str">
        <f>IFERROR(__xludf.DUMMYFUNCTION("""COMPUTED_VALUE"""),"")</f>
        <v/>
      </c>
      <c r="G697" s="40" t="str">
        <f>IFERROR(__xludf.DUMMYFUNCTION("""COMPUTED_VALUE"""),"")</f>
        <v/>
      </c>
      <c r="H697" s="22" t="str">
        <f>IFERROR(__xludf.DUMMYFUNCTION("""COMPUTED_VALUE"""),"")</f>
        <v/>
      </c>
      <c r="I697" s="22" t="str">
        <f>IFERROR(__xludf.DUMMYFUNCTION("""COMPUTED_VALUE"""),"")</f>
        <v/>
      </c>
      <c r="J697" s="22" t="str">
        <f>IFERROR(__xludf.DUMMYFUNCTION("""COMPUTED_VALUE"""),"")</f>
        <v/>
      </c>
      <c r="K697" s="22" t="str">
        <f>IFERROR(__xludf.DUMMYFUNCTION("""COMPUTED_VALUE"""),"")</f>
        <v/>
      </c>
      <c r="L697" s="22" t="str">
        <f>IFERROR(__xludf.DUMMYFUNCTION("""COMPUTED_VALUE"""),"")</f>
        <v/>
      </c>
      <c r="M697" s="22" t="str">
        <f>IFERROR(__xludf.DUMMYFUNCTION("""COMPUTED_VALUE"""),"")</f>
        <v/>
      </c>
      <c r="N697" s="22" t="str">
        <f>IFERROR(__xludf.DUMMYFUNCTION("""COMPUTED_VALUE"""),"")</f>
        <v/>
      </c>
      <c r="O697" s="22" t="str">
        <f>IFERROR(__xludf.DUMMYFUNCTION("""COMPUTED_VALUE"""),"")</f>
        <v/>
      </c>
      <c r="P697" s="22" t="str">
        <f>IFERROR(__xludf.DUMMYFUNCTION("""COMPUTED_VALUE"""),"")</f>
        <v/>
      </c>
      <c r="Q697" s="33" t="str">
        <f>IFERROR(__xludf.DUMMYFUNCTION("""COMPUTED_VALUE"""),"")</f>
        <v/>
      </c>
      <c r="R697" s="20" t="str">
        <f>IFERROR(__xludf.DUMMYFUNCTION("""COMPUTED_VALUE"""),"")</f>
        <v/>
      </c>
      <c r="S697" s="21" t="str">
        <f>IFERROR(__xludf.DUMMYFUNCTION("""COMPUTED_VALUE"""),"")</f>
        <v/>
      </c>
      <c r="T697" s="12"/>
      <c r="U697" s="12"/>
      <c r="V697" s="12"/>
      <c r="W697" s="12"/>
      <c r="X697" s="12"/>
      <c r="Y697" s="12"/>
      <c r="Z697" s="12"/>
      <c r="AA697" s="12"/>
      <c r="AB697" s="12"/>
      <c r="AC697" s="12"/>
    </row>
    <row r="698" ht="22.5" customHeight="1">
      <c r="A698" s="22">
        <f>IFERROR(__xludf.DUMMYFUNCTION("""COMPUTED_VALUE"""),697.0)</f>
        <v>697</v>
      </c>
      <c r="B698" s="12">
        <f>IFERROR(__xludf.DUMMYFUNCTION("""COMPUTED_VALUE"""),1697.0)</f>
        <v>1697</v>
      </c>
      <c r="C698" s="12" t="str">
        <f>IFERROR(__xludf.DUMMYFUNCTION("""COMPUTED_VALUE"""),"ISC1697")</f>
        <v>ISC1697</v>
      </c>
      <c r="D698" s="22" t="str">
        <f>IFERROR(__xludf.DUMMYFUNCTION("""COMPUTED_VALUE"""),"")</f>
        <v/>
      </c>
      <c r="E698" s="35" t="str">
        <f>IFERROR(__xludf.DUMMYFUNCTION("""COMPUTED_VALUE"""),"")</f>
        <v/>
      </c>
      <c r="F698" s="22" t="str">
        <f>IFERROR(__xludf.DUMMYFUNCTION("""COMPUTED_VALUE"""),"")</f>
        <v/>
      </c>
      <c r="G698" s="40" t="str">
        <f>IFERROR(__xludf.DUMMYFUNCTION("""COMPUTED_VALUE"""),"")</f>
        <v/>
      </c>
      <c r="H698" s="22" t="str">
        <f>IFERROR(__xludf.DUMMYFUNCTION("""COMPUTED_VALUE"""),"")</f>
        <v/>
      </c>
      <c r="I698" s="22" t="str">
        <f>IFERROR(__xludf.DUMMYFUNCTION("""COMPUTED_VALUE"""),"")</f>
        <v/>
      </c>
      <c r="J698" s="22" t="str">
        <f>IFERROR(__xludf.DUMMYFUNCTION("""COMPUTED_VALUE"""),"")</f>
        <v/>
      </c>
      <c r="K698" s="22" t="str">
        <f>IFERROR(__xludf.DUMMYFUNCTION("""COMPUTED_VALUE"""),"")</f>
        <v/>
      </c>
      <c r="L698" s="22" t="str">
        <f>IFERROR(__xludf.DUMMYFUNCTION("""COMPUTED_VALUE"""),"")</f>
        <v/>
      </c>
      <c r="M698" s="22" t="str">
        <f>IFERROR(__xludf.DUMMYFUNCTION("""COMPUTED_VALUE"""),"")</f>
        <v/>
      </c>
      <c r="N698" s="22" t="str">
        <f>IFERROR(__xludf.DUMMYFUNCTION("""COMPUTED_VALUE"""),"")</f>
        <v/>
      </c>
      <c r="O698" s="22" t="str">
        <f>IFERROR(__xludf.DUMMYFUNCTION("""COMPUTED_VALUE"""),"")</f>
        <v/>
      </c>
      <c r="P698" s="22" t="str">
        <f>IFERROR(__xludf.DUMMYFUNCTION("""COMPUTED_VALUE"""),"")</f>
        <v/>
      </c>
      <c r="Q698" s="33" t="str">
        <f>IFERROR(__xludf.DUMMYFUNCTION("""COMPUTED_VALUE"""),"")</f>
        <v/>
      </c>
      <c r="R698" s="20" t="str">
        <f>IFERROR(__xludf.DUMMYFUNCTION("""COMPUTED_VALUE"""),"")</f>
        <v/>
      </c>
      <c r="S698" s="21" t="str">
        <f>IFERROR(__xludf.DUMMYFUNCTION("""COMPUTED_VALUE"""),"")</f>
        <v/>
      </c>
      <c r="T698" s="12"/>
      <c r="U698" s="12"/>
      <c r="V698" s="12"/>
      <c r="W698" s="12"/>
      <c r="X698" s="12"/>
      <c r="Y698" s="12"/>
      <c r="Z698" s="12"/>
      <c r="AA698" s="12"/>
      <c r="AB698" s="12"/>
      <c r="AC698" s="12"/>
    </row>
    <row r="699" ht="22.5" customHeight="1">
      <c r="A699" s="22">
        <f>IFERROR(__xludf.DUMMYFUNCTION("""COMPUTED_VALUE"""),698.0)</f>
        <v>698</v>
      </c>
      <c r="B699" s="12">
        <f>IFERROR(__xludf.DUMMYFUNCTION("""COMPUTED_VALUE"""),1698.0)</f>
        <v>1698</v>
      </c>
      <c r="C699" s="12" t="str">
        <f>IFERROR(__xludf.DUMMYFUNCTION("""COMPUTED_VALUE"""),"ISC1698")</f>
        <v>ISC1698</v>
      </c>
      <c r="D699" s="22" t="str">
        <f>IFERROR(__xludf.DUMMYFUNCTION("""COMPUTED_VALUE"""),"")</f>
        <v/>
      </c>
      <c r="E699" s="35" t="str">
        <f>IFERROR(__xludf.DUMMYFUNCTION("""COMPUTED_VALUE"""),"")</f>
        <v/>
      </c>
      <c r="F699" s="22" t="str">
        <f>IFERROR(__xludf.DUMMYFUNCTION("""COMPUTED_VALUE"""),"")</f>
        <v/>
      </c>
      <c r="G699" s="40" t="str">
        <f>IFERROR(__xludf.DUMMYFUNCTION("""COMPUTED_VALUE"""),"")</f>
        <v/>
      </c>
      <c r="H699" s="22" t="str">
        <f>IFERROR(__xludf.DUMMYFUNCTION("""COMPUTED_VALUE"""),"")</f>
        <v/>
      </c>
      <c r="I699" s="22" t="str">
        <f>IFERROR(__xludf.DUMMYFUNCTION("""COMPUTED_VALUE"""),"")</f>
        <v/>
      </c>
      <c r="J699" s="22" t="str">
        <f>IFERROR(__xludf.DUMMYFUNCTION("""COMPUTED_VALUE"""),"")</f>
        <v/>
      </c>
      <c r="K699" s="22" t="str">
        <f>IFERROR(__xludf.DUMMYFUNCTION("""COMPUTED_VALUE"""),"")</f>
        <v/>
      </c>
      <c r="L699" s="22" t="str">
        <f>IFERROR(__xludf.DUMMYFUNCTION("""COMPUTED_VALUE"""),"")</f>
        <v/>
      </c>
      <c r="M699" s="22" t="str">
        <f>IFERROR(__xludf.DUMMYFUNCTION("""COMPUTED_VALUE"""),"")</f>
        <v/>
      </c>
      <c r="N699" s="22" t="str">
        <f>IFERROR(__xludf.DUMMYFUNCTION("""COMPUTED_VALUE"""),"")</f>
        <v/>
      </c>
      <c r="O699" s="22" t="str">
        <f>IFERROR(__xludf.DUMMYFUNCTION("""COMPUTED_VALUE"""),"")</f>
        <v/>
      </c>
      <c r="P699" s="22" t="str">
        <f>IFERROR(__xludf.DUMMYFUNCTION("""COMPUTED_VALUE"""),"")</f>
        <v/>
      </c>
      <c r="Q699" s="33" t="str">
        <f>IFERROR(__xludf.DUMMYFUNCTION("""COMPUTED_VALUE"""),"")</f>
        <v/>
      </c>
      <c r="R699" s="20" t="str">
        <f>IFERROR(__xludf.DUMMYFUNCTION("""COMPUTED_VALUE"""),"")</f>
        <v/>
      </c>
      <c r="S699" s="21" t="str">
        <f>IFERROR(__xludf.DUMMYFUNCTION("""COMPUTED_VALUE"""),"")</f>
        <v/>
      </c>
      <c r="T699" s="12"/>
      <c r="U699" s="12"/>
      <c r="V699" s="12"/>
      <c r="W699" s="12"/>
      <c r="X699" s="12"/>
      <c r="Y699" s="12"/>
      <c r="Z699" s="12"/>
      <c r="AA699" s="12"/>
      <c r="AB699" s="12"/>
      <c r="AC699" s="12"/>
    </row>
    <row r="700" ht="22.5" customHeight="1">
      <c r="A700" s="22">
        <f>IFERROR(__xludf.DUMMYFUNCTION("""COMPUTED_VALUE"""),699.0)</f>
        <v>699</v>
      </c>
      <c r="B700" s="12">
        <f>IFERROR(__xludf.DUMMYFUNCTION("""COMPUTED_VALUE"""),1699.0)</f>
        <v>1699</v>
      </c>
      <c r="C700" s="12" t="str">
        <f>IFERROR(__xludf.DUMMYFUNCTION("""COMPUTED_VALUE"""),"ISC1699")</f>
        <v>ISC1699</v>
      </c>
      <c r="D700" s="22" t="str">
        <f>IFERROR(__xludf.DUMMYFUNCTION("""COMPUTED_VALUE"""),"")</f>
        <v/>
      </c>
      <c r="E700" s="35" t="str">
        <f>IFERROR(__xludf.DUMMYFUNCTION("""COMPUTED_VALUE"""),"")</f>
        <v/>
      </c>
      <c r="F700" s="22" t="str">
        <f>IFERROR(__xludf.DUMMYFUNCTION("""COMPUTED_VALUE"""),"")</f>
        <v/>
      </c>
      <c r="G700" s="40" t="str">
        <f>IFERROR(__xludf.DUMMYFUNCTION("""COMPUTED_VALUE"""),"")</f>
        <v/>
      </c>
      <c r="H700" s="22" t="str">
        <f>IFERROR(__xludf.DUMMYFUNCTION("""COMPUTED_VALUE"""),"")</f>
        <v/>
      </c>
      <c r="I700" s="22" t="str">
        <f>IFERROR(__xludf.DUMMYFUNCTION("""COMPUTED_VALUE"""),"")</f>
        <v/>
      </c>
      <c r="J700" s="22" t="str">
        <f>IFERROR(__xludf.DUMMYFUNCTION("""COMPUTED_VALUE"""),"")</f>
        <v/>
      </c>
      <c r="K700" s="22" t="str">
        <f>IFERROR(__xludf.DUMMYFUNCTION("""COMPUTED_VALUE"""),"")</f>
        <v/>
      </c>
      <c r="L700" s="22" t="str">
        <f>IFERROR(__xludf.DUMMYFUNCTION("""COMPUTED_VALUE"""),"")</f>
        <v/>
      </c>
      <c r="M700" s="22" t="str">
        <f>IFERROR(__xludf.DUMMYFUNCTION("""COMPUTED_VALUE"""),"")</f>
        <v/>
      </c>
      <c r="N700" s="22" t="str">
        <f>IFERROR(__xludf.DUMMYFUNCTION("""COMPUTED_VALUE"""),"")</f>
        <v/>
      </c>
      <c r="O700" s="22" t="str">
        <f>IFERROR(__xludf.DUMMYFUNCTION("""COMPUTED_VALUE"""),"")</f>
        <v/>
      </c>
      <c r="P700" s="22" t="str">
        <f>IFERROR(__xludf.DUMMYFUNCTION("""COMPUTED_VALUE"""),"")</f>
        <v/>
      </c>
      <c r="Q700" s="33" t="str">
        <f>IFERROR(__xludf.DUMMYFUNCTION("""COMPUTED_VALUE"""),"")</f>
        <v/>
      </c>
      <c r="R700" s="20" t="str">
        <f>IFERROR(__xludf.DUMMYFUNCTION("""COMPUTED_VALUE"""),"")</f>
        <v/>
      </c>
      <c r="S700" s="21" t="str">
        <f>IFERROR(__xludf.DUMMYFUNCTION("""COMPUTED_VALUE"""),"")</f>
        <v/>
      </c>
      <c r="T700" s="12"/>
      <c r="U700" s="12"/>
      <c r="V700" s="12"/>
      <c r="W700" s="12"/>
      <c r="X700" s="12"/>
      <c r="Y700" s="12"/>
      <c r="Z700" s="12"/>
      <c r="AA700" s="12"/>
      <c r="AB700" s="12"/>
      <c r="AC700" s="12"/>
    </row>
    <row r="701" ht="22.5" customHeight="1">
      <c r="A701" s="22">
        <f>IFERROR(__xludf.DUMMYFUNCTION("""COMPUTED_VALUE"""),700.0)</f>
        <v>700</v>
      </c>
      <c r="B701" s="12">
        <f>IFERROR(__xludf.DUMMYFUNCTION("""COMPUTED_VALUE"""),1700.0)</f>
        <v>1700</v>
      </c>
      <c r="C701" s="12" t="str">
        <f>IFERROR(__xludf.DUMMYFUNCTION("""COMPUTED_VALUE"""),"ISC1700")</f>
        <v>ISC1700</v>
      </c>
      <c r="D701" s="22" t="str">
        <f>IFERROR(__xludf.DUMMYFUNCTION("""COMPUTED_VALUE"""),"")</f>
        <v/>
      </c>
      <c r="E701" s="35" t="str">
        <f>IFERROR(__xludf.DUMMYFUNCTION("""COMPUTED_VALUE"""),"")</f>
        <v/>
      </c>
      <c r="F701" s="22" t="str">
        <f>IFERROR(__xludf.DUMMYFUNCTION("""COMPUTED_VALUE"""),"")</f>
        <v/>
      </c>
      <c r="G701" s="40" t="str">
        <f>IFERROR(__xludf.DUMMYFUNCTION("""COMPUTED_VALUE"""),"")</f>
        <v/>
      </c>
      <c r="H701" s="22" t="str">
        <f>IFERROR(__xludf.DUMMYFUNCTION("""COMPUTED_VALUE"""),"")</f>
        <v/>
      </c>
      <c r="I701" s="22" t="str">
        <f>IFERROR(__xludf.DUMMYFUNCTION("""COMPUTED_VALUE"""),"")</f>
        <v/>
      </c>
      <c r="J701" s="22" t="str">
        <f>IFERROR(__xludf.DUMMYFUNCTION("""COMPUTED_VALUE"""),"")</f>
        <v/>
      </c>
      <c r="K701" s="22" t="str">
        <f>IFERROR(__xludf.DUMMYFUNCTION("""COMPUTED_VALUE"""),"")</f>
        <v/>
      </c>
      <c r="L701" s="22" t="str">
        <f>IFERROR(__xludf.DUMMYFUNCTION("""COMPUTED_VALUE"""),"")</f>
        <v/>
      </c>
      <c r="M701" s="22" t="str">
        <f>IFERROR(__xludf.DUMMYFUNCTION("""COMPUTED_VALUE"""),"")</f>
        <v/>
      </c>
      <c r="N701" s="22" t="str">
        <f>IFERROR(__xludf.DUMMYFUNCTION("""COMPUTED_VALUE"""),"")</f>
        <v/>
      </c>
      <c r="O701" s="22" t="str">
        <f>IFERROR(__xludf.DUMMYFUNCTION("""COMPUTED_VALUE"""),"")</f>
        <v/>
      </c>
      <c r="P701" s="22" t="str">
        <f>IFERROR(__xludf.DUMMYFUNCTION("""COMPUTED_VALUE"""),"")</f>
        <v/>
      </c>
      <c r="Q701" s="33" t="str">
        <f>IFERROR(__xludf.DUMMYFUNCTION("""COMPUTED_VALUE"""),"")</f>
        <v/>
      </c>
      <c r="R701" s="20" t="str">
        <f>IFERROR(__xludf.DUMMYFUNCTION("""COMPUTED_VALUE"""),"")</f>
        <v/>
      </c>
      <c r="S701" s="21" t="str">
        <f>IFERROR(__xludf.DUMMYFUNCTION("""COMPUTED_VALUE"""),"")</f>
        <v/>
      </c>
      <c r="T701" s="12"/>
      <c r="U701" s="12"/>
      <c r="V701" s="12"/>
      <c r="W701" s="12"/>
      <c r="X701" s="12"/>
      <c r="Y701" s="12"/>
      <c r="Z701" s="12"/>
      <c r="AA701" s="12"/>
      <c r="AB701" s="12"/>
      <c r="AC701" s="12"/>
    </row>
    <row r="702" ht="22.5" customHeight="1">
      <c r="A702" s="22">
        <f>IFERROR(__xludf.DUMMYFUNCTION("""COMPUTED_VALUE"""),701.0)</f>
        <v>701</v>
      </c>
      <c r="B702" s="12">
        <f>IFERROR(__xludf.DUMMYFUNCTION("""COMPUTED_VALUE"""),1701.0)</f>
        <v>1701</v>
      </c>
      <c r="C702" s="12" t="str">
        <f>IFERROR(__xludf.DUMMYFUNCTION("""COMPUTED_VALUE"""),"ISC1701")</f>
        <v>ISC1701</v>
      </c>
      <c r="D702" s="22" t="str">
        <f>IFERROR(__xludf.DUMMYFUNCTION("""COMPUTED_VALUE"""),"")</f>
        <v/>
      </c>
      <c r="E702" s="35" t="str">
        <f>IFERROR(__xludf.DUMMYFUNCTION("""COMPUTED_VALUE"""),"")</f>
        <v/>
      </c>
      <c r="F702" s="22" t="str">
        <f>IFERROR(__xludf.DUMMYFUNCTION("""COMPUTED_VALUE"""),"")</f>
        <v/>
      </c>
      <c r="G702" s="40" t="str">
        <f>IFERROR(__xludf.DUMMYFUNCTION("""COMPUTED_VALUE"""),"")</f>
        <v/>
      </c>
      <c r="H702" s="22" t="str">
        <f>IFERROR(__xludf.DUMMYFUNCTION("""COMPUTED_VALUE"""),"")</f>
        <v/>
      </c>
      <c r="I702" s="22" t="str">
        <f>IFERROR(__xludf.DUMMYFUNCTION("""COMPUTED_VALUE"""),"")</f>
        <v/>
      </c>
      <c r="J702" s="22" t="str">
        <f>IFERROR(__xludf.DUMMYFUNCTION("""COMPUTED_VALUE"""),"")</f>
        <v/>
      </c>
      <c r="K702" s="22" t="str">
        <f>IFERROR(__xludf.DUMMYFUNCTION("""COMPUTED_VALUE"""),"")</f>
        <v/>
      </c>
      <c r="L702" s="22" t="str">
        <f>IFERROR(__xludf.DUMMYFUNCTION("""COMPUTED_VALUE"""),"")</f>
        <v/>
      </c>
      <c r="M702" s="22" t="str">
        <f>IFERROR(__xludf.DUMMYFUNCTION("""COMPUTED_VALUE"""),"")</f>
        <v/>
      </c>
      <c r="N702" s="22" t="str">
        <f>IFERROR(__xludf.DUMMYFUNCTION("""COMPUTED_VALUE"""),"")</f>
        <v/>
      </c>
      <c r="O702" s="22" t="str">
        <f>IFERROR(__xludf.DUMMYFUNCTION("""COMPUTED_VALUE"""),"")</f>
        <v/>
      </c>
      <c r="P702" s="22" t="str">
        <f>IFERROR(__xludf.DUMMYFUNCTION("""COMPUTED_VALUE"""),"")</f>
        <v/>
      </c>
      <c r="Q702" s="33" t="str">
        <f>IFERROR(__xludf.DUMMYFUNCTION("""COMPUTED_VALUE"""),"")</f>
        <v/>
      </c>
      <c r="R702" s="20" t="str">
        <f>IFERROR(__xludf.DUMMYFUNCTION("""COMPUTED_VALUE"""),"")</f>
        <v/>
      </c>
      <c r="S702" s="21" t="str">
        <f>IFERROR(__xludf.DUMMYFUNCTION("""COMPUTED_VALUE"""),"")</f>
        <v/>
      </c>
      <c r="T702" s="12"/>
      <c r="U702" s="12"/>
      <c r="V702" s="12"/>
      <c r="W702" s="12"/>
      <c r="X702" s="12"/>
      <c r="Y702" s="12"/>
      <c r="Z702" s="12"/>
      <c r="AA702" s="12"/>
      <c r="AB702" s="12"/>
      <c r="AC702" s="12"/>
    </row>
    <row r="703" ht="22.5" customHeight="1">
      <c r="A703" s="22">
        <f>IFERROR(__xludf.DUMMYFUNCTION("""COMPUTED_VALUE"""),702.0)</f>
        <v>702</v>
      </c>
      <c r="B703" s="12">
        <f>IFERROR(__xludf.DUMMYFUNCTION("""COMPUTED_VALUE"""),1702.0)</f>
        <v>1702</v>
      </c>
      <c r="C703" s="12" t="str">
        <f>IFERROR(__xludf.DUMMYFUNCTION("""COMPUTED_VALUE"""),"ISC1702")</f>
        <v>ISC1702</v>
      </c>
      <c r="D703" s="22" t="str">
        <f>IFERROR(__xludf.DUMMYFUNCTION("""COMPUTED_VALUE"""),"")</f>
        <v/>
      </c>
      <c r="E703" s="35" t="str">
        <f>IFERROR(__xludf.DUMMYFUNCTION("""COMPUTED_VALUE"""),"")</f>
        <v/>
      </c>
      <c r="F703" s="22" t="str">
        <f>IFERROR(__xludf.DUMMYFUNCTION("""COMPUTED_VALUE"""),"")</f>
        <v/>
      </c>
      <c r="G703" s="40" t="str">
        <f>IFERROR(__xludf.DUMMYFUNCTION("""COMPUTED_VALUE"""),"")</f>
        <v/>
      </c>
      <c r="H703" s="22" t="str">
        <f>IFERROR(__xludf.DUMMYFUNCTION("""COMPUTED_VALUE"""),"")</f>
        <v/>
      </c>
      <c r="I703" s="22" t="str">
        <f>IFERROR(__xludf.DUMMYFUNCTION("""COMPUTED_VALUE"""),"")</f>
        <v/>
      </c>
      <c r="J703" s="22" t="str">
        <f>IFERROR(__xludf.DUMMYFUNCTION("""COMPUTED_VALUE"""),"")</f>
        <v/>
      </c>
      <c r="K703" s="22" t="str">
        <f>IFERROR(__xludf.DUMMYFUNCTION("""COMPUTED_VALUE"""),"")</f>
        <v/>
      </c>
      <c r="L703" s="22" t="str">
        <f>IFERROR(__xludf.DUMMYFUNCTION("""COMPUTED_VALUE"""),"")</f>
        <v/>
      </c>
      <c r="M703" s="22" t="str">
        <f>IFERROR(__xludf.DUMMYFUNCTION("""COMPUTED_VALUE"""),"")</f>
        <v/>
      </c>
      <c r="N703" s="22" t="str">
        <f>IFERROR(__xludf.DUMMYFUNCTION("""COMPUTED_VALUE"""),"")</f>
        <v/>
      </c>
      <c r="O703" s="22" t="str">
        <f>IFERROR(__xludf.DUMMYFUNCTION("""COMPUTED_VALUE"""),"")</f>
        <v/>
      </c>
      <c r="P703" s="22" t="str">
        <f>IFERROR(__xludf.DUMMYFUNCTION("""COMPUTED_VALUE"""),"")</f>
        <v/>
      </c>
      <c r="Q703" s="33" t="str">
        <f>IFERROR(__xludf.DUMMYFUNCTION("""COMPUTED_VALUE"""),"")</f>
        <v/>
      </c>
      <c r="R703" s="20" t="str">
        <f>IFERROR(__xludf.DUMMYFUNCTION("""COMPUTED_VALUE"""),"")</f>
        <v/>
      </c>
      <c r="S703" s="21" t="str">
        <f>IFERROR(__xludf.DUMMYFUNCTION("""COMPUTED_VALUE"""),"")</f>
        <v/>
      </c>
      <c r="T703" s="12"/>
      <c r="U703" s="12"/>
      <c r="V703" s="12"/>
      <c r="W703" s="12"/>
      <c r="X703" s="12"/>
      <c r="Y703" s="12"/>
      <c r="Z703" s="12"/>
      <c r="AA703" s="12"/>
      <c r="AB703" s="12"/>
      <c r="AC703" s="12"/>
    </row>
    <row r="704" ht="22.5" customHeight="1">
      <c r="A704" s="22">
        <f>IFERROR(__xludf.DUMMYFUNCTION("""COMPUTED_VALUE"""),703.0)</f>
        <v>703</v>
      </c>
      <c r="B704" s="12">
        <f>IFERROR(__xludf.DUMMYFUNCTION("""COMPUTED_VALUE"""),1703.0)</f>
        <v>1703</v>
      </c>
      <c r="C704" s="12" t="str">
        <f>IFERROR(__xludf.DUMMYFUNCTION("""COMPUTED_VALUE"""),"ISC1703")</f>
        <v>ISC1703</v>
      </c>
      <c r="D704" s="22" t="str">
        <f>IFERROR(__xludf.DUMMYFUNCTION("""COMPUTED_VALUE"""),"")</f>
        <v/>
      </c>
      <c r="E704" s="35" t="str">
        <f>IFERROR(__xludf.DUMMYFUNCTION("""COMPUTED_VALUE"""),"")</f>
        <v/>
      </c>
      <c r="F704" s="22" t="str">
        <f>IFERROR(__xludf.DUMMYFUNCTION("""COMPUTED_VALUE"""),"")</f>
        <v/>
      </c>
      <c r="G704" s="40" t="str">
        <f>IFERROR(__xludf.DUMMYFUNCTION("""COMPUTED_VALUE"""),"")</f>
        <v/>
      </c>
      <c r="H704" s="22" t="str">
        <f>IFERROR(__xludf.DUMMYFUNCTION("""COMPUTED_VALUE"""),"")</f>
        <v/>
      </c>
      <c r="I704" s="22" t="str">
        <f>IFERROR(__xludf.DUMMYFUNCTION("""COMPUTED_VALUE"""),"")</f>
        <v/>
      </c>
      <c r="J704" s="22" t="str">
        <f>IFERROR(__xludf.DUMMYFUNCTION("""COMPUTED_VALUE"""),"")</f>
        <v/>
      </c>
      <c r="K704" s="22" t="str">
        <f>IFERROR(__xludf.DUMMYFUNCTION("""COMPUTED_VALUE"""),"")</f>
        <v/>
      </c>
      <c r="L704" s="22" t="str">
        <f>IFERROR(__xludf.DUMMYFUNCTION("""COMPUTED_VALUE"""),"")</f>
        <v/>
      </c>
      <c r="M704" s="22" t="str">
        <f>IFERROR(__xludf.DUMMYFUNCTION("""COMPUTED_VALUE"""),"")</f>
        <v/>
      </c>
      <c r="N704" s="22" t="str">
        <f>IFERROR(__xludf.DUMMYFUNCTION("""COMPUTED_VALUE"""),"")</f>
        <v/>
      </c>
      <c r="O704" s="22" t="str">
        <f>IFERROR(__xludf.DUMMYFUNCTION("""COMPUTED_VALUE"""),"")</f>
        <v/>
      </c>
      <c r="P704" s="22" t="str">
        <f>IFERROR(__xludf.DUMMYFUNCTION("""COMPUTED_VALUE"""),"")</f>
        <v/>
      </c>
      <c r="Q704" s="33" t="str">
        <f>IFERROR(__xludf.DUMMYFUNCTION("""COMPUTED_VALUE"""),"")</f>
        <v/>
      </c>
      <c r="R704" s="20" t="str">
        <f>IFERROR(__xludf.DUMMYFUNCTION("""COMPUTED_VALUE"""),"")</f>
        <v/>
      </c>
      <c r="S704" s="21" t="str">
        <f>IFERROR(__xludf.DUMMYFUNCTION("""COMPUTED_VALUE"""),"")</f>
        <v/>
      </c>
      <c r="T704" s="12"/>
      <c r="U704" s="12"/>
      <c r="V704" s="12"/>
      <c r="W704" s="12"/>
      <c r="X704" s="12"/>
      <c r="Y704" s="12"/>
      <c r="Z704" s="12"/>
      <c r="AA704" s="12"/>
      <c r="AB704" s="12"/>
      <c r="AC704" s="12"/>
    </row>
    <row r="705" ht="22.5" customHeight="1">
      <c r="A705" s="22">
        <f>IFERROR(__xludf.DUMMYFUNCTION("""COMPUTED_VALUE"""),704.0)</f>
        <v>704</v>
      </c>
      <c r="B705" s="12">
        <f>IFERROR(__xludf.DUMMYFUNCTION("""COMPUTED_VALUE"""),1704.0)</f>
        <v>1704</v>
      </c>
      <c r="C705" s="12" t="str">
        <f>IFERROR(__xludf.DUMMYFUNCTION("""COMPUTED_VALUE"""),"ISC1704")</f>
        <v>ISC1704</v>
      </c>
      <c r="D705" s="22" t="str">
        <f>IFERROR(__xludf.DUMMYFUNCTION("""COMPUTED_VALUE"""),"")</f>
        <v/>
      </c>
      <c r="E705" s="35" t="str">
        <f>IFERROR(__xludf.DUMMYFUNCTION("""COMPUTED_VALUE"""),"")</f>
        <v/>
      </c>
      <c r="F705" s="22" t="str">
        <f>IFERROR(__xludf.DUMMYFUNCTION("""COMPUTED_VALUE"""),"")</f>
        <v/>
      </c>
      <c r="G705" s="40" t="str">
        <f>IFERROR(__xludf.DUMMYFUNCTION("""COMPUTED_VALUE"""),"")</f>
        <v/>
      </c>
      <c r="H705" s="22" t="str">
        <f>IFERROR(__xludf.DUMMYFUNCTION("""COMPUTED_VALUE"""),"")</f>
        <v/>
      </c>
      <c r="I705" s="22" t="str">
        <f>IFERROR(__xludf.DUMMYFUNCTION("""COMPUTED_VALUE"""),"")</f>
        <v/>
      </c>
      <c r="J705" s="22" t="str">
        <f>IFERROR(__xludf.DUMMYFUNCTION("""COMPUTED_VALUE"""),"")</f>
        <v/>
      </c>
      <c r="K705" s="22" t="str">
        <f>IFERROR(__xludf.DUMMYFUNCTION("""COMPUTED_VALUE"""),"")</f>
        <v/>
      </c>
      <c r="L705" s="22" t="str">
        <f>IFERROR(__xludf.DUMMYFUNCTION("""COMPUTED_VALUE"""),"")</f>
        <v/>
      </c>
      <c r="M705" s="22" t="str">
        <f>IFERROR(__xludf.DUMMYFUNCTION("""COMPUTED_VALUE"""),"")</f>
        <v/>
      </c>
      <c r="N705" s="22" t="str">
        <f>IFERROR(__xludf.DUMMYFUNCTION("""COMPUTED_VALUE"""),"")</f>
        <v/>
      </c>
      <c r="O705" s="22" t="str">
        <f>IFERROR(__xludf.DUMMYFUNCTION("""COMPUTED_VALUE"""),"")</f>
        <v/>
      </c>
      <c r="P705" s="22" t="str">
        <f>IFERROR(__xludf.DUMMYFUNCTION("""COMPUTED_VALUE"""),"")</f>
        <v/>
      </c>
      <c r="Q705" s="33" t="str">
        <f>IFERROR(__xludf.DUMMYFUNCTION("""COMPUTED_VALUE"""),"")</f>
        <v/>
      </c>
      <c r="R705" s="20" t="str">
        <f>IFERROR(__xludf.DUMMYFUNCTION("""COMPUTED_VALUE"""),"")</f>
        <v/>
      </c>
      <c r="S705" s="21" t="str">
        <f>IFERROR(__xludf.DUMMYFUNCTION("""COMPUTED_VALUE"""),"")</f>
        <v/>
      </c>
      <c r="T705" s="12"/>
      <c r="U705" s="12"/>
      <c r="V705" s="12"/>
      <c r="W705" s="12"/>
      <c r="X705" s="12"/>
      <c r="Y705" s="12"/>
      <c r="Z705" s="12"/>
      <c r="AA705" s="12"/>
      <c r="AB705" s="12"/>
      <c r="AC705" s="12"/>
    </row>
    <row r="706" ht="22.5" customHeight="1">
      <c r="A706" s="22">
        <f>IFERROR(__xludf.DUMMYFUNCTION("""COMPUTED_VALUE"""),705.0)</f>
        <v>705</v>
      </c>
      <c r="B706" s="12">
        <f>IFERROR(__xludf.DUMMYFUNCTION("""COMPUTED_VALUE"""),1705.0)</f>
        <v>1705</v>
      </c>
      <c r="C706" s="12" t="str">
        <f>IFERROR(__xludf.DUMMYFUNCTION("""COMPUTED_VALUE"""),"ISC1705")</f>
        <v>ISC1705</v>
      </c>
      <c r="D706" s="22" t="str">
        <f>IFERROR(__xludf.DUMMYFUNCTION("""COMPUTED_VALUE"""),"")</f>
        <v/>
      </c>
      <c r="E706" s="35" t="str">
        <f>IFERROR(__xludf.DUMMYFUNCTION("""COMPUTED_VALUE"""),"")</f>
        <v/>
      </c>
      <c r="F706" s="22" t="str">
        <f>IFERROR(__xludf.DUMMYFUNCTION("""COMPUTED_VALUE"""),"")</f>
        <v/>
      </c>
      <c r="G706" s="40" t="str">
        <f>IFERROR(__xludf.DUMMYFUNCTION("""COMPUTED_VALUE"""),"")</f>
        <v/>
      </c>
      <c r="H706" s="22" t="str">
        <f>IFERROR(__xludf.DUMMYFUNCTION("""COMPUTED_VALUE"""),"")</f>
        <v/>
      </c>
      <c r="I706" s="22" t="str">
        <f>IFERROR(__xludf.DUMMYFUNCTION("""COMPUTED_VALUE"""),"")</f>
        <v/>
      </c>
      <c r="J706" s="22" t="str">
        <f>IFERROR(__xludf.DUMMYFUNCTION("""COMPUTED_VALUE"""),"")</f>
        <v/>
      </c>
      <c r="K706" s="22" t="str">
        <f>IFERROR(__xludf.DUMMYFUNCTION("""COMPUTED_VALUE"""),"")</f>
        <v/>
      </c>
      <c r="L706" s="22" t="str">
        <f>IFERROR(__xludf.DUMMYFUNCTION("""COMPUTED_VALUE"""),"")</f>
        <v/>
      </c>
      <c r="M706" s="22" t="str">
        <f>IFERROR(__xludf.DUMMYFUNCTION("""COMPUTED_VALUE"""),"")</f>
        <v/>
      </c>
      <c r="N706" s="22" t="str">
        <f>IFERROR(__xludf.DUMMYFUNCTION("""COMPUTED_VALUE"""),"")</f>
        <v/>
      </c>
      <c r="O706" s="22" t="str">
        <f>IFERROR(__xludf.DUMMYFUNCTION("""COMPUTED_VALUE"""),"")</f>
        <v/>
      </c>
      <c r="P706" s="22" t="str">
        <f>IFERROR(__xludf.DUMMYFUNCTION("""COMPUTED_VALUE"""),"")</f>
        <v/>
      </c>
      <c r="Q706" s="33" t="str">
        <f>IFERROR(__xludf.DUMMYFUNCTION("""COMPUTED_VALUE"""),"")</f>
        <v/>
      </c>
      <c r="R706" s="20" t="str">
        <f>IFERROR(__xludf.DUMMYFUNCTION("""COMPUTED_VALUE"""),"")</f>
        <v/>
      </c>
      <c r="S706" s="21" t="str">
        <f>IFERROR(__xludf.DUMMYFUNCTION("""COMPUTED_VALUE"""),"")</f>
        <v/>
      </c>
      <c r="T706" s="12"/>
      <c r="U706" s="12"/>
      <c r="V706" s="12"/>
      <c r="W706" s="12"/>
      <c r="X706" s="12"/>
      <c r="Y706" s="12"/>
      <c r="Z706" s="12"/>
      <c r="AA706" s="12"/>
      <c r="AB706" s="12"/>
      <c r="AC706" s="12"/>
    </row>
    <row r="707" ht="22.5" customHeight="1">
      <c r="A707" s="22">
        <f>IFERROR(__xludf.DUMMYFUNCTION("""COMPUTED_VALUE"""),706.0)</f>
        <v>706</v>
      </c>
      <c r="B707" s="12">
        <f>IFERROR(__xludf.DUMMYFUNCTION("""COMPUTED_VALUE"""),1706.0)</f>
        <v>1706</v>
      </c>
      <c r="C707" s="12" t="str">
        <f>IFERROR(__xludf.DUMMYFUNCTION("""COMPUTED_VALUE"""),"ISC1706")</f>
        <v>ISC1706</v>
      </c>
      <c r="D707" s="22" t="str">
        <f>IFERROR(__xludf.DUMMYFUNCTION("""COMPUTED_VALUE"""),"")</f>
        <v/>
      </c>
      <c r="E707" s="35" t="str">
        <f>IFERROR(__xludf.DUMMYFUNCTION("""COMPUTED_VALUE"""),"")</f>
        <v/>
      </c>
      <c r="F707" s="22" t="str">
        <f>IFERROR(__xludf.DUMMYFUNCTION("""COMPUTED_VALUE"""),"")</f>
        <v/>
      </c>
      <c r="G707" s="40" t="str">
        <f>IFERROR(__xludf.DUMMYFUNCTION("""COMPUTED_VALUE"""),"")</f>
        <v/>
      </c>
      <c r="H707" s="22" t="str">
        <f>IFERROR(__xludf.DUMMYFUNCTION("""COMPUTED_VALUE"""),"")</f>
        <v/>
      </c>
      <c r="I707" s="22" t="str">
        <f>IFERROR(__xludf.DUMMYFUNCTION("""COMPUTED_VALUE"""),"")</f>
        <v/>
      </c>
      <c r="J707" s="22" t="str">
        <f>IFERROR(__xludf.DUMMYFUNCTION("""COMPUTED_VALUE"""),"")</f>
        <v/>
      </c>
      <c r="K707" s="22" t="str">
        <f>IFERROR(__xludf.DUMMYFUNCTION("""COMPUTED_VALUE"""),"")</f>
        <v/>
      </c>
      <c r="L707" s="22" t="str">
        <f>IFERROR(__xludf.DUMMYFUNCTION("""COMPUTED_VALUE"""),"")</f>
        <v/>
      </c>
      <c r="M707" s="22" t="str">
        <f>IFERROR(__xludf.DUMMYFUNCTION("""COMPUTED_VALUE"""),"")</f>
        <v/>
      </c>
      <c r="N707" s="22" t="str">
        <f>IFERROR(__xludf.DUMMYFUNCTION("""COMPUTED_VALUE"""),"")</f>
        <v/>
      </c>
      <c r="O707" s="22" t="str">
        <f>IFERROR(__xludf.DUMMYFUNCTION("""COMPUTED_VALUE"""),"")</f>
        <v/>
      </c>
      <c r="P707" s="22" t="str">
        <f>IFERROR(__xludf.DUMMYFUNCTION("""COMPUTED_VALUE"""),"")</f>
        <v/>
      </c>
      <c r="Q707" s="33" t="str">
        <f>IFERROR(__xludf.DUMMYFUNCTION("""COMPUTED_VALUE"""),"")</f>
        <v/>
      </c>
      <c r="R707" s="20" t="str">
        <f>IFERROR(__xludf.DUMMYFUNCTION("""COMPUTED_VALUE"""),"")</f>
        <v/>
      </c>
      <c r="S707" s="21" t="str">
        <f>IFERROR(__xludf.DUMMYFUNCTION("""COMPUTED_VALUE"""),"")</f>
        <v/>
      </c>
      <c r="T707" s="12"/>
      <c r="U707" s="12"/>
      <c r="V707" s="12"/>
      <c r="W707" s="12"/>
      <c r="X707" s="12"/>
      <c r="Y707" s="12"/>
      <c r="Z707" s="12"/>
      <c r="AA707" s="12"/>
      <c r="AB707" s="12"/>
      <c r="AC707" s="12"/>
    </row>
    <row r="708" ht="22.5" customHeight="1">
      <c r="A708" s="22">
        <f>IFERROR(__xludf.DUMMYFUNCTION("""COMPUTED_VALUE"""),707.0)</f>
        <v>707</v>
      </c>
      <c r="B708" s="12">
        <f>IFERROR(__xludf.DUMMYFUNCTION("""COMPUTED_VALUE"""),1707.0)</f>
        <v>1707</v>
      </c>
      <c r="C708" s="12" t="str">
        <f>IFERROR(__xludf.DUMMYFUNCTION("""COMPUTED_VALUE"""),"ISC1707")</f>
        <v>ISC1707</v>
      </c>
      <c r="D708" s="22" t="str">
        <f>IFERROR(__xludf.DUMMYFUNCTION("""COMPUTED_VALUE"""),"")</f>
        <v/>
      </c>
      <c r="E708" s="35" t="str">
        <f>IFERROR(__xludf.DUMMYFUNCTION("""COMPUTED_VALUE"""),"")</f>
        <v/>
      </c>
      <c r="F708" s="22" t="str">
        <f>IFERROR(__xludf.DUMMYFUNCTION("""COMPUTED_VALUE"""),"")</f>
        <v/>
      </c>
      <c r="G708" s="40" t="str">
        <f>IFERROR(__xludf.DUMMYFUNCTION("""COMPUTED_VALUE"""),"")</f>
        <v/>
      </c>
      <c r="H708" s="22" t="str">
        <f>IFERROR(__xludf.DUMMYFUNCTION("""COMPUTED_VALUE"""),"")</f>
        <v/>
      </c>
      <c r="I708" s="22" t="str">
        <f>IFERROR(__xludf.DUMMYFUNCTION("""COMPUTED_VALUE"""),"")</f>
        <v/>
      </c>
      <c r="J708" s="22" t="str">
        <f>IFERROR(__xludf.DUMMYFUNCTION("""COMPUTED_VALUE"""),"")</f>
        <v/>
      </c>
      <c r="K708" s="22" t="str">
        <f>IFERROR(__xludf.DUMMYFUNCTION("""COMPUTED_VALUE"""),"")</f>
        <v/>
      </c>
      <c r="L708" s="22" t="str">
        <f>IFERROR(__xludf.DUMMYFUNCTION("""COMPUTED_VALUE"""),"")</f>
        <v/>
      </c>
      <c r="M708" s="22" t="str">
        <f>IFERROR(__xludf.DUMMYFUNCTION("""COMPUTED_VALUE"""),"")</f>
        <v/>
      </c>
      <c r="N708" s="22" t="str">
        <f>IFERROR(__xludf.DUMMYFUNCTION("""COMPUTED_VALUE"""),"")</f>
        <v/>
      </c>
      <c r="O708" s="22" t="str">
        <f>IFERROR(__xludf.DUMMYFUNCTION("""COMPUTED_VALUE"""),"")</f>
        <v/>
      </c>
      <c r="P708" s="22" t="str">
        <f>IFERROR(__xludf.DUMMYFUNCTION("""COMPUTED_VALUE"""),"")</f>
        <v/>
      </c>
      <c r="Q708" s="33" t="str">
        <f>IFERROR(__xludf.DUMMYFUNCTION("""COMPUTED_VALUE"""),"")</f>
        <v/>
      </c>
      <c r="R708" s="20" t="str">
        <f>IFERROR(__xludf.DUMMYFUNCTION("""COMPUTED_VALUE"""),"")</f>
        <v/>
      </c>
      <c r="S708" s="21" t="str">
        <f>IFERROR(__xludf.DUMMYFUNCTION("""COMPUTED_VALUE"""),"")</f>
        <v/>
      </c>
      <c r="T708" s="12"/>
      <c r="U708" s="12"/>
      <c r="V708" s="12"/>
      <c r="W708" s="12"/>
      <c r="X708" s="12"/>
      <c r="Y708" s="12"/>
      <c r="Z708" s="12"/>
      <c r="AA708" s="12"/>
      <c r="AB708" s="12"/>
      <c r="AC708" s="12"/>
    </row>
    <row r="709" ht="22.5" customHeight="1">
      <c r="A709" s="22">
        <f>IFERROR(__xludf.DUMMYFUNCTION("""COMPUTED_VALUE"""),708.0)</f>
        <v>708</v>
      </c>
      <c r="B709" s="12">
        <f>IFERROR(__xludf.DUMMYFUNCTION("""COMPUTED_VALUE"""),1708.0)</f>
        <v>1708</v>
      </c>
      <c r="C709" s="12" t="str">
        <f>IFERROR(__xludf.DUMMYFUNCTION("""COMPUTED_VALUE"""),"ISC1708")</f>
        <v>ISC1708</v>
      </c>
      <c r="D709" s="22" t="str">
        <f>IFERROR(__xludf.DUMMYFUNCTION("""COMPUTED_VALUE"""),"")</f>
        <v/>
      </c>
      <c r="E709" s="35" t="str">
        <f>IFERROR(__xludf.DUMMYFUNCTION("""COMPUTED_VALUE"""),"")</f>
        <v/>
      </c>
      <c r="F709" s="22" t="str">
        <f>IFERROR(__xludf.DUMMYFUNCTION("""COMPUTED_VALUE"""),"")</f>
        <v/>
      </c>
      <c r="G709" s="40" t="str">
        <f>IFERROR(__xludf.DUMMYFUNCTION("""COMPUTED_VALUE"""),"")</f>
        <v/>
      </c>
      <c r="H709" s="22" t="str">
        <f>IFERROR(__xludf.DUMMYFUNCTION("""COMPUTED_VALUE"""),"")</f>
        <v/>
      </c>
      <c r="I709" s="22" t="str">
        <f>IFERROR(__xludf.DUMMYFUNCTION("""COMPUTED_VALUE"""),"")</f>
        <v/>
      </c>
      <c r="J709" s="22" t="str">
        <f>IFERROR(__xludf.DUMMYFUNCTION("""COMPUTED_VALUE"""),"")</f>
        <v/>
      </c>
      <c r="K709" s="22" t="str">
        <f>IFERROR(__xludf.DUMMYFUNCTION("""COMPUTED_VALUE"""),"")</f>
        <v/>
      </c>
      <c r="L709" s="22" t="str">
        <f>IFERROR(__xludf.DUMMYFUNCTION("""COMPUTED_VALUE"""),"")</f>
        <v/>
      </c>
      <c r="M709" s="22" t="str">
        <f>IFERROR(__xludf.DUMMYFUNCTION("""COMPUTED_VALUE"""),"")</f>
        <v/>
      </c>
      <c r="N709" s="22" t="str">
        <f>IFERROR(__xludf.DUMMYFUNCTION("""COMPUTED_VALUE"""),"")</f>
        <v/>
      </c>
      <c r="O709" s="22" t="str">
        <f>IFERROR(__xludf.DUMMYFUNCTION("""COMPUTED_VALUE"""),"")</f>
        <v/>
      </c>
      <c r="P709" s="22" t="str">
        <f>IFERROR(__xludf.DUMMYFUNCTION("""COMPUTED_VALUE"""),"")</f>
        <v/>
      </c>
      <c r="Q709" s="33" t="str">
        <f>IFERROR(__xludf.DUMMYFUNCTION("""COMPUTED_VALUE"""),"")</f>
        <v/>
      </c>
      <c r="R709" s="20" t="str">
        <f>IFERROR(__xludf.DUMMYFUNCTION("""COMPUTED_VALUE"""),"")</f>
        <v/>
      </c>
      <c r="S709" s="21" t="str">
        <f>IFERROR(__xludf.DUMMYFUNCTION("""COMPUTED_VALUE"""),"")</f>
        <v/>
      </c>
      <c r="T709" s="12"/>
      <c r="U709" s="12"/>
      <c r="V709" s="12"/>
      <c r="W709" s="12"/>
      <c r="X709" s="12"/>
      <c r="Y709" s="12"/>
      <c r="Z709" s="12"/>
      <c r="AA709" s="12"/>
      <c r="AB709" s="12"/>
      <c r="AC709" s="12"/>
    </row>
    <row r="710" ht="22.5" customHeight="1">
      <c r="A710" s="22">
        <f>IFERROR(__xludf.DUMMYFUNCTION("""COMPUTED_VALUE"""),709.0)</f>
        <v>709</v>
      </c>
      <c r="B710" s="12">
        <f>IFERROR(__xludf.DUMMYFUNCTION("""COMPUTED_VALUE"""),1709.0)</f>
        <v>1709</v>
      </c>
      <c r="C710" s="12" t="str">
        <f>IFERROR(__xludf.DUMMYFUNCTION("""COMPUTED_VALUE"""),"ISC1709")</f>
        <v>ISC1709</v>
      </c>
      <c r="D710" s="22" t="str">
        <f>IFERROR(__xludf.DUMMYFUNCTION("""COMPUTED_VALUE"""),"")</f>
        <v/>
      </c>
      <c r="E710" s="35" t="str">
        <f>IFERROR(__xludf.DUMMYFUNCTION("""COMPUTED_VALUE"""),"")</f>
        <v/>
      </c>
      <c r="F710" s="22" t="str">
        <f>IFERROR(__xludf.DUMMYFUNCTION("""COMPUTED_VALUE"""),"")</f>
        <v/>
      </c>
      <c r="G710" s="40" t="str">
        <f>IFERROR(__xludf.DUMMYFUNCTION("""COMPUTED_VALUE"""),"")</f>
        <v/>
      </c>
      <c r="H710" s="22" t="str">
        <f>IFERROR(__xludf.DUMMYFUNCTION("""COMPUTED_VALUE"""),"")</f>
        <v/>
      </c>
      <c r="I710" s="22" t="str">
        <f>IFERROR(__xludf.DUMMYFUNCTION("""COMPUTED_VALUE"""),"")</f>
        <v/>
      </c>
      <c r="J710" s="22" t="str">
        <f>IFERROR(__xludf.DUMMYFUNCTION("""COMPUTED_VALUE"""),"")</f>
        <v/>
      </c>
      <c r="K710" s="22" t="str">
        <f>IFERROR(__xludf.DUMMYFUNCTION("""COMPUTED_VALUE"""),"")</f>
        <v/>
      </c>
      <c r="L710" s="22" t="str">
        <f>IFERROR(__xludf.DUMMYFUNCTION("""COMPUTED_VALUE"""),"")</f>
        <v/>
      </c>
      <c r="M710" s="22" t="str">
        <f>IFERROR(__xludf.DUMMYFUNCTION("""COMPUTED_VALUE"""),"")</f>
        <v/>
      </c>
      <c r="N710" s="22" t="str">
        <f>IFERROR(__xludf.DUMMYFUNCTION("""COMPUTED_VALUE"""),"")</f>
        <v/>
      </c>
      <c r="O710" s="22" t="str">
        <f>IFERROR(__xludf.DUMMYFUNCTION("""COMPUTED_VALUE"""),"")</f>
        <v/>
      </c>
      <c r="P710" s="22" t="str">
        <f>IFERROR(__xludf.DUMMYFUNCTION("""COMPUTED_VALUE"""),"")</f>
        <v/>
      </c>
      <c r="Q710" s="33" t="str">
        <f>IFERROR(__xludf.DUMMYFUNCTION("""COMPUTED_VALUE"""),"")</f>
        <v/>
      </c>
      <c r="R710" s="20" t="str">
        <f>IFERROR(__xludf.DUMMYFUNCTION("""COMPUTED_VALUE"""),"")</f>
        <v/>
      </c>
      <c r="S710" s="21" t="str">
        <f>IFERROR(__xludf.DUMMYFUNCTION("""COMPUTED_VALUE"""),"")</f>
        <v/>
      </c>
      <c r="T710" s="12"/>
      <c r="U710" s="12"/>
      <c r="V710" s="12"/>
      <c r="W710" s="12"/>
      <c r="X710" s="12"/>
      <c r="Y710" s="12"/>
      <c r="Z710" s="12"/>
      <c r="AA710" s="12"/>
      <c r="AB710" s="12"/>
      <c r="AC710" s="12"/>
    </row>
    <row r="711" ht="22.5" customHeight="1">
      <c r="A711" s="22">
        <f>IFERROR(__xludf.DUMMYFUNCTION("""COMPUTED_VALUE"""),710.0)</f>
        <v>710</v>
      </c>
      <c r="B711" s="12">
        <f>IFERROR(__xludf.DUMMYFUNCTION("""COMPUTED_VALUE"""),1710.0)</f>
        <v>1710</v>
      </c>
      <c r="C711" s="12" t="str">
        <f>IFERROR(__xludf.DUMMYFUNCTION("""COMPUTED_VALUE"""),"ISC1710")</f>
        <v>ISC1710</v>
      </c>
      <c r="D711" s="22" t="str">
        <f>IFERROR(__xludf.DUMMYFUNCTION("""COMPUTED_VALUE"""),"")</f>
        <v/>
      </c>
      <c r="E711" s="35" t="str">
        <f>IFERROR(__xludf.DUMMYFUNCTION("""COMPUTED_VALUE"""),"")</f>
        <v/>
      </c>
      <c r="F711" s="22" t="str">
        <f>IFERROR(__xludf.DUMMYFUNCTION("""COMPUTED_VALUE"""),"")</f>
        <v/>
      </c>
      <c r="G711" s="40" t="str">
        <f>IFERROR(__xludf.DUMMYFUNCTION("""COMPUTED_VALUE"""),"")</f>
        <v/>
      </c>
      <c r="H711" s="22" t="str">
        <f>IFERROR(__xludf.DUMMYFUNCTION("""COMPUTED_VALUE"""),"")</f>
        <v/>
      </c>
      <c r="I711" s="22" t="str">
        <f>IFERROR(__xludf.DUMMYFUNCTION("""COMPUTED_VALUE"""),"")</f>
        <v/>
      </c>
      <c r="J711" s="22" t="str">
        <f>IFERROR(__xludf.DUMMYFUNCTION("""COMPUTED_VALUE"""),"")</f>
        <v/>
      </c>
      <c r="K711" s="22" t="str">
        <f>IFERROR(__xludf.DUMMYFUNCTION("""COMPUTED_VALUE"""),"")</f>
        <v/>
      </c>
      <c r="L711" s="22" t="str">
        <f>IFERROR(__xludf.DUMMYFUNCTION("""COMPUTED_VALUE"""),"")</f>
        <v/>
      </c>
      <c r="M711" s="22" t="str">
        <f>IFERROR(__xludf.DUMMYFUNCTION("""COMPUTED_VALUE"""),"")</f>
        <v/>
      </c>
      <c r="N711" s="22" t="str">
        <f>IFERROR(__xludf.DUMMYFUNCTION("""COMPUTED_VALUE"""),"")</f>
        <v/>
      </c>
      <c r="O711" s="22" t="str">
        <f>IFERROR(__xludf.DUMMYFUNCTION("""COMPUTED_VALUE"""),"")</f>
        <v/>
      </c>
      <c r="P711" s="22" t="str">
        <f>IFERROR(__xludf.DUMMYFUNCTION("""COMPUTED_VALUE"""),"")</f>
        <v/>
      </c>
      <c r="Q711" s="33" t="str">
        <f>IFERROR(__xludf.DUMMYFUNCTION("""COMPUTED_VALUE"""),"")</f>
        <v/>
      </c>
      <c r="R711" s="20" t="str">
        <f>IFERROR(__xludf.DUMMYFUNCTION("""COMPUTED_VALUE"""),"")</f>
        <v/>
      </c>
      <c r="S711" s="21" t="str">
        <f>IFERROR(__xludf.DUMMYFUNCTION("""COMPUTED_VALUE"""),"")</f>
        <v/>
      </c>
      <c r="T711" s="12"/>
      <c r="U711" s="12"/>
      <c r="V711" s="12"/>
      <c r="W711" s="12"/>
      <c r="X711" s="12"/>
      <c r="Y711" s="12"/>
      <c r="Z711" s="12"/>
      <c r="AA711" s="12"/>
      <c r="AB711" s="12"/>
      <c r="AC711" s="12"/>
    </row>
    <row r="712" ht="22.5" customHeight="1">
      <c r="A712" s="22">
        <f>IFERROR(__xludf.DUMMYFUNCTION("""COMPUTED_VALUE"""),711.0)</f>
        <v>711</v>
      </c>
      <c r="B712" s="12">
        <f>IFERROR(__xludf.DUMMYFUNCTION("""COMPUTED_VALUE"""),1711.0)</f>
        <v>1711</v>
      </c>
      <c r="C712" s="12" t="str">
        <f>IFERROR(__xludf.DUMMYFUNCTION("""COMPUTED_VALUE"""),"ISC1711")</f>
        <v>ISC1711</v>
      </c>
      <c r="D712" s="22" t="str">
        <f>IFERROR(__xludf.DUMMYFUNCTION("""COMPUTED_VALUE"""),"")</f>
        <v/>
      </c>
      <c r="E712" s="35" t="str">
        <f>IFERROR(__xludf.DUMMYFUNCTION("""COMPUTED_VALUE"""),"")</f>
        <v/>
      </c>
      <c r="F712" s="22" t="str">
        <f>IFERROR(__xludf.DUMMYFUNCTION("""COMPUTED_VALUE"""),"")</f>
        <v/>
      </c>
      <c r="G712" s="40" t="str">
        <f>IFERROR(__xludf.DUMMYFUNCTION("""COMPUTED_VALUE"""),"")</f>
        <v/>
      </c>
      <c r="H712" s="22" t="str">
        <f>IFERROR(__xludf.DUMMYFUNCTION("""COMPUTED_VALUE"""),"")</f>
        <v/>
      </c>
      <c r="I712" s="22" t="str">
        <f>IFERROR(__xludf.DUMMYFUNCTION("""COMPUTED_VALUE"""),"")</f>
        <v/>
      </c>
      <c r="J712" s="22" t="str">
        <f>IFERROR(__xludf.DUMMYFUNCTION("""COMPUTED_VALUE"""),"")</f>
        <v/>
      </c>
      <c r="K712" s="22" t="str">
        <f>IFERROR(__xludf.DUMMYFUNCTION("""COMPUTED_VALUE"""),"")</f>
        <v/>
      </c>
      <c r="L712" s="22" t="str">
        <f>IFERROR(__xludf.DUMMYFUNCTION("""COMPUTED_VALUE"""),"")</f>
        <v/>
      </c>
      <c r="M712" s="22" t="str">
        <f>IFERROR(__xludf.DUMMYFUNCTION("""COMPUTED_VALUE"""),"")</f>
        <v/>
      </c>
      <c r="N712" s="22" t="str">
        <f>IFERROR(__xludf.DUMMYFUNCTION("""COMPUTED_VALUE"""),"")</f>
        <v/>
      </c>
      <c r="O712" s="22" t="str">
        <f>IFERROR(__xludf.DUMMYFUNCTION("""COMPUTED_VALUE"""),"")</f>
        <v/>
      </c>
      <c r="P712" s="22" t="str">
        <f>IFERROR(__xludf.DUMMYFUNCTION("""COMPUTED_VALUE"""),"")</f>
        <v/>
      </c>
      <c r="Q712" s="33" t="str">
        <f>IFERROR(__xludf.DUMMYFUNCTION("""COMPUTED_VALUE"""),"")</f>
        <v/>
      </c>
      <c r="R712" s="20" t="str">
        <f>IFERROR(__xludf.DUMMYFUNCTION("""COMPUTED_VALUE"""),"")</f>
        <v/>
      </c>
      <c r="S712" s="21" t="str">
        <f>IFERROR(__xludf.DUMMYFUNCTION("""COMPUTED_VALUE"""),"")</f>
        <v/>
      </c>
      <c r="T712" s="12"/>
      <c r="U712" s="12"/>
      <c r="V712" s="12"/>
      <c r="W712" s="12"/>
      <c r="X712" s="12"/>
      <c r="Y712" s="12"/>
      <c r="Z712" s="12"/>
      <c r="AA712" s="12"/>
      <c r="AB712" s="12"/>
      <c r="AC712" s="12"/>
    </row>
    <row r="713" ht="22.5" customHeight="1">
      <c r="A713" s="22">
        <f>IFERROR(__xludf.DUMMYFUNCTION("""COMPUTED_VALUE"""),712.0)</f>
        <v>712</v>
      </c>
      <c r="B713" s="12">
        <f>IFERROR(__xludf.DUMMYFUNCTION("""COMPUTED_VALUE"""),1712.0)</f>
        <v>1712</v>
      </c>
      <c r="C713" s="12" t="str">
        <f>IFERROR(__xludf.DUMMYFUNCTION("""COMPUTED_VALUE"""),"ISC1712")</f>
        <v>ISC1712</v>
      </c>
      <c r="D713" s="22" t="str">
        <f>IFERROR(__xludf.DUMMYFUNCTION("""COMPUTED_VALUE"""),"")</f>
        <v/>
      </c>
      <c r="E713" s="35" t="str">
        <f>IFERROR(__xludf.DUMMYFUNCTION("""COMPUTED_VALUE"""),"")</f>
        <v/>
      </c>
      <c r="F713" s="22" t="str">
        <f>IFERROR(__xludf.DUMMYFUNCTION("""COMPUTED_VALUE"""),"")</f>
        <v/>
      </c>
      <c r="G713" s="40" t="str">
        <f>IFERROR(__xludf.DUMMYFUNCTION("""COMPUTED_VALUE"""),"")</f>
        <v/>
      </c>
      <c r="H713" s="22" t="str">
        <f>IFERROR(__xludf.DUMMYFUNCTION("""COMPUTED_VALUE"""),"")</f>
        <v/>
      </c>
      <c r="I713" s="22" t="str">
        <f>IFERROR(__xludf.DUMMYFUNCTION("""COMPUTED_VALUE"""),"")</f>
        <v/>
      </c>
      <c r="J713" s="22" t="str">
        <f>IFERROR(__xludf.DUMMYFUNCTION("""COMPUTED_VALUE"""),"")</f>
        <v/>
      </c>
      <c r="K713" s="22" t="str">
        <f>IFERROR(__xludf.DUMMYFUNCTION("""COMPUTED_VALUE"""),"")</f>
        <v/>
      </c>
      <c r="L713" s="22" t="str">
        <f>IFERROR(__xludf.DUMMYFUNCTION("""COMPUTED_VALUE"""),"")</f>
        <v/>
      </c>
      <c r="M713" s="22" t="str">
        <f>IFERROR(__xludf.DUMMYFUNCTION("""COMPUTED_VALUE"""),"")</f>
        <v/>
      </c>
      <c r="N713" s="22" t="str">
        <f>IFERROR(__xludf.DUMMYFUNCTION("""COMPUTED_VALUE"""),"")</f>
        <v/>
      </c>
      <c r="O713" s="22" t="str">
        <f>IFERROR(__xludf.DUMMYFUNCTION("""COMPUTED_VALUE"""),"")</f>
        <v/>
      </c>
      <c r="P713" s="22" t="str">
        <f>IFERROR(__xludf.DUMMYFUNCTION("""COMPUTED_VALUE"""),"")</f>
        <v/>
      </c>
      <c r="Q713" s="33" t="str">
        <f>IFERROR(__xludf.DUMMYFUNCTION("""COMPUTED_VALUE"""),"")</f>
        <v/>
      </c>
      <c r="R713" s="20" t="str">
        <f>IFERROR(__xludf.DUMMYFUNCTION("""COMPUTED_VALUE"""),"")</f>
        <v/>
      </c>
      <c r="S713" s="21" t="str">
        <f>IFERROR(__xludf.DUMMYFUNCTION("""COMPUTED_VALUE"""),"")</f>
        <v/>
      </c>
      <c r="T713" s="12"/>
      <c r="U713" s="12"/>
      <c r="V713" s="12"/>
      <c r="W713" s="12"/>
      <c r="X713" s="12"/>
      <c r="Y713" s="12"/>
      <c r="Z713" s="12"/>
      <c r="AA713" s="12"/>
      <c r="AB713" s="12"/>
      <c r="AC713" s="12"/>
    </row>
    <row r="714" ht="22.5" customHeight="1">
      <c r="A714" s="22">
        <f>IFERROR(__xludf.DUMMYFUNCTION("""COMPUTED_VALUE"""),713.0)</f>
        <v>713</v>
      </c>
      <c r="B714" s="12">
        <f>IFERROR(__xludf.DUMMYFUNCTION("""COMPUTED_VALUE"""),1713.0)</f>
        <v>1713</v>
      </c>
      <c r="C714" s="12" t="str">
        <f>IFERROR(__xludf.DUMMYFUNCTION("""COMPUTED_VALUE"""),"ISC1713")</f>
        <v>ISC1713</v>
      </c>
      <c r="D714" s="22" t="str">
        <f>IFERROR(__xludf.DUMMYFUNCTION("""COMPUTED_VALUE"""),"")</f>
        <v/>
      </c>
      <c r="E714" s="35" t="str">
        <f>IFERROR(__xludf.DUMMYFUNCTION("""COMPUTED_VALUE"""),"")</f>
        <v/>
      </c>
      <c r="F714" s="22" t="str">
        <f>IFERROR(__xludf.DUMMYFUNCTION("""COMPUTED_VALUE"""),"")</f>
        <v/>
      </c>
      <c r="G714" s="40" t="str">
        <f>IFERROR(__xludf.DUMMYFUNCTION("""COMPUTED_VALUE"""),"")</f>
        <v/>
      </c>
      <c r="H714" s="22" t="str">
        <f>IFERROR(__xludf.DUMMYFUNCTION("""COMPUTED_VALUE"""),"")</f>
        <v/>
      </c>
      <c r="I714" s="22" t="str">
        <f>IFERROR(__xludf.DUMMYFUNCTION("""COMPUTED_VALUE"""),"")</f>
        <v/>
      </c>
      <c r="J714" s="22" t="str">
        <f>IFERROR(__xludf.DUMMYFUNCTION("""COMPUTED_VALUE"""),"")</f>
        <v/>
      </c>
      <c r="K714" s="22" t="str">
        <f>IFERROR(__xludf.DUMMYFUNCTION("""COMPUTED_VALUE"""),"")</f>
        <v/>
      </c>
      <c r="L714" s="22" t="str">
        <f>IFERROR(__xludf.DUMMYFUNCTION("""COMPUTED_VALUE"""),"")</f>
        <v/>
      </c>
      <c r="M714" s="22" t="str">
        <f>IFERROR(__xludf.DUMMYFUNCTION("""COMPUTED_VALUE"""),"")</f>
        <v/>
      </c>
      <c r="N714" s="22" t="str">
        <f>IFERROR(__xludf.DUMMYFUNCTION("""COMPUTED_VALUE"""),"")</f>
        <v/>
      </c>
      <c r="O714" s="22" t="str">
        <f>IFERROR(__xludf.DUMMYFUNCTION("""COMPUTED_VALUE"""),"")</f>
        <v/>
      </c>
      <c r="P714" s="22" t="str">
        <f>IFERROR(__xludf.DUMMYFUNCTION("""COMPUTED_VALUE"""),"")</f>
        <v/>
      </c>
      <c r="Q714" s="33" t="str">
        <f>IFERROR(__xludf.DUMMYFUNCTION("""COMPUTED_VALUE"""),"")</f>
        <v/>
      </c>
      <c r="R714" s="20" t="str">
        <f>IFERROR(__xludf.DUMMYFUNCTION("""COMPUTED_VALUE"""),"")</f>
        <v/>
      </c>
      <c r="S714" s="21" t="str">
        <f>IFERROR(__xludf.DUMMYFUNCTION("""COMPUTED_VALUE"""),"")</f>
        <v/>
      </c>
      <c r="T714" s="12"/>
      <c r="U714" s="12"/>
      <c r="V714" s="12"/>
      <c r="W714" s="12"/>
      <c r="X714" s="12"/>
      <c r="Y714" s="12"/>
      <c r="Z714" s="12"/>
      <c r="AA714" s="12"/>
      <c r="AB714" s="12"/>
      <c r="AC714" s="12"/>
    </row>
    <row r="715" ht="22.5" customHeight="1">
      <c r="A715" s="22">
        <f>IFERROR(__xludf.DUMMYFUNCTION("""COMPUTED_VALUE"""),714.0)</f>
        <v>714</v>
      </c>
      <c r="B715" s="12">
        <f>IFERROR(__xludf.DUMMYFUNCTION("""COMPUTED_VALUE"""),1714.0)</f>
        <v>1714</v>
      </c>
      <c r="C715" s="12" t="str">
        <f>IFERROR(__xludf.DUMMYFUNCTION("""COMPUTED_VALUE"""),"ISC1714")</f>
        <v>ISC1714</v>
      </c>
      <c r="D715" s="22" t="str">
        <f>IFERROR(__xludf.DUMMYFUNCTION("""COMPUTED_VALUE"""),"")</f>
        <v/>
      </c>
      <c r="E715" s="35" t="str">
        <f>IFERROR(__xludf.DUMMYFUNCTION("""COMPUTED_VALUE"""),"")</f>
        <v/>
      </c>
      <c r="F715" s="22" t="str">
        <f>IFERROR(__xludf.DUMMYFUNCTION("""COMPUTED_VALUE"""),"")</f>
        <v/>
      </c>
      <c r="G715" s="40" t="str">
        <f>IFERROR(__xludf.DUMMYFUNCTION("""COMPUTED_VALUE"""),"")</f>
        <v/>
      </c>
      <c r="H715" s="22" t="str">
        <f>IFERROR(__xludf.DUMMYFUNCTION("""COMPUTED_VALUE"""),"")</f>
        <v/>
      </c>
      <c r="I715" s="22" t="str">
        <f>IFERROR(__xludf.DUMMYFUNCTION("""COMPUTED_VALUE"""),"")</f>
        <v/>
      </c>
      <c r="J715" s="22" t="str">
        <f>IFERROR(__xludf.DUMMYFUNCTION("""COMPUTED_VALUE"""),"")</f>
        <v/>
      </c>
      <c r="K715" s="22" t="str">
        <f>IFERROR(__xludf.DUMMYFUNCTION("""COMPUTED_VALUE"""),"")</f>
        <v/>
      </c>
      <c r="L715" s="22" t="str">
        <f>IFERROR(__xludf.DUMMYFUNCTION("""COMPUTED_VALUE"""),"")</f>
        <v/>
      </c>
      <c r="M715" s="22" t="str">
        <f>IFERROR(__xludf.DUMMYFUNCTION("""COMPUTED_VALUE"""),"")</f>
        <v/>
      </c>
      <c r="N715" s="22" t="str">
        <f>IFERROR(__xludf.DUMMYFUNCTION("""COMPUTED_VALUE"""),"")</f>
        <v/>
      </c>
      <c r="O715" s="22" t="str">
        <f>IFERROR(__xludf.DUMMYFUNCTION("""COMPUTED_VALUE"""),"")</f>
        <v/>
      </c>
      <c r="P715" s="22" t="str">
        <f>IFERROR(__xludf.DUMMYFUNCTION("""COMPUTED_VALUE"""),"")</f>
        <v/>
      </c>
      <c r="Q715" s="33" t="str">
        <f>IFERROR(__xludf.DUMMYFUNCTION("""COMPUTED_VALUE"""),"")</f>
        <v/>
      </c>
      <c r="R715" s="20" t="str">
        <f>IFERROR(__xludf.DUMMYFUNCTION("""COMPUTED_VALUE"""),"")</f>
        <v/>
      </c>
      <c r="S715" s="21" t="str">
        <f>IFERROR(__xludf.DUMMYFUNCTION("""COMPUTED_VALUE"""),"")</f>
        <v/>
      </c>
      <c r="T715" s="12"/>
      <c r="U715" s="12"/>
      <c r="V715" s="12"/>
      <c r="W715" s="12"/>
      <c r="X715" s="12"/>
      <c r="Y715" s="12"/>
      <c r="Z715" s="12"/>
      <c r="AA715" s="12"/>
      <c r="AB715" s="12"/>
      <c r="AC715" s="12"/>
    </row>
    <row r="716" ht="22.5" customHeight="1">
      <c r="A716" s="22">
        <f>IFERROR(__xludf.DUMMYFUNCTION("""COMPUTED_VALUE"""),715.0)</f>
        <v>715</v>
      </c>
      <c r="B716" s="12">
        <f>IFERROR(__xludf.DUMMYFUNCTION("""COMPUTED_VALUE"""),1715.0)</f>
        <v>1715</v>
      </c>
      <c r="C716" s="12" t="str">
        <f>IFERROR(__xludf.DUMMYFUNCTION("""COMPUTED_VALUE"""),"ISC1715")</f>
        <v>ISC1715</v>
      </c>
      <c r="D716" s="22" t="str">
        <f>IFERROR(__xludf.DUMMYFUNCTION("""COMPUTED_VALUE"""),"")</f>
        <v/>
      </c>
      <c r="E716" s="35" t="str">
        <f>IFERROR(__xludf.DUMMYFUNCTION("""COMPUTED_VALUE"""),"")</f>
        <v/>
      </c>
      <c r="F716" s="22" t="str">
        <f>IFERROR(__xludf.DUMMYFUNCTION("""COMPUTED_VALUE"""),"")</f>
        <v/>
      </c>
      <c r="G716" s="40" t="str">
        <f>IFERROR(__xludf.DUMMYFUNCTION("""COMPUTED_VALUE"""),"")</f>
        <v/>
      </c>
      <c r="H716" s="22" t="str">
        <f>IFERROR(__xludf.DUMMYFUNCTION("""COMPUTED_VALUE"""),"")</f>
        <v/>
      </c>
      <c r="I716" s="22" t="str">
        <f>IFERROR(__xludf.DUMMYFUNCTION("""COMPUTED_VALUE"""),"")</f>
        <v/>
      </c>
      <c r="J716" s="22" t="str">
        <f>IFERROR(__xludf.DUMMYFUNCTION("""COMPUTED_VALUE"""),"")</f>
        <v/>
      </c>
      <c r="K716" s="22" t="str">
        <f>IFERROR(__xludf.DUMMYFUNCTION("""COMPUTED_VALUE"""),"")</f>
        <v/>
      </c>
      <c r="L716" s="22" t="str">
        <f>IFERROR(__xludf.DUMMYFUNCTION("""COMPUTED_VALUE"""),"")</f>
        <v/>
      </c>
      <c r="M716" s="22" t="str">
        <f>IFERROR(__xludf.DUMMYFUNCTION("""COMPUTED_VALUE"""),"")</f>
        <v/>
      </c>
      <c r="N716" s="22" t="str">
        <f>IFERROR(__xludf.DUMMYFUNCTION("""COMPUTED_VALUE"""),"")</f>
        <v/>
      </c>
      <c r="O716" s="22" t="str">
        <f>IFERROR(__xludf.DUMMYFUNCTION("""COMPUTED_VALUE"""),"")</f>
        <v/>
      </c>
      <c r="P716" s="22" t="str">
        <f>IFERROR(__xludf.DUMMYFUNCTION("""COMPUTED_VALUE"""),"")</f>
        <v/>
      </c>
      <c r="Q716" s="33" t="str">
        <f>IFERROR(__xludf.DUMMYFUNCTION("""COMPUTED_VALUE"""),"")</f>
        <v/>
      </c>
      <c r="R716" s="20" t="str">
        <f>IFERROR(__xludf.DUMMYFUNCTION("""COMPUTED_VALUE"""),"")</f>
        <v/>
      </c>
      <c r="S716" s="21" t="str">
        <f>IFERROR(__xludf.DUMMYFUNCTION("""COMPUTED_VALUE"""),"")</f>
        <v/>
      </c>
      <c r="T716" s="12"/>
      <c r="U716" s="12"/>
      <c r="V716" s="12"/>
      <c r="W716" s="12"/>
      <c r="X716" s="12"/>
      <c r="Y716" s="12"/>
      <c r="Z716" s="12"/>
      <c r="AA716" s="12"/>
      <c r="AB716" s="12"/>
      <c r="AC716" s="12"/>
    </row>
    <row r="717" ht="22.5" customHeight="1">
      <c r="A717" s="22">
        <f>IFERROR(__xludf.DUMMYFUNCTION("""COMPUTED_VALUE"""),716.0)</f>
        <v>716</v>
      </c>
      <c r="B717" s="12">
        <f>IFERROR(__xludf.DUMMYFUNCTION("""COMPUTED_VALUE"""),1716.0)</f>
        <v>1716</v>
      </c>
      <c r="C717" s="12" t="str">
        <f>IFERROR(__xludf.DUMMYFUNCTION("""COMPUTED_VALUE"""),"ISC1716")</f>
        <v>ISC1716</v>
      </c>
      <c r="D717" s="22" t="str">
        <f>IFERROR(__xludf.DUMMYFUNCTION("""COMPUTED_VALUE"""),"")</f>
        <v/>
      </c>
      <c r="E717" s="35" t="str">
        <f>IFERROR(__xludf.DUMMYFUNCTION("""COMPUTED_VALUE"""),"")</f>
        <v/>
      </c>
      <c r="F717" s="22" t="str">
        <f>IFERROR(__xludf.DUMMYFUNCTION("""COMPUTED_VALUE"""),"")</f>
        <v/>
      </c>
      <c r="G717" s="40" t="str">
        <f>IFERROR(__xludf.DUMMYFUNCTION("""COMPUTED_VALUE"""),"")</f>
        <v/>
      </c>
      <c r="H717" s="22" t="str">
        <f>IFERROR(__xludf.DUMMYFUNCTION("""COMPUTED_VALUE"""),"")</f>
        <v/>
      </c>
      <c r="I717" s="22" t="str">
        <f>IFERROR(__xludf.DUMMYFUNCTION("""COMPUTED_VALUE"""),"")</f>
        <v/>
      </c>
      <c r="J717" s="22" t="str">
        <f>IFERROR(__xludf.DUMMYFUNCTION("""COMPUTED_VALUE"""),"")</f>
        <v/>
      </c>
      <c r="K717" s="22" t="str">
        <f>IFERROR(__xludf.DUMMYFUNCTION("""COMPUTED_VALUE"""),"")</f>
        <v/>
      </c>
      <c r="L717" s="22" t="str">
        <f>IFERROR(__xludf.DUMMYFUNCTION("""COMPUTED_VALUE"""),"")</f>
        <v/>
      </c>
      <c r="M717" s="22" t="str">
        <f>IFERROR(__xludf.DUMMYFUNCTION("""COMPUTED_VALUE"""),"")</f>
        <v/>
      </c>
      <c r="N717" s="22" t="str">
        <f>IFERROR(__xludf.DUMMYFUNCTION("""COMPUTED_VALUE"""),"")</f>
        <v/>
      </c>
      <c r="O717" s="22" t="str">
        <f>IFERROR(__xludf.DUMMYFUNCTION("""COMPUTED_VALUE"""),"")</f>
        <v/>
      </c>
      <c r="P717" s="22" t="str">
        <f>IFERROR(__xludf.DUMMYFUNCTION("""COMPUTED_VALUE"""),"")</f>
        <v/>
      </c>
      <c r="Q717" s="33" t="str">
        <f>IFERROR(__xludf.DUMMYFUNCTION("""COMPUTED_VALUE"""),"")</f>
        <v/>
      </c>
      <c r="R717" s="20" t="str">
        <f>IFERROR(__xludf.DUMMYFUNCTION("""COMPUTED_VALUE"""),"")</f>
        <v/>
      </c>
      <c r="S717" s="21" t="str">
        <f>IFERROR(__xludf.DUMMYFUNCTION("""COMPUTED_VALUE"""),"")</f>
        <v/>
      </c>
      <c r="T717" s="12"/>
      <c r="U717" s="12"/>
      <c r="V717" s="12"/>
      <c r="W717" s="12"/>
      <c r="X717" s="12"/>
      <c r="Y717" s="12"/>
      <c r="Z717" s="12"/>
      <c r="AA717" s="12"/>
      <c r="AB717" s="12"/>
      <c r="AC717" s="12"/>
    </row>
    <row r="718" ht="22.5" customHeight="1">
      <c r="A718" s="22">
        <f>IFERROR(__xludf.DUMMYFUNCTION("""COMPUTED_VALUE"""),717.0)</f>
        <v>717</v>
      </c>
      <c r="B718" s="12">
        <f>IFERROR(__xludf.DUMMYFUNCTION("""COMPUTED_VALUE"""),1717.0)</f>
        <v>1717</v>
      </c>
      <c r="C718" s="12" t="str">
        <f>IFERROR(__xludf.DUMMYFUNCTION("""COMPUTED_VALUE"""),"ISC1717")</f>
        <v>ISC1717</v>
      </c>
      <c r="D718" s="22" t="str">
        <f>IFERROR(__xludf.DUMMYFUNCTION("""COMPUTED_VALUE"""),"")</f>
        <v/>
      </c>
      <c r="E718" s="35" t="str">
        <f>IFERROR(__xludf.DUMMYFUNCTION("""COMPUTED_VALUE"""),"")</f>
        <v/>
      </c>
      <c r="F718" s="22" t="str">
        <f>IFERROR(__xludf.DUMMYFUNCTION("""COMPUTED_VALUE"""),"")</f>
        <v/>
      </c>
      <c r="G718" s="40" t="str">
        <f>IFERROR(__xludf.DUMMYFUNCTION("""COMPUTED_VALUE"""),"")</f>
        <v/>
      </c>
      <c r="H718" s="22" t="str">
        <f>IFERROR(__xludf.DUMMYFUNCTION("""COMPUTED_VALUE"""),"")</f>
        <v/>
      </c>
      <c r="I718" s="22" t="str">
        <f>IFERROR(__xludf.DUMMYFUNCTION("""COMPUTED_VALUE"""),"")</f>
        <v/>
      </c>
      <c r="J718" s="22" t="str">
        <f>IFERROR(__xludf.DUMMYFUNCTION("""COMPUTED_VALUE"""),"")</f>
        <v/>
      </c>
      <c r="K718" s="22" t="str">
        <f>IFERROR(__xludf.DUMMYFUNCTION("""COMPUTED_VALUE"""),"")</f>
        <v/>
      </c>
      <c r="L718" s="22" t="str">
        <f>IFERROR(__xludf.DUMMYFUNCTION("""COMPUTED_VALUE"""),"")</f>
        <v/>
      </c>
      <c r="M718" s="22" t="str">
        <f>IFERROR(__xludf.DUMMYFUNCTION("""COMPUTED_VALUE"""),"")</f>
        <v/>
      </c>
      <c r="N718" s="22" t="str">
        <f>IFERROR(__xludf.DUMMYFUNCTION("""COMPUTED_VALUE"""),"")</f>
        <v/>
      </c>
      <c r="O718" s="22" t="str">
        <f>IFERROR(__xludf.DUMMYFUNCTION("""COMPUTED_VALUE"""),"")</f>
        <v/>
      </c>
      <c r="P718" s="22" t="str">
        <f>IFERROR(__xludf.DUMMYFUNCTION("""COMPUTED_VALUE"""),"")</f>
        <v/>
      </c>
      <c r="Q718" s="33" t="str">
        <f>IFERROR(__xludf.DUMMYFUNCTION("""COMPUTED_VALUE"""),"")</f>
        <v/>
      </c>
      <c r="R718" s="20" t="str">
        <f>IFERROR(__xludf.DUMMYFUNCTION("""COMPUTED_VALUE"""),"")</f>
        <v/>
      </c>
      <c r="S718" s="21" t="str">
        <f>IFERROR(__xludf.DUMMYFUNCTION("""COMPUTED_VALUE"""),"")</f>
        <v/>
      </c>
      <c r="T718" s="12"/>
      <c r="U718" s="12"/>
      <c r="V718" s="12"/>
      <c r="W718" s="12"/>
      <c r="X718" s="12"/>
      <c r="Y718" s="12"/>
      <c r="Z718" s="12"/>
      <c r="AA718" s="12"/>
      <c r="AB718" s="12"/>
      <c r="AC718" s="12"/>
    </row>
    <row r="719" ht="22.5" customHeight="1">
      <c r="A719" s="22">
        <f>IFERROR(__xludf.DUMMYFUNCTION("""COMPUTED_VALUE"""),718.0)</f>
        <v>718</v>
      </c>
      <c r="B719" s="12">
        <f>IFERROR(__xludf.DUMMYFUNCTION("""COMPUTED_VALUE"""),1718.0)</f>
        <v>1718</v>
      </c>
      <c r="C719" s="12" t="str">
        <f>IFERROR(__xludf.DUMMYFUNCTION("""COMPUTED_VALUE"""),"ISC1718")</f>
        <v>ISC1718</v>
      </c>
      <c r="D719" s="22" t="str">
        <f>IFERROR(__xludf.DUMMYFUNCTION("""COMPUTED_VALUE"""),"")</f>
        <v/>
      </c>
      <c r="E719" s="35" t="str">
        <f>IFERROR(__xludf.DUMMYFUNCTION("""COMPUTED_VALUE"""),"")</f>
        <v/>
      </c>
      <c r="F719" s="22" t="str">
        <f>IFERROR(__xludf.DUMMYFUNCTION("""COMPUTED_VALUE"""),"")</f>
        <v/>
      </c>
      <c r="G719" s="40" t="str">
        <f>IFERROR(__xludf.DUMMYFUNCTION("""COMPUTED_VALUE"""),"")</f>
        <v/>
      </c>
      <c r="H719" s="22" t="str">
        <f>IFERROR(__xludf.DUMMYFUNCTION("""COMPUTED_VALUE"""),"")</f>
        <v/>
      </c>
      <c r="I719" s="22" t="str">
        <f>IFERROR(__xludf.DUMMYFUNCTION("""COMPUTED_VALUE"""),"")</f>
        <v/>
      </c>
      <c r="J719" s="22" t="str">
        <f>IFERROR(__xludf.DUMMYFUNCTION("""COMPUTED_VALUE"""),"")</f>
        <v/>
      </c>
      <c r="K719" s="22" t="str">
        <f>IFERROR(__xludf.DUMMYFUNCTION("""COMPUTED_VALUE"""),"")</f>
        <v/>
      </c>
      <c r="L719" s="22" t="str">
        <f>IFERROR(__xludf.DUMMYFUNCTION("""COMPUTED_VALUE"""),"")</f>
        <v/>
      </c>
      <c r="M719" s="22" t="str">
        <f>IFERROR(__xludf.DUMMYFUNCTION("""COMPUTED_VALUE"""),"")</f>
        <v/>
      </c>
      <c r="N719" s="22" t="str">
        <f>IFERROR(__xludf.DUMMYFUNCTION("""COMPUTED_VALUE"""),"")</f>
        <v/>
      </c>
      <c r="O719" s="22" t="str">
        <f>IFERROR(__xludf.DUMMYFUNCTION("""COMPUTED_VALUE"""),"")</f>
        <v/>
      </c>
      <c r="P719" s="22" t="str">
        <f>IFERROR(__xludf.DUMMYFUNCTION("""COMPUTED_VALUE"""),"")</f>
        <v/>
      </c>
      <c r="Q719" s="33" t="str">
        <f>IFERROR(__xludf.DUMMYFUNCTION("""COMPUTED_VALUE"""),"")</f>
        <v/>
      </c>
      <c r="R719" s="20" t="str">
        <f>IFERROR(__xludf.DUMMYFUNCTION("""COMPUTED_VALUE"""),"")</f>
        <v/>
      </c>
      <c r="S719" s="21" t="str">
        <f>IFERROR(__xludf.DUMMYFUNCTION("""COMPUTED_VALUE"""),"")</f>
        <v/>
      </c>
      <c r="T719" s="12"/>
      <c r="U719" s="12"/>
      <c r="V719" s="12"/>
      <c r="W719" s="12"/>
      <c r="X719" s="12"/>
      <c r="Y719" s="12"/>
      <c r="Z719" s="12"/>
      <c r="AA719" s="12"/>
      <c r="AB719" s="12"/>
      <c r="AC719" s="12"/>
    </row>
    <row r="720" ht="22.5" customHeight="1">
      <c r="A720" s="22">
        <f>IFERROR(__xludf.DUMMYFUNCTION("""COMPUTED_VALUE"""),719.0)</f>
        <v>719</v>
      </c>
      <c r="B720" s="12">
        <f>IFERROR(__xludf.DUMMYFUNCTION("""COMPUTED_VALUE"""),1719.0)</f>
        <v>1719</v>
      </c>
      <c r="C720" s="12" t="str">
        <f>IFERROR(__xludf.DUMMYFUNCTION("""COMPUTED_VALUE"""),"ISC1719")</f>
        <v>ISC1719</v>
      </c>
      <c r="D720" s="22" t="str">
        <f>IFERROR(__xludf.DUMMYFUNCTION("""COMPUTED_VALUE"""),"")</f>
        <v/>
      </c>
      <c r="E720" s="35" t="str">
        <f>IFERROR(__xludf.DUMMYFUNCTION("""COMPUTED_VALUE"""),"")</f>
        <v/>
      </c>
      <c r="F720" s="22" t="str">
        <f>IFERROR(__xludf.DUMMYFUNCTION("""COMPUTED_VALUE"""),"")</f>
        <v/>
      </c>
      <c r="G720" s="40" t="str">
        <f>IFERROR(__xludf.DUMMYFUNCTION("""COMPUTED_VALUE"""),"")</f>
        <v/>
      </c>
      <c r="H720" s="22" t="str">
        <f>IFERROR(__xludf.DUMMYFUNCTION("""COMPUTED_VALUE"""),"")</f>
        <v/>
      </c>
      <c r="I720" s="22" t="str">
        <f>IFERROR(__xludf.DUMMYFUNCTION("""COMPUTED_VALUE"""),"")</f>
        <v/>
      </c>
      <c r="J720" s="22" t="str">
        <f>IFERROR(__xludf.DUMMYFUNCTION("""COMPUTED_VALUE"""),"")</f>
        <v/>
      </c>
      <c r="K720" s="22" t="str">
        <f>IFERROR(__xludf.DUMMYFUNCTION("""COMPUTED_VALUE"""),"")</f>
        <v/>
      </c>
      <c r="L720" s="22" t="str">
        <f>IFERROR(__xludf.DUMMYFUNCTION("""COMPUTED_VALUE"""),"")</f>
        <v/>
      </c>
      <c r="M720" s="22" t="str">
        <f>IFERROR(__xludf.DUMMYFUNCTION("""COMPUTED_VALUE"""),"")</f>
        <v/>
      </c>
      <c r="N720" s="22" t="str">
        <f>IFERROR(__xludf.DUMMYFUNCTION("""COMPUTED_VALUE"""),"")</f>
        <v/>
      </c>
      <c r="O720" s="22" t="str">
        <f>IFERROR(__xludf.DUMMYFUNCTION("""COMPUTED_VALUE"""),"")</f>
        <v/>
      </c>
      <c r="P720" s="22" t="str">
        <f>IFERROR(__xludf.DUMMYFUNCTION("""COMPUTED_VALUE"""),"")</f>
        <v/>
      </c>
      <c r="Q720" s="33" t="str">
        <f>IFERROR(__xludf.DUMMYFUNCTION("""COMPUTED_VALUE"""),"")</f>
        <v/>
      </c>
      <c r="R720" s="20" t="str">
        <f>IFERROR(__xludf.DUMMYFUNCTION("""COMPUTED_VALUE"""),"")</f>
        <v/>
      </c>
      <c r="S720" s="21" t="str">
        <f>IFERROR(__xludf.DUMMYFUNCTION("""COMPUTED_VALUE"""),"")</f>
        <v/>
      </c>
      <c r="T720" s="12"/>
      <c r="U720" s="12"/>
      <c r="V720" s="12"/>
      <c r="W720" s="12"/>
      <c r="X720" s="12"/>
      <c r="Y720" s="12"/>
      <c r="Z720" s="12"/>
      <c r="AA720" s="12"/>
      <c r="AB720" s="12"/>
      <c r="AC720" s="12"/>
    </row>
    <row r="721" ht="22.5" customHeight="1">
      <c r="A721" s="22">
        <f>IFERROR(__xludf.DUMMYFUNCTION("""COMPUTED_VALUE"""),720.0)</f>
        <v>720</v>
      </c>
      <c r="B721" s="12">
        <f>IFERROR(__xludf.DUMMYFUNCTION("""COMPUTED_VALUE"""),1720.0)</f>
        <v>1720</v>
      </c>
      <c r="C721" s="12" t="str">
        <f>IFERROR(__xludf.DUMMYFUNCTION("""COMPUTED_VALUE"""),"ISC1720")</f>
        <v>ISC1720</v>
      </c>
      <c r="D721" s="22" t="str">
        <f>IFERROR(__xludf.DUMMYFUNCTION("""COMPUTED_VALUE"""),"")</f>
        <v/>
      </c>
      <c r="E721" s="35" t="str">
        <f>IFERROR(__xludf.DUMMYFUNCTION("""COMPUTED_VALUE"""),"")</f>
        <v/>
      </c>
      <c r="F721" s="22" t="str">
        <f>IFERROR(__xludf.DUMMYFUNCTION("""COMPUTED_VALUE"""),"")</f>
        <v/>
      </c>
      <c r="G721" s="40" t="str">
        <f>IFERROR(__xludf.DUMMYFUNCTION("""COMPUTED_VALUE"""),"")</f>
        <v/>
      </c>
      <c r="H721" s="22" t="str">
        <f>IFERROR(__xludf.DUMMYFUNCTION("""COMPUTED_VALUE"""),"")</f>
        <v/>
      </c>
      <c r="I721" s="22" t="str">
        <f>IFERROR(__xludf.DUMMYFUNCTION("""COMPUTED_VALUE"""),"")</f>
        <v/>
      </c>
      <c r="J721" s="22" t="str">
        <f>IFERROR(__xludf.DUMMYFUNCTION("""COMPUTED_VALUE"""),"")</f>
        <v/>
      </c>
      <c r="K721" s="22" t="str">
        <f>IFERROR(__xludf.DUMMYFUNCTION("""COMPUTED_VALUE"""),"")</f>
        <v/>
      </c>
      <c r="L721" s="22" t="str">
        <f>IFERROR(__xludf.DUMMYFUNCTION("""COMPUTED_VALUE"""),"")</f>
        <v/>
      </c>
      <c r="M721" s="22" t="str">
        <f>IFERROR(__xludf.DUMMYFUNCTION("""COMPUTED_VALUE"""),"")</f>
        <v/>
      </c>
      <c r="N721" s="22" t="str">
        <f>IFERROR(__xludf.DUMMYFUNCTION("""COMPUTED_VALUE"""),"")</f>
        <v/>
      </c>
      <c r="O721" s="22" t="str">
        <f>IFERROR(__xludf.DUMMYFUNCTION("""COMPUTED_VALUE"""),"")</f>
        <v/>
      </c>
      <c r="P721" s="22" t="str">
        <f>IFERROR(__xludf.DUMMYFUNCTION("""COMPUTED_VALUE"""),"")</f>
        <v/>
      </c>
      <c r="Q721" s="33" t="str">
        <f>IFERROR(__xludf.DUMMYFUNCTION("""COMPUTED_VALUE"""),"")</f>
        <v/>
      </c>
      <c r="R721" s="20" t="str">
        <f>IFERROR(__xludf.DUMMYFUNCTION("""COMPUTED_VALUE"""),"")</f>
        <v/>
      </c>
      <c r="S721" s="21" t="str">
        <f>IFERROR(__xludf.DUMMYFUNCTION("""COMPUTED_VALUE"""),"")</f>
        <v/>
      </c>
      <c r="T721" s="12"/>
      <c r="U721" s="12"/>
      <c r="V721" s="12"/>
      <c r="W721" s="12"/>
      <c r="X721" s="12"/>
      <c r="Y721" s="12"/>
      <c r="Z721" s="12"/>
      <c r="AA721" s="12"/>
      <c r="AB721" s="12"/>
      <c r="AC721" s="12"/>
    </row>
    <row r="722" ht="22.5" customHeight="1">
      <c r="A722" s="22">
        <f>IFERROR(__xludf.DUMMYFUNCTION("""COMPUTED_VALUE"""),721.0)</f>
        <v>721</v>
      </c>
      <c r="B722" s="12">
        <f>IFERROR(__xludf.DUMMYFUNCTION("""COMPUTED_VALUE"""),1721.0)</f>
        <v>1721</v>
      </c>
      <c r="C722" s="12" t="str">
        <f>IFERROR(__xludf.DUMMYFUNCTION("""COMPUTED_VALUE"""),"ISC1721")</f>
        <v>ISC1721</v>
      </c>
      <c r="D722" s="22" t="str">
        <f>IFERROR(__xludf.DUMMYFUNCTION("""COMPUTED_VALUE"""),"")</f>
        <v/>
      </c>
      <c r="E722" s="35" t="str">
        <f>IFERROR(__xludf.DUMMYFUNCTION("""COMPUTED_VALUE"""),"")</f>
        <v/>
      </c>
      <c r="F722" s="22" t="str">
        <f>IFERROR(__xludf.DUMMYFUNCTION("""COMPUTED_VALUE"""),"")</f>
        <v/>
      </c>
      <c r="G722" s="40" t="str">
        <f>IFERROR(__xludf.DUMMYFUNCTION("""COMPUTED_VALUE"""),"")</f>
        <v/>
      </c>
      <c r="H722" s="22" t="str">
        <f>IFERROR(__xludf.DUMMYFUNCTION("""COMPUTED_VALUE"""),"")</f>
        <v/>
      </c>
      <c r="I722" s="22" t="str">
        <f>IFERROR(__xludf.DUMMYFUNCTION("""COMPUTED_VALUE"""),"")</f>
        <v/>
      </c>
      <c r="J722" s="22" t="str">
        <f>IFERROR(__xludf.DUMMYFUNCTION("""COMPUTED_VALUE"""),"")</f>
        <v/>
      </c>
      <c r="K722" s="22" t="str">
        <f>IFERROR(__xludf.DUMMYFUNCTION("""COMPUTED_VALUE"""),"")</f>
        <v/>
      </c>
      <c r="L722" s="22" t="str">
        <f>IFERROR(__xludf.DUMMYFUNCTION("""COMPUTED_VALUE"""),"")</f>
        <v/>
      </c>
      <c r="M722" s="22" t="str">
        <f>IFERROR(__xludf.DUMMYFUNCTION("""COMPUTED_VALUE"""),"")</f>
        <v/>
      </c>
      <c r="N722" s="22" t="str">
        <f>IFERROR(__xludf.DUMMYFUNCTION("""COMPUTED_VALUE"""),"")</f>
        <v/>
      </c>
      <c r="O722" s="22" t="str">
        <f>IFERROR(__xludf.DUMMYFUNCTION("""COMPUTED_VALUE"""),"")</f>
        <v/>
      </c>
      <c r="P722" s="22" t="str">
        <f>IFERROR(__xludf.DUMMYFUNCTION("""COMPUTED_VALUE"""),"")</f>
        <v/>
      </c>
      <c r="Q722" s="33" t="str">
        <f>IFERROR(__xludf.DUMMYFUNCTION("""COMPUTED_VALUE"""),"")</f>
        <v/>
      </c>
      <c r="R722" s="20" t="str">
        <f>IFERROR(__xludf.DUMMYFUNCTION("""COMPUTED_VALUE"""),"")</f>
        <v/>
      </c>
      <c r="S722" s="21" t="str">
        <f>IFERROR(__xludf.DUMMYFUNCTION("""COMPUTED_VALUE"""),"")</f>
        <v/>
      </c>
      <c r="T722" s="12"/>
      <c r="U722" s="12"/>
      <c r="V722" s="12"/>
      <c r="W722" s="12"/>
      <c r="X722" s="12"/>
      <c r="Y722" s="12"/>
      <c r="Z722" s="12"/>
      <c r="AA722" s="12"/>
      <c r="AB722" s="12"/>
      <c r="AC722" s="12"/>
    </row>
    <row r="723" ht="22.5" customHeight="1">
      <c r="A723" s="22">
        <f>IFERROR(__xludf.DUMMYFUNCTION("""COMPUTED_VALUE"""),722.0)</f>
        <v>722</v>
      </c>
      <c r="B723" s="12">
        <f>IFERROR(__xludf.DUMMYFUNCTION("""COMPUTED_VALUE"""),1722.0)</f>
        <v>1722</v>
      </c>
      <c r="C723" s="12" t="str">
        <f>IFERROR(__xludf.DUMMYFUNCTION("""COMPUTED_VALUE"""),"ISC1722")</f>
        <v>ISC1722</v>
      </c>
      <c r="D723" s="22" t="str">
        <f>IFERROR(__xludf.DUMMYFUNCTION("""COMPUTED_VALUE"""),"")</f>
        <v/>
      </c>
      <c r="E723" s="35" t="str">
        <f>IFERROR(__xludf.DUMMYFUNCTION("""COMPUTED_VALUE"""),"")</f>
        <v/>
      </c>
      <c r="F723" s="22" t="str">
        <f>IFERROR(__xludf.DUMMYFUNCTION("""COMPUTED_VALUE"""),"")</f>
        <v/>
      </c>
      <c r="G723" s="40" t="str">
        <f>IFERROR(__xludf.DUMMYFUNCTION("""COMPUTED_VALUE"""),"")</f>
        <v/>
      </c>
      <c r="H723" s="22" t="str">
        <f>IFERROR(__xludf.DUMMYFUNCTION("""COMPUTED_VALUE"""),"")</f>
        <v/>
      </c>
      <c r="I723" s="22" t="str">
        <f>IFERROR(__xludf.DUMMYFUNCTION("""COMPUTED_VALUE"""),"")</f>
        <v/>
      </c>
      <c r="J723" s="22" t="str">
        <f>IFERROR(__xludf.DUMMYFUNCTION("""COMPUTED_VALUE"""),"")</f>
        <v/>
      </c>
      <c r="K723" s="22" t="str">
        <f>IFERROR(__xludf.DUMMYFUNCTION("""COMPUTED_VALUE"""),"")</f>
        <v/>
      </c>
      <c r="L723" s="22" t="str">
        <f>IFERROR(__xludf.DUMMYFUNCTION("""COMPUTED_VALUE"""),"")</f>
        <v/>
      </c>
      <c r="M723" s="22" t="str">
        <f>IFERROR(__xludf.DUMMYFUNCTION("""COMPUTED_VALUE"""),"")</f>
        <v/>
      </c>
      <c r="N723" s="22" t="str">
        <f>IFERROR(__xludf.DUMMYFUNCTION("""COMPUTED_VALUE"""),"")</f>
        <v/>
      </c>
      <c r="O723" s="22" t="str">
        <f>IFERROR(__xludf.DUMMYFUNCTION("""COMPUTED_VALUE"""),"")</f>
        <v/>
      </c>
      <c r="P723" s="22" t="str">
        <f>IFERROR(__xludf.DUMMYFUNCTION("""COMPUTED_VALUE"""),"")</f>
        <v/>
      </c>
      <c r="Q723" s="33" t="str">
        <f>IFERROR(__xludf.DUMMYFUNCTION("""COMPUTED_VALUE"""),"")</f>
        <v/>
      </c>
      <c r="R723" s="20" t="str">
        <f>IFERROR(__xludf.DUMMYFUNCTION("""COMPUTED_VALUE"""),"")</f>
        <v/>
      </c>
      <c r="S723" s="21" t="str">
        <f>IFERROR(__xludf.DUMMYFUNCTION("""COMPUTED_VALUE"""),"")</f>
        <v/>
      </c>
      <c r="T723" s="12"/>
      <c r="U723" s="12"/>
      <c r="V723" s="12"/>
      <c r="W723" s="12"/>
      <c r="X723" s="12"/>
      <c r="Y723" s="12"/>
      <c r="Z723" s="12"/>
      <c r="AA723" s="12"/>
      <c r="AB723" s="12"/>
      <c r="AC723" s="12"/>
    </row>
    <row r="724" ht="22.5" customHeight="1">
      <c r="A724" s="22">
        <f>IFERROR(__xludf.DUMMYFUNCTION("""COMPUTED_VALUE"""),723.0)</f>
        <v>723</v>
      </c>
      <c r="B724" s="12">
        <f>IFERROR(__xludf.DUMMYFUNCTION("""COMPUTED_VALUE"""),1723.0)</f>
        <v>1723</v>
      </c>
      <c r="C724" s="12" t="str">
        <f>IFERROR(__xludf.DUMMYFUNCTION("""COMPUTED_VALUE"""),"ISC1723")</f>
        <v>ISC1723</v>
      </c>
      <c r="D724" s="22" t="str">
        <f>IFERROR(__xludf.DUMMYFUNCTION("""COMPUTED_VALUE"""),"")</f>
        <v/>
      </c>
      <c r="E724" s="35" t="str">
        <f>IFERROR(__xludf.DUMMYFUNCTION("""COMPUTED_VALUE"""),"")</f>
        <v/>
      </c>
      <c r="F724" s="22" t="str">
        <f>IFERROR(__xludf.DUMMYFUNCTION("""COMPUTED_VALUE"""),"")</f>
        <v/>
      </c>
      <c r="G724" s="40" t="str">
        <f>IFERROR(__xludf.DUMMYFUNCTION("""COMPUTED_VALUE"""),"")</f>
        <v/>
      </c>
      <c r="H724" s="22" t="str">
        <f>IFERROR(__xludf.DUMMYFUNCTION("""COMPUTED_VALUE"""),"")</f>
        <v/>
      </c>
      <c r="I724" s="22" t="str">
        <f>IFERROR(__xludf.DUMMYFUNCTION("""COMPUTED_VALUE"""),"")</f>
        <v/>
      </c>
      <c r="J724" s="22" t="str">
        <f>IFERROR(__xludf.DUMMYFUNCTION("""COMPUTED_VALUE"""),"")</f>
        <v/>
      </c>
      <c r="K724" s="22" t="str">
        <f>IFERROR(__xludf.DUMMYFUNCTION("""COMPUTED_VALUE"""),"")</f>
        <v/>
      </c>
      <c r="L724" s="22" t="str">
        <f>IFERROR(__xludf.DUMMYFUNCTION("""COMPUTED_VALUE"""),"")</f>
        <v/>
      </c>
      <c r="M724" s="22" t="str">
        <f>IFERROR(__xludf.DUMMYFUNCTION("""COMPUTED_VALUE"""),"")</f>
        <v/>
      </c>
      <c r="N724" s="22" t="str">
        <f>IFERROR(__xludf.DUMMYFUNCTION("""COMPUTED_VALUE"""),"")</f>
        <v/>
      </c>
      <c r="O724" s="22" t="str">
        <f>IFERROR(__xludf.DUMMYFUNCTION("""COMPUTED_VALUE"""),"")</f>
        <v/>
      </c>
      <c r="P724" s="22" t="str">
        <f>IFERROR(__xludf.DUMMYFUNCTION("""COMPUTED_VALUE"""),"")</f>
        <v/>
      </c>
      <c r="Q724" s="33" t="str">
        <f>IFERROR(__xludf.DUMMYFUNCTION("""COMPUTED_VALUE"""),"")</f>
        <v/>
      </c>
      <c r="R724" s="20" t="str">
        <f>IFERROR(__xludf.DUMMYFUNCTION("""COMPUTED_VALUE"""),"")</f>
        <v/>
      </c>
      <c r="S724" s="21" t="str">
        <f>IFERROR(__xludf.DUMMYFUNCTION("""COMPUTED_VALUE"""),"")</f>
        <v/>
      </c>
      <c r="T724" s="12"/>
      <c r="U724" s="12"/>
      <c r="V724" s="12"/>
      <c r="W724" s="12"/>
      <c r="X724" s="12"/>
      <c r="Y724" s="12"/>
      <c r="Z724" s="12"/>
      <c r="AA724" s="12"/>
      <c r="AB724" s="12"/>
      <c r="AC724" s="12"/>
    </row>
    <row r="725" ht="22.5" customHeight="1">
      <c r="A725" s="22">
        <f>IFERROR(__xludf.DUMMYFUNCTION("""COMPUTED_VALUE"""),724.0)</f>
        <v>724</v>
      </c>
      <c r="B725" s="12">
        <f>IFERROR(__xludf.DUMMYFUNCTION("""COMPUTED_VALUE"""),1724.0)</f>
        <v>1724</v>
      </c>
      <c r="C725" s="12" t="str">
        <f>IFERROR(__xludf.DUMMYFUNCTION("""COMPUTED_VALUE"""),"ISC1724")</f>
        <v>ISC1724</v>
      </c>
      <c r="D725" s="22" t="str">
        <f>IFERROR(__xludf.DUMMYFUNCTION("""COMPUTED_VALUE"""),"")</f>
        <v/>
      </c>
      <c r="E725" s="35" t="str">
        <f>IFERROR(__xludf.DUMMYFUNCTION("""COMPUTED_VALUE"""),"")</f>
        <v/>
      </c>
      <c r="F725" s="22" t="str">
        <f>IFERROR(__xludf.DUMMYFUNCTION("""COMPUTED_VALUE"""),"")</f>
        <v/>
      </c>
      <c r="G725" s="40" t="str">
        <f>IFERROR(__xludf.DUMMYFUNCTION("""COMPUTED_VALUE"""),"")</f>
        <v/>
      </c>
      <c r="H725" s="22" t="str">
        <f>IFERROR(__xludf.DUMMYFUNCTION("""COMPUTED_VALUE"""),"")</f>
        <v/>
      </c>
      <c r="I725" s="22" t="str">
        <f>IFERROR(__xludf.DUMMYFUNCTION("""COMPUTED_VALUE"""),"")</f>
        <v/>
      </c>
      <c r="J725" s="22" t="str">
        <f>IFERROR(__xludf.DUMMYFUNCTION("""COMPUTED_VALUE"""),"")</f>
        <v/>
      </c>
      <c r="K725" s="22" t="str">
        <f>IFERROR(__xludf.DUMMYFUNCTION("""COMPUTED_VALUE"""),"")</f>
        <v/>
      </c>
      <c r="L725" s="22" t="str">
        <f>IFERROR(__xludf.DUMMYFUNCTION("""COMPUTED_VALUE"""),"")</f>
        <v/>
      </c>
      <c r="M725" s="22" t="str">
        <f>IFERROR(__xludf.DUMMYFUNCTION("""COMPUTED_VALUE"""),"")</f>
        <v/>
      </c>
      <c r="N725" s="22" t="str">
        <f>IFERROR(__xludf.DUMMYFUNCTION("""COMPUTED_VALUE"""),"")</f>
        <v/>
      </c>
      <c r="O725" s="22" t="str">
        <f>IFERROR(__xludf.DUMMYFUNCTION("""COMPUTED_VALUE"""),"")</f>
        <v/>
      </c>
      <c r="P725" s="22" t="str">
        <f>IFERROR(__xludf.DUMMYFUNCTION("""COMPUTED_VALUE"""),"")</f>
        <v/>
      </c>
      <c r="Q725" s="33" t="str">
        <f>IFERROR(__xludf.DUMMYFUNCTION("""COMPUTED_VALUE"""),"")</f>
        <v/>
      </c>
      <c r="R725" s="20" t="str">
        <f>IFERROR(__xludf.DUMMYFUNCTION("""COMPUTED_VALUE"""),"")</f>
        <v/>
      </c>
      <c r="S725" s="21" t="str">
        <f>IFERROR(__xludf.DUMMYFUNCTION("""COMPUTED_VALUE"""),"")</f>
        <v/>
      </c>
      <c r="T725" s="12"/>
      <c r="U725" s="12"/>
      <c r="V725" s="12"/>
      <c r="W725" s="12"/>
      <c r="X725" s="12"/>
      <c r="Y725" s="12"/>
      <c r="Z725" s="12"/>
      <c r="AA725" s="12"/>
      <c r="AB725" s="12"/>
      <c r="AC725" s="12"/>
    </row>
    <row r="726" ht="22.5" customHeight="1">
      <c r="A726" s="22">
        <f>IFERROR(__xludf.DUMMYFUNCTION("""COMPUTED_VALUE"""),725.0)</f>
        <v>725</v>
      </c>
      <c r="B726" s="12">
        <f>IFERROR(__xludf.DUMMYFUNCTION("""COMPUTED_VALUE"""),1725.0)</f>
        <v>1725</v>
      </c>
      <c r="C726" s="12" t="str">
        <f>IFERROR(__xludf.DUMMYFUNCTION("""COMPUTED_VALUE"""),"ISC1725")</f>
        <v>ISC1725</v>
      </c>
      <c r="D726" s="22" t="str">
        <f>IFERROR(__xludf.DUMMYFUNCTION("""COMPUTED_VALUE"""),"")</f>
        <v/>
      </c>
      <c r="E726" s="35" t="str">
        <f>IFERROR(__xludf.DUMMYFUNCTION("""COMPUTED_VALUE"""),"")</f>
        <v/>
      </c>
      <c r="F726" s="22" t="str">
        <f>IFERROR(__xludf.DUMMYFUNCTION("""COMPUTED_VALUE"""),"")</f>
        <v/>
      </c>
      <c r="G726" s="40" t="str">
        <f>IFERROR(__xludf.DUMMYFUNCTION("""COMPUTED_VALUE"""),"")</f>
        <v/>
      </c>
      <c r="H726" s="22" t="str">
        <f>IFERROR(__xludf.DUMMYFUNCTION("""COMPUTED_VALUE"""),"")</f>
        <v/>
      </c>
      <c r="I726" s="22" t="str">
        <f>IFERROR(__xludf.DUMMYFUNCTION("""COMPUTED_VALUE"""),"")</f>
        <v/>
      </c>
      <c r="J726" s="22" t="str">
        <f>IFERROR(__xludf.DUMMYFUNCTION("""COMPUTED_VALUE"""),"")</f>
        <v/>
      </c>
      <c r="K726" s="22" t="str">
        <f>IFERROR(__xludf.DUMMYFUNCTION("""COMPUTED_VALUE"""),"")</f>
        <v/>
      </c>
      <c r="L726" s="22" t="str">
        <f>IFERROR(__xludf.DUMMYFUNCTION("""COMPUTED_VALUE"""),"")</f>
        <v/>
      </c>
      <c r="M726" s="22" t="str">
        <f>IFERROR(__xludf.DUMMYFUNCTION("""COMPUTED_VALUE"""),"")</f>
        <v/>
      </c>
      <c r="N726" s="22" t="str">
        <f>IFERROR(__xludf.DUMMYFUNCTION("""COMPUTED_VALUE"""),"")</f>
        <v/>
      </c>
      <c r="O726" s="22" t="str">
        <f>IFERROR(__xludf.DUMMYFUNCTION("""COMPUTED_VALUE"""),"")</f>
        <v/>
      </c>
      <c r="P726" s="22" t="str">
        <f>IFERROR(__xludf.DUMMYFUNCTION("""COMPUTED_VALUE"""),"")</f>
        <v/>
      </c>
      <c r="Q726" s="33" t="str">
        <f>IFERROR(__xludf.DUMMYFUNCTION("""COMPUTED_VALUE"""),"")</f>
        <v/>
      </c>
      <c r="R726" s="20" t="str">
        <f>IFERROR(__xludf.DUMMYFUNCTION("""COMPUTED_VALUE"""),"")</f>
        <v/>
      </c>
      <c r="S726" s="21" t="str">
        <f>IFERROR(__xludf.DUMMYFUNCTION("""COMPUTED_VALUE"""),"")</f>
        <v/>
      </c>
      <c r="T726" s="12"/>
      <c r="U726" s="12"/>
      <c r="V726" s="12"/>
      <c r="W726" s="12"/>
      <c r="X726" s="12"/>
      <c r="Y726" s="12"/>
      <c r="Z726" s="12"/>
      <c r="AA726" s="12"/>
      <c r="AB726" s="12"/>
      <c r="AC726" s="12"/>
    </row>
    <row r="727" ht="22.5" customHeight="1">
      <c r="A727" s="22">
        <f>IFERROR(__xludf.DUMMYFUNCTION("""COMPUTED_VALUE"""),726.0)</f>
        <v>726</v>
      </c>
      <c r="B727" s="12">
        <f>IFERROR(__xludf.DUMMYFUNCTION("""COMPUTED_VALUE"""),1726.0)</f>
        <v>1726</v>
      </c>
      <c r="C727" s="12" t="str">
        <f>IFERROR(__xludf.DUMMYFUNCTION("""COMPUTED_VALUE"""),"ISC1726")</f>
        <v>ISC1726</v>
      </c>
      <c r="D727" s="22" t="str">
        <f>IFERROR(__xludf.DUMMYFUNCTION("""COMPUTED_VALUE"""),"")</f>
        <v/>
      </c>
      <c r="E727" s="35" t="str">
        <f>IFERROR(__xludf.DUMMYFUNCTION("""COMPUTED_VALUE"""),"")</f>
        <v/>
      </c>
      <c r="F727" s="22" t="str">
        <f>IFERROR(__xludf.DUMMYFUNCTION("""COMPUTED_VALUE"""),"")</f>
        <v/>
      </c>
      <c r="G727" s="40" t="str">
        <f>IFERROR(__xludf.DUMMYFUNCTION("""COMPUTED_VALUE"""),"")</f>
        <v/>
      </c>
      <c r="H727" s="22" t="str">
        <f>IFERROR(__xludf.DUMMYFUNCTION("""COMPUTED_VALUE"""),"")</f>
        <v/>
      </c>
      <c r="I727" s="22" t="str">
        <f>IFERROR(__xludf.DUMMYFUNCTION("""COMPUTED_VALUE"""),"")</f>
        <v/>
      </c>
      <c r="J727" s="22" t="str">
        <f>IFERROR(__xludf.DUMMYFUNCTION("""COMPUTED_VALUE"""),"")</f>
        <v/>
      </c>
      <c r="K727" s="22" t="str">
        <f>IFERROR(__xludf.DUMMYFUNCTION("""COMPUTED_VALUE"""),"")</f>
        <v/>
      </c>
      <c r="L727" s="22" t="str">
        <f>IFERROR(__xludf.DUMMYFUNCTION("""COMPUTED_VALUE"""),"")</f>
        <v/>
      </c>
      <c r="M727" s="22" t="str">
        <f>IFERROR(__xludf.DUMMYFUNCTION("""COMPUTED_VALUE"""),"")</f>
        <v/>
      </c>
      <c r="N727" s="22" t="str">
        <f>IFERROR(__xludf.DUMMYFUNCTION("""COMPUTED_VALUE"""),"")</f>
        <v/>
      </c>
      <c r="O727" s="22" t="str">
        <f>IFERROR(__xludf.DUMMYFUNCTION("""COMPUTED_VALUE"""),"")</f>
        <v/>
      </c>
      <c r="P727" s="22" t="str">
        <f>IFERROR(__xludf.DUMMYFUNCTION("""COMPUTED_VALUE"""),"")</f>
        <v/>
      </c>
      <c r="Q727" s="33" t="str">
        <f>IFERROR(__xludf.DUMMYFUNCTION("""COMPUTED_VALUE"""),"")</f>
        <v/>
      </c>
      <c r="R727" s="20" t="str">
        <f>IFERROR(__xludf.DUMMYFUNCTION("""COMPUTED_VALUE"""),"")</f>
        <v/>
      </c>
      <c r="S727" s="21" t="str">
        <f>IFERROR(__xludf.DUMMYFUNCTION("""COMPUTED_VALUE"""),"")</f>
        <v/>
      </c>
      <c r="T727" s="12"/>
      <c r="U727" s="12"/>
      <c r="V727" s="12"/>
      <c r="W727" s="12"/>
      <c r="X727" s="12"/>
      <c r="Y727" s="12"/>
      <c r="Z727" s="12"/>
      <c r="AA727" s="12"/>
      <c r="AB727" s="12"/>
      <c r="AC727" s="12"/>
    </row>
    <row r="728" ht="22.5" customHeight="1">
      <c r="A728" s="22">
        <f>IFERROR(__xludf.DUMMYFUNCTION("""COMPUTED_VALUE"""),727.0)</f>
        <v>727</v>
      </c>
      <c r="B728" s="12">
        <f>IFERROR(__xludf.DUMMYFUNCTION("""COMPUTED_VALUE"""),1727.0)</f>
        <v>1727</v>
      </c>
      <c r="C728" s="12" t="str">
        <f>IFERROR(__xludf.DUMMYFUNCTION("""COMPUTED_VALUE"""),"ISC1727")</f>
        <v>ISC1727</v>
      </c>
      <c r="D728" s="22" t="str">
        <f>IFERROR(__xludf.DUMMYFUNCTION("""COMPUTED_VALUE"""),"")</f>
        <v/>
      </c>
      <c r="E728" s="35" t="str">
        <f>IFERROR(__xludf.DUMMYFUNCTION("""COMPUTED_VALUE"""),"")</f>
        <v/>
      </c>
      <c r="F728" s="22" t="str">
        <f>IFERROR(__xludf.DUMMYFUNCTION("""COMPUTED_VALUE"""),"")</f>
        <v/>
      </c>
      <c r="G728" s="40" t="str">
        <f>IFERROR(__xludf.DUMMYFUNCTION("""COMPUTED_VALUE"""),"")</f>
        <v/>
      </c>
      <c r="H728" s="22" t="str">
        <f>IFERROR(__xludf.DUMMYFUNCTION("""COMPUTED_VALUE"""),"")</f>
        <v/>
      </c>
      <c r="I728" s="22" t="str">
        <f>IFERROR(__xludf.DUMMYFUNCTION("""COMPUTED_VALUE"""),"")</f>
        <v/>
      </c>
      <c r="J728" s="22" t="str">
        <f>IFERROR(__xludf.DUMMYFUNCTION("""COMPUTED_VALUE"""),"")</f>
        <v/>
      </c>
      <c r="K728" s="22" t="str">
        <f>IFERROR(__xludf.DUMMYFUNCTION("""COMPUTED_VALUE"""),"")</f>
        <v/>
      </c>
      <c r="L728" s="22" t="str">
        <f>IFERROR(__xludf.DUMMYFUNCTION("""COMPUTED_VALUE"""),"")</f>
        <v/>
      </c>
      <c r="M728" s="22" t="str">
        <f>IFERROR(__xludf.DUMMYFUNCTION("""COMPUTED_VALUE"""),"")</f>
        <v/>
      </c>
      <c r="N728" s="22" t="str">
        <f>IFERROR(__xludf.DUMMYFUNCTION("""COMPUTED_VALUE"""),"")</f>
        <v/>
      </c>
      <c r="O728" s="22" t="str">
        <f>IFERROR(__xludf.DUMMYFUNCTION("""COMPUTED_VALUE"""),"")</f>
        <v/>
      </c>
      <c r="P728" s="22" t="str">
        <f>IFERROR(__xludf.DUMMYFUNCTION("""COMPUTED_VALUE"""),"")</f>
        <v/>
      </c>
      <c r="Q728" s="33" t="str">
        <f>IFERROR(__xludf.DUMMYFUNCTION("""COMPUTED_VALUE"""),"")</f>
        <v/>
      </c>
      <c r="R728" s="20" t="str">
        <f>IFERROR(__xludf.DUMMYFUNCTION("""COMPUTED_VALUE"""),"")</f>
        <v/>
      </c>
      <c r="S728" s="21" t="str">
        <f>IFERROR(__xludf.DUMMYFUNCTION("""COMPUTED_VALUE"""),"")</f>
        <v/>
      </c>
      <c r="T728" s="12"/>
      <c r="U728" s="12"/>
      <c r="V728" s="12"/>
      <c r="W728" s="12"/>
      <c r="X728" s="12"/>
      <c r="Y728" s="12"/>
      <c r="Z728" s="12"/>
      <c r="AA728" s="12"/>
      <c r="AB728" s="12"/>
      <c r="AC728" s="12"/>
    </row>
    <row r="729" ht="22.5" customHeight="1">
      <c r="A729" s="22">
        <f>IFERROR(__xludf.DUMMYFUNCTION("""COMPUTED_VALUE"""),728.0)</f>
        <v>728</v>
      </c>
      <c r="B729" s="12">
        <f>IFERROR(__xludf.DUMMYFUNCTION("""COMPUTED_VALUE"""),1728.0)</f>
        <v>1728</v>
      </c>
      <c r="C729" s="12" t="str">
        <f>IFERROR(__xludf.DUMMYFUNCTION("""COMPUTED_VALUE"""),"ISC1728")</f>
        <v>ISC1728</v>
      </c>
      <c r="D729" s="22" t="str">
        <f>IFERROR(__xludf.DUMMYFUNCTION("""COMPUTED_VALUE"""),"")</f>
        <v/>
      </c>
      <c r="E729" s="35" t="str">
        <f>IFERROR(__xludf.DUMMYFUNCTION("""COMPUTED_VALUE"""),"")</f>
        <v/>
      </c>
      <c r="F729" s="22" t="str">
        <f>IFERROR(__xludf.DUMMYFUNCTION("""COMPUTED_VALUE"""),"")</f>
        <v/>
      </c>
      <c r="G729" s="40" t="str">
        <f>IFERROR(__xludf.DUMMYFUNCTION("""COMPUTED_VALUE"""),"")</f>
        <v/>
      </c>
      <c r="H729" s="22" t="str">
        <f>IFERROR(__xludf.DUMMYFUNCTION("""COMPUTED_VALUE"""),"")</f>
        <v/>
      </c>
      <c r="I729" s="22" t="str">
        <f>IFERROR(__xludf.DUMMYFUNCTION("""COMPUTED_VALUE"""),"")</f>
        <v/>
      </c>
      <c r="J729" s="22" t="str">
        <f>IFERROR(__xludf.DUMMYFUNCTION("""COMPUTED_VALUE"""),"")</f>
        <v/>
      </c>
      <c r="K729" s="22" t="str">
        <f>IFERROR(__xludf.DUMMYFUNCTION("""COMPUTED_VALUE"""),"")</f>
        <v/>
      </c>
      <c r="L729" s="22" t="str">
        <f>IFERROR(__xludf.DUMMYFUNCTION("""COMPUTED_VALUE"""),"")</f>
        <v/>
      </c>
      <c r="M729" s="22" t="str">
        <f>IFERROR(__xludf.DUMMYFUNCTION("""COMPUTED_VALUE"""),"")</f>
        <v/>
      </c>
      <c r="N729" s="22" t="str">
        <f>IFERROR(__xludf.DUMMYFUNCTION("""COMPUTED_VALUE"""),"")</f>
        <v/>
      </c>
      <c r="O729" s="22" t="str">
        <f>IFERROR(__xludf.DUMMYFUNCTION("""COMPUTED_VALUE"""),"")</f>
        <v/>
      </c>
      <c r="P729" s="22" t="str">
        <f>IFERROR(__xludf.DUMMYFUNCTION("""COMPUTED_VALUE"""),"")</f>
        <v/>
      </c>
      <c r="Q729" s="33" t="str">
        <f>IFERROR(__xludf.DUMMYFUNCTION("""COMPUTED_VALUE"""),"")</f>
        <v/>
      </c>
      <c r="R729" s="20" t="str">
        <f>IFERROR(__xludf.DUMMYFUNCTION("""COMPUTED_VALUE"""),"")</f>
        <v/>
      </c>
      <c r="S729" s="21" t="str">
        <f>IFERROR(__xludf.DUMMYFUNCTION("""COMPUTED_VALUE"""),"")</f>
        <v/>
      </c>
      <c r="T729" s="12"/>
      <c r="U729" s="12"/>
      <c r="V729" s="12"/>
      <c r="W729" s="12"/>
      <c r="X729" s="12"/>
      <c r="Y729" s="12"/>
      <c r="Z729" s="12"/>
      <c r="AA729" s="12"/>
      <c r="AB729" s="12"/>
      <c r="AC729" s="12"/>
    </row>
    <row r="730" ht="22.5" customHeight="1">
      <c r="A730" s="22">
        <f>IFERROR(__xludf.DUMMYFUNCTION("""COMPUTED_VALUE"""),729.0)</f>
        <v>729</v>
      </c>
      <c r="B730" s="12">
        <f>IFERROR(__xludf.DUMMYFUNCTION("""COMPUTED_VALUE"""),1729.0)</f>
        <v>1729</v>
      </c>
      <c r="C730" s="12" t="str">
        <f>IFERROR(__xludf.DUMMYFUNCTION("""COMPUTED_VALUE"""),"ISC1729")</f>
        <v>ISC1729</v>
      </c>
      <c r="D730" s="22" t="str">
        <f>IFERROR(__xludf.DUMMYFUNCTION("""COMPUTED_VALUE"""),"")</f>
        <v/>
      </c>
      <c r="E730" s="35" t="str">
        <f>IFERROR(__xludf.DUMMYFUNCTION("""COMPUTED_VALUE"""),"")</f>
        <v/>
      </c>
      <c r="F730" s="22" t="str">
        <f>IFERROR(__xludf.DUMMYFUNCTION("""COMPUTED_VALUE"""),"")</f>
        <v/>
      </c>
      <c r="G730" s="40" t="str">
        <f>IFERROR(__xludf.DUMMYFUNCTION("""COMPUTED_VALUE"""),"")</f>
        <v/>
      </c>
      <c r="H730" s="22" t="str">
        <f>IFERROR(__xludf.DUMMYFUNCTION("""COMPUTED_VALUE"""),"")</f>
        <v/>
      </c>
      <c r="I730" s="22" t="str">
        <f>IFERROR(__xludf.DUMMYFUNCTION("""COMPUTED_VALUE"""),"")</f>
        <v/>
      </c>
      <c r="J730" s="22" t="str">
        <f>IFERROR(__xludf.DUMMYFUNCTION("""COMPUTED_VALUE"""),"")</f>
        <v/>
      </c>
      <c r="K730" s="22" t="str">
        <f>IFERROR(__xludf.DUMMYFUNCTION("""COMPUTED_VALUE"""),"")</f>
        <v/>
      </c>
      <c r="L730" s="22" t="str">
        <f>IFERROR(__xludf.DUMMYFUNCTION("""COMPUTED_VALUE"""),"")</f>
        <v/>
      </c>
      <c r="M730" s="22" t="str">
        <f>IFERROR(__xludf.DUMMYFUNCTION("""COMPUTED_VALUE"""),"")</f>
        <v/>
      </c>
      <c r="N730" s="22" t="str">
        <f>IFERROR(__xludf.DUMMYFUNCTION("""COMPUTED_VALUE"""),"")</f>
        <v/>
      </c>
      <c r="O730" s="22" t="str">
        <f>IFERROR(__xludf.DUMMYFUNCTION("""COMPUTED_VALUE"""),"")</f>
        <v/>
      </c>
      <c r="P730" s="22" t="str">
        <f>IFERROR(__xludf.DUMMYFUNCTION("""COMPUTED_VALUE"""),"")</f>
        <v/>
      </c>
      <c r="Q730" s="33" t="str">
        <f>IFERROR(__xludf.DUMMYFUNCTION("""COMPUTED_VALUE"""),"")</f>
        <v/>
      </c>
      <c r="R730" s="20" t="str">
        <f>IFERROR(__xludf.DUMMYFUNCTION("""COMPUTED_VALUE"""),"")</f>
        <v/>
      </c>
      <c r="S730" s="21" t="str">
        <f>IFERROR(__xludf.DUMMYFUNCTION("""COMPUTED_VALUE"""),"")</f>
        <v/>
      </c>
      <c r="T730" s="12"/>
      <c r="U730" s="12"/>
      <c r="V730" s="12"/>
      <c r="W730" s="12"/>
      <c r="X730" s="12"/>
      <c r="Y730" s="12"/>
      <c r="Z730" s="12"/>
      <c r="AA730" s="12"/>
      <c r="AB730" s="12"/>
      <c r="AC730" s="12"/>
    </row>
    <row r="731" ht="22.5" customHeight="1">
      <c r="A731" s="22">
        <f>IFERROR(__xludf.DUMMYFUNCTION("""COMPUTED_VALUE"""),730.0)</f>
        <v>730</v>
      </c>
      <c r="B731" s="12">
        <f>IFERROR(__xludf.DUMMYFUNCTION("""COMPUTED_VALUE"""),1730.0)</f>
        <v>1730</v>
      </c>
      <c r="C731" s="12" t="str">
        <f>IFERROR(__xludf.DUMMYFUNCTION("""COMPUTED_VALUE"""),"ISC1730")</f>
        <v>ISC1730</v>
      </c>
      <c r="D731" s="22" t="str">
        <f>IFERROR(__xludf.DUMMYFUNCTION("""COMPUTED_VALUE"""),"")</f>
        <v/>
      </c>
      <c r="E731" s="35" t="str">
        <f>IFERROR(__xludf.DUMMYFUNCTION("""COMPUTED_VALUE"""),"")</f>
        <v/>
      </c>
      <c r="F731" s="22" t="str">
        <f>IFERROR(__xludf.DUMMYFUNCTION("""COMPUTED_VALUE"""),"")</f>
        <v/>
      </c>
      <c r="G731" s="40" t="str">
        <f>IFERROR(__xludf.DUMMYFUNCTION("""COMPUTED_VALUE"""),"")</f>
        <v/>
      </c>
      <c r="H731" s="22" t="str">
        <f>IFERROR(__xludf.DUMMYFUNCTION("""COMPUTED_VALUE"""),"")</f>
        <v/>
      </c>
      <c r="I731" s="22" t="str">
        <f>IFERROR(__xludf.DUMMYFUNCTION("""COMPUTED_VALUE"""),"")</f>
        <v/>
      </c>
      <c r="J731" s="22" t="str">
        <f>IFERROR(__xludf.DUMMYFUNCTION("""COMPUTED_VALUE"""),"")</f>
        <v/>
      </c>
      <c r="K731" s="22" t="str">
        <f>IFERROR(__xludf.DUMMYFUNCTION("""COMPUTED_VALUE"""),"")</f>
        <v/>
      </c>
      <c r="L731" s="22" t="str">
        <f>IFERROR(__xludf.DUMMYFUNCTION("""COMPUTED_VALUE"""),"")</f>
        <v/>
      </c>
      <c r="M731" s="22" t="str">
        <f>IFERROR(__xludf.DUMMYFUNCTION("""COMPUTED_VALUE"""),"")</f>
        <v/>
      </c>
      <c r="N731" s="22" t="str">
        <f>IFERROR(__xludf.DUMMYFUNCTION("""COMPUTED_VALUE"""),"")</f>
        <v/>
      </c>
      <c r="O731" s="22" t="str">
        <f>IFERROR(__xludf.DUMMYFUNCTION("""COMPUTED_VALUE"""),"")</f>
        <v/>
      </c>
      <c r="P731" s="22" t="str">
        <f>IFERROR(__xludf.DUMMYFUNCTION("""COMPUTED_VALUE"""),"")</f>
        <v/>
      </c>
      <c r="Q731" s="33" t="str">
        <f>IFERROR(__xludf.DUMMYFUNCTION("""COMPUTED_VALUE"""),"")</f>
        <v/>
      </c>
      <c r="R731" s="20" t="str">
        <f>IFERROR(__xludf.DUMMYFUNCTION("""COMPUTED_VALUE"""),"")</f>
        <v/>
      </c>
      <c r="S731" s="21" t="str">
        <f>IFERROR(__xludf.DUMMYFUNCTION("""COMPUTED_VALUE"""),"")</f>
        <v/>
      </c>
      <c r="T731" s="12"/>
      <c r="U731" s="12"/>
      <c r="V731" s="12"/>
      <c r="W731" s="12"/>
      <c r="X731" s="12"/>
      <c r="Y731" s="12"/>
      <c r="Z731" s="12"/>
      <c r="AA731" s="12"/>
      <c r="AB731" s="12"/>
      <c r="AC731" s="12"/>
    </row>
    <row r="732" ht="22.5" customHeight="1">
      <c r="A732" s="22">
        <f>IFERROR(__xludf.DUMMYFUNCTION("""COMPUTED_VALUE"""),731.0)</f>
        <v>731</v>
      </c>
      <c r="B732" s="12">
        <f>IFERROR(__xludf.DUMMYFUNCTION("""COMPUTED_VALUE"""),1731.0)</f>
        <v>1731</v>
      </c>
      <c r="C732" s="12" t="str">
        <f>IFERROR(__xludf.DUMMYFUNCTION("""COMPUTED_VALUE"""),"ISC1731")</f>
        <v>ISC1731</v>
      </c>
      <c r="D732" s="22" t="str">
        <f>IFERROR(__xludf.DUMMYFUNCTION("""COMPUTED_VALUE"""),"")</f>
        <v/>
      </c>
      <c r="E732" s="35" t="str">
        <f>IFERROR(__xludf.DUMMYFUNCTION("""COMPUTED_VALUE"""),"")</f>
        <v/>
      </c>
      <c r="F732" s="22" t="str">
        <f>IFERROR(__xludf.DUMMYFUNCTION("""COMPUTED_VALUE"""),"")</f>
        <v/>
      </c>
      <c r="G732" s="40" t="str">
        <f>IFERROR(__xludf.DUMMYFUNCTION("""COMPUTED_VALUE"""),"")</f>
        <v/>
      </c>
      <c r="H732" s="22" t="str">
        <f>IFERROR(__xludf.DUMMYFUNCTION("""COMPUTED_VALUE"""),"")</f>
        <v/>
      </c>
      <c r="I732" s="22" t="str">
        <f>IFERROR(__xludf.DUMMYFUNCTION("""COMPUTED_VALUE"""),"")</f>
        <v/>
      </c>
      <c r="J732" s="22" t="str">
        <f>IFERROR(__xludf.DUMMYFUNCTION("""COMPUTED_VALUE"""),"")</f>
        <v/>
      </c>
      <c r="K732" s="22" t="str">
        <f>IFERROR(__xludf.DUMMYFUNCTION("""COMPUTED_VALUE"""),"")</f>
        <v/>
      </c>
      <c r="L732" s="22" t="str">
        <f>IFERROR(__xludf.DUMMYFUNCTION("""COMPUTED_VALUE"""),"")</f>
        <v/>
      </c>
      <c r="M732" s="22" t="str">
        <f>IFERROR(__xludf.DUMMYFUNCTION("""COMPUTED_VALUE"""),"")</f>
        <v/>
      </c>
      <c r="N732" s="22" t="str">
        <f>IFERROR(__xludf.DUMMYFUNCTION("""COMPUTED_VALUE"""),"")</f>
        <v/>
      </c>
      <c r="O732" s="22" t="str">
        <f>IFERROR(__xludf.DUMMYFUNCTION("""COMPUTED_VALUE"""),"")</f>
        <v/>
      </c>
      <c r="P732" s="22" t="str">
        <f>IFERROR(__xludf.DUMMYFUNCTION("""COMPUTED_VALUE"""),"")</f>
        <v/>
      </c>
      <c r="Q732" s="33" t="str">
        <f>IFERROR(__xludf.DUMMYFUNCTION("""COMPUTED_VALUE"""),"")</f>
        <v/>
      </c>
      <c r="R732" s="20" t="str">
        <f>IFERROR(__xludf.DUMMYFUNCTION("""COMPUTED_VALUE"""),"")</f>
        <v/>
      </c>
      <c r="S732" s="21" t="str">
        <f>IFERROR(__xludf.DUMMYFUNCTION("""COMPUTED_VALUE"""),"")</f>
        <v/>
      </c>
      <c r="T732" s="12"/>
      <c r="U732" s="12"/>
      <c r="V732" s="12"/>
      <c r="W732" s="12"/>
      <c r="X732" s="12"/>
      <c r="Y732" s="12"/>
      <c r="Z732" s="12"/>
      <c r="AA732" s="12"/>
      <c r="AB732" s="12"/>
      <c r="AC732" s="12"/>
    </row>
    <row r="733" ht="22.5" customHeight="1">
      <c r="A733" s="22">
        <f>IFERROR(__xludf.DUMMYFUNCTION("""COMPUTED_VALUE"""),732.0)</f>
        <v>732</v>
      </c>
      <c r="B733" s="12">
        <f>IFERROR(__xludf.DUMMYFUNCTION("""COMPUTED_VALUE"""),1732.0)</f>
        <v>1732</v>
      </c>
      <c r="C733" s="12" t="str">
        <f>IFERROR(__xludf.DUMMYFUNCTION("""COMPUTED_VALUE"""),"ISC1732")</f>
        <v>ISC1732</v>
      </c>
      <c r="D733" s="22" t="str">
        <f>IFERROR(__xludf.DUMMYFUNCTION("""COMPUTED_VALUE"""),"")</f>
        <v/>
      </c>
      <c r="E733" s="35" t="str">
        <f>IFERROR(__xludf.DUMMYFUNCTION("""COMPUTED_VALUE"""),"")</f>
        <v/>
      </c>
      <c r="F733" s="22" t="str">
        <f>IFERROR(__xludf.DUMMYFUNCTION("""COMPUTED_VALUE"""),"")</f>
        <v/>
      </c>
      <c r="G733" s="40" t="str">
        <f>IFERROR(__xludf.DUMMYFUNCTION("""COMPUTED_VALUE"""),"")</f>
        <v/>
      </c>
      <c r="H733" s="22" t="str">
        <f>IFERROR(__xludf.DUMMYFUNCTION("""COMPUTED_VALUE"""),"")</f>
        <v/>
      </c>
      <c r="I733" s="22" t="str">
        <f>IFERROR(__xludf.DUMMYFUNCTION("""COMPUTED_VALUE"""),"")</f>
        <v/>
      </c>
      <c r="J733" s="22" t="str">
        <f>IFERROR(__xludf.DUMMYFUNCTION("""COMPUTED_VALUE"""),"")</f>
        <v/>
      </c>
      <c r="K733" s="22" t="str">
        <f>IFERROR(__xludf.DUMMYFUNCTION("""COMPUTED_VALUE"""),"")</f>
        <v/>
      </c>
      <c r="L733" s="22" t="str">
        <f>IFERROR(__xludf.DUMMYFUNCTION("""COMPUTED_VALUE"""),"")</f>
        <v/>
      </c>
      <c r="M733" s="22" t="str">
        <f>IFERROR(__xludf.DUMMYFUNCTION("""COMPUTED_VALUE"""),"")</f>
        <v/>
      </c>
      <c r="N733" s="22" t="str">
        <f>IFERROR(__xludf.DUMMYFUNCTION("""COMPUTED_VALUE"""),"")</f>
        <v/>
      </c>
      <c r="O733" s="22" t="str">
        <f>IFERROR(__xludf.DUMMYFUNCTION("""COMPUTED_VALUE"""),"")</f>
        <v/>
      </c>
      <c r="P733" s="22" t="str">
        <f>IFERROR(__xludf.DUMMYFUNCTION("""COMPUTED_VALUE"""),"")</f>
        <v/>
      </c>
      <c r="Q733" s="33" t="str">
        <f>IFERROR(__xludf.DUMMYFUNCTION("""COMPUTED_VALUE"""),"")</f>
        <v/>
      </c>
      <c r="R733" s="20" t="str">
        <f>IFERROR(__xludf.DUMMYFUNCTION("""COMPUTED_VALUE"""),"")</f>
        <v/>
      </c>
      <c r="S733" s="21" t="str">
        <f>IFERROR(__xludf.DUMMYFUNCTION("""COMPUTED_VALUE"""),"")</f>
        <v/>
      </c>
      <c r="T733" s="12"/>
      <c r="U733" s="12"/>
      <c r="V733" s="12"/>
      <c r="W733" s="12"/>
      <c r="X733" s="12"/>
      <c r="Y733" s="12"/>
      <c r="Z733" s="12"/>
      <c r="AA733" s="12"/>
      <c r="AB733" s="12"/>
      <c r="AC733" s="12"/>
    </row>
    <row r="734" ht="22.5" customHeight="1">
      <c r="A734" s="22">
        <f>IFERROR(__xludf.DUMMYFUNCTION("""COMPUTED_VALUE"""),733.0)</f>
        <v>733</v>
      </c>
      <c r="B734" s="12">
        <f>IFERROR(__xludf.DUMMYFUNCTION("""COMPUTED_VALUE"""),1733.0)</f>
        <v>1733</v>
      </c>
      <c r="C734" s="12" t="str">
        <f>IFERROR(__xludf.DUMMYFUNCTION("""COMPUTED_VALUE"""),"ISC1733")</f>
        <v>ISC1733</v>
      </c>
      <c r="D734" s="22" t="str">
        <f>IFERROR(__xludf.DUMMYFUNCTION("""COMPUTED_VALUE"""),"")</f>
        <v/>
      </c>
      <c r="E734" s="35" t="str">
        <f>IFERROR(__xludf.DUMMYFUNCTION("""COMPUTED_VALUE"""),"")</f>
        <v/>
      </c>
      <c r="F734" s="22" t="str">
        <f>IFERROR(__xludf.DUMMYFUNCTION("""COMPUTED_VALUE"""),"")</f>
        <v/>
      </c>
      <c r="G734" s="40" t="str">
        <f>IFERROR(__xludf.DUMMYFUNCTION("""COMPUTED_VALUE"""),"")</f>
        <v/>
      </c>
      <c r="H734" s="22" t="str">
        <f>IFERROR(__xludf.DUMMYFUNCTION("""COMPUTED_VALUE"""),"")</f>
        <v/>
      </c>
      <c r="I734" s="22" t="str">
        <f>IFERROR(__xludf.DUMMYFUNCTION("""COMPUTED_VALUE"""),"")</f>
        <v/>
      </c>
      <c r="J734" s="22" t="str">
        <f>IFERROR(__xludf.DUMMYFUNCTION("""COMPUTED_VALUE"""),"")</f>
        <v/>
      </c>
      <c r="K734" s="22" t="str">
        <f>IFERROR(__xludf.DUMMYFUNCTION("""COMPUTED_VALUE"""),"")</f>
        <v/>
      </c>
      <c r="L734" s="22" t="str">
        <f>IFERROR(__xludf.DUMMYFUNCTION("""COMPUTED_VALUE"""),"")</f>
        <v/>
      </c>
      <c r="M734" s="22" t="str">
        <f>IFERROR(__xludf.DUMMYFUNCTION("""COMPUTED_VALUE"""),"")</f>
        <v/>
      </c>
      <c r="N734" s="22" t="str">
        <f>IFERROR(__xludf.DUMMYFUNCTION("""COMPUTED_VALUE"""),"")</f>
        <v/>
      </c>
      <c r="O734" s="22" t="str">
        <f>IFERROR(__xludf.DUMMYFUNCTION("""COMPUTED_VALUE"""),"")</f>
        <v/>
      </c>
      <c r="P734" s="22" t="str">
        <f>IFERROR(__xludf.DUMMYFUNCTION("""COMPUTED_VALUE"""),"")</f>
        <v/>
      </c>
      <c r="Q734" s="33" t="str">
        <f>IFERROR(__xludf.DUMMYFUNCTION("""COMPUTED_VALUE"""),"")</f>
        <v/>
      </c>
      <c r="R734" s="20" t="str">
        <f>IFERROR(__xludf.DUMMYFUNCTION("""COMPUTED_VALUE"""),"")</f>
        <v/>
      </c>
      <c r="S734" s="21" t="str">
        <f>IFERROR(__xludf.DUMMYFUNCTION("""COMPUTED_VALUE"""),"")</f>
        <v/>
      </c>
      <c r="T734" s="12"/>
      <c r="U734" s="12"/>
      <c r="V734" s="12"/>
      <c r="W734" s="12"/>
      <c r="X734" s="12"/>
      <c r="Y734" s="12"/>
      <c r="Z734" s="12"/>
      <c r="AA734" s="12"/>
      <c r="AB734" s="12"/>
      <c r="AC734" s="12"/>
    </row>
    <row r="735" ht="22.5" customHeight="1">
      <c r="A735" s="22">
        <f>IFERROR(__xludf.DUMMYFUNCTION("""COMPUTED_VALUE"""),734.0)</f>
        <v>734</v>
      </c>
      <c r="B735" s="12">
        <f>IFERROR(__xludf.DUMMYFUNCTION("""COMPUTED_VALUE"""),1734.0)</f>
        <v>1734</v>
      </c>
      <c r="C735" s="12" t="str">
        <f>IFERROR(__xludf.DUMMYFUNCTION("""COMPUTED_VALUE"""),"ISC1734")</f>
        <v>ISC1734</v>
      </c>
      <c r="D735" s="22" t="str">
        <f>IFERROR(__xludf.DUMMYFUNCTION("""COMPUTED_VALUE"""),"")</f>
        <v/>
      </c>
      <c r="E735" s="35" t="str">
        <f>IFERROR(__xludf.DUMMYFUNCTION("""COMPUTED_VALUE"""),"")</f>
        <v/>
      </c>
      <c r="F735" s="22" t="str">
        <f>IFERROR(__xludf.DUMMYFUNCTION("""COMPUTED_VALUE"""),"")</f>
        <v/>
      </c>
      <c r="G735" s="40" t="str">
        <f>IFERROR(__xludf.DUMMYFUNCTION("""COMPUTED_VALUE"""),"")</f>
        <v/>
      </c>
      <c r="H735" s="22" t="str">
        <f>IFERROR(__xludf.DUMMYFUNCTION("""COMPUTED_VALUE"""),"")</f>
        <v/>
      </c>
      <c r="I735" s="22" t="str">
        <f>IFERROR(__xludf.DUMMYFUNCTION("""COMPUTED_VALUE"""),"")</f>
        <v/>
      </c>
      <c r="J735" s="22" t="str">
        <f>IFERROR(__xludf.DUMMYFUNCTION("""COMPUTED_VALUE"""),"")</f>
        <v/>
      </c>
      <c r="K735" s="22" t="str">
        <f>IFERROR(__xludf.DUMMYFUNCTION("""COMPUTED_VALUE"""),"")</f>
        <v/>
      </c>
      <c r="L735" s="22" t="str">
        <f>IFERROR(__xludf.DUMMYFUNCTION("""COMPUTED_VALUE"""),"")</f>
        <v/>
      </c>
      <c r="M735" s="22" t="str">
        <f>IFERROR(__xludf.DUMMYFUNCTION("""COMPUTED_VALUE"""),"")</f>
        <v/>
      </c>
      <c r="N735" s="22" t="str">
        <f>IFERROR(__xludf.DUMMYFUNCTION("""COMPUTED_VALUE"""),"")</f>
        <v/>
      </c>
      <c r="O735" s="22" t="str">
        <f>IFERROR(__xludf.DUMMYFUNCTION("""COMPUTED_VALUE"""),"")</f>
        <v/>
      </c>
      <c r="P735" s="22" t="str">
        <f>IFERROR(__xludf.DUMMYFUNCTION("""COMPUTED_VALUE"""),"")</f>
        <v/>
      </c>
      <c r="Q735" s="33" t="str">
        <f>IFERROR(__xludf.DUMMYFUNCTION("""COMPUTED_VALUE"""),"")</f>
        <v/>
      </c>
      <c r="R735" s="20" t="str">
        <f>IFERROR(__xludf.DUMMYFUNCTION("""COMPUTED_VALUE"""),"")</f>
        <v/>
      </c>
      <c r="S735" s="21" t="str">
        <f>IFERROR(__xludf.DUMMYFUNCTION("""COMPUTED_VALUE"""),"")</f>
        <v/>
      </c>
      <c r="T735" s="12"/>
      <c r="U735" s="12"/>
      <c r="V735" s="12"/>
      <c r="W735" s="12"/>
      <c r="X735" s="12"/>
      <c r="Y735" s="12"/>
      <c r="Z735" s="12"/>
      <c r="AA735" s="12"/>
      <c r="AB735" s="12"/>
      <c r="AC735" s="12"/>
    </row>
    <row r="736" ht="22.5" customHeight="1">
      <c r="A736" s="22">
        <f>IFERROR(__xludf.DUMMYFUNCTION("""COMPUTED_VALUE"""),735.0)</f>
        <v>735</v>
      </c>
      <c r="B736" s="12">
        <f>IFERROR(__xludf.DUMMYFUNCTION("""COMPUTED_VALUE"""),1735.0)</f>
        <v>1735</v>
      </c>
      <c r="C736" s="12" t="str">
        <f>IFERROR(__xludf.DUMMYFUNCTION("""COMPUTED_VALUE"""),"ISC1735")</f>
        <v>ISC1735</v>
      </c>
      <c r="D736" s="22" t="str">
        <f>IFERROR(__xludf.DUMMYFUNCTION("""COMPUTED_VALUE"""),"")</f>
        <v/>
      </c>
      <c r="E736" s="35" t="str">
        <f>IFERROR(__xludf.DUMMYFUNCTION("""COMPUTED_VALUE"""),"")</f>
        <v/>
      </c>
      <c r="F736" s="22" t="str">
        <f>IFERROR(__xludf.DUMMYFUNCTION("""COMPUTED_VALUE"""),"")</f>
        <v/>
      </c>
      <c r="G736" s="40" t="str">
        <f>IFERROR(__xludf.DUMMYFUNCTION("""COMPUTED_VALUE"""),"")</f>
        <v/>
      </c>
      <c r="H736" s="22" t="str">
        <f>IFERROR(__xludf.DUMMYFUNCTION("""COMPUTED_VALUE"""),"")</f>
        <v/>
      </c>
      <c r="I736" s="22" t="str">
        <f>IFERROR(__xludf.DUMMYFUNCTION("""COMPUTED_VALUE"""),"")</f>
        <v/>
      </c>
      <c r="J736" s="22" t="str">
        <f>IFERROR(__xludf.DUMMYFUNCTION("""COMPUTED_VALUE"""),"")</f>
        <v/>
      </c>
      <c r="K736" s="22" t="str">
        <f>IFERROR(__xludf.DUMMYFUNCTION("""COMPUTED_VALUE"""),"")</f>
        <v/>
      </c>
      <c r="L736" s="22" t="str">
        <f>IFERROR(__xludf.DUMMYFUNCTION("""COMPUTED_VALUE"""),"")</f>
        <v/>
      </c>
      <c r="M736" s="22" t="str">
        <f>IFERROR(__xludf.DUMMYFUNCTION("""COMPUTED_VALUE"""),"")</f>
        <v/>
      </c>
      <c r="N736" s="22" t="str">
        <f>IFERROR(__xludf.DUMMYFUNCTION("""COMPUTED_VALUE"""),"")</f>
        <v/>
      </c>
      <c r="O736" s="22" t="str">
        <f>IFERROR(__xludf.DUMMYFUNCTION("""COMPUTED_VALUE"""),"")</f>
        <v/>
      </c>
      <c r="P736" s="22" t="str">
        <f>IFERROR(__xludf.DUMMYFUNCTION("""COMPUTED_VALUE"""),"")</f>
        <v/>
      </c>
      <c r="Q736" s="33" t="str">
        <f>IFERROR(__xludf.DUMMYFUNCTION("""COMPUTED_VALUE"""),"")</f>
        <v/>
      </c>
      <c r="R736" s="20" t="str">
        <f>IFERROR(__xludf.DUMMYFUNCTION("""COMPUTED_VALUE"""),"")</f>
        <v/>
      </c>
      <c r="S736" s="21" t="str">
        <f>IFERROR(__xludf.DUMMYFUNCTION("""COMPUTED_VALUE"""),"")</f>
        <v/>
      </c>
      <c r="T736" s="12"/>
      <c r="U736" s="12"/>
      <c r="V736" s="12"/>
      <c r="W736" s="12"/>
      <c r="X736" s="12"/>
      <c r="Y736" s="12"/>
      <c r="Z736" s="12"/>
      <c r="AA736" s="12"/>
      <c r="AB736" s="12"/>
      <c r="AC736" s="12"/>
    </row>
    <row r="737" ht="22.5" customHeight="1">
      <c r="A737" s="22">
        <f>IFERROR(__xludf.DUMMYFUNCTION("""COMPUTED_VALUE"""),736.0)</f>
        <v>736</v>
      </c>
      <c r="B737" s="12">
        <f>IFERROR(__xludf.DUMMYFUNCTION("""COMPUTED_VALUE"""),1736.0)</f>
        <v>1736</v>
      </c>
      <c r="C737" s="12" t="str">
        <f>IFERROR(__xludf.DUMMYFUNCTION("""COMPUTED_VALUE"""),"ISC1736")</f>
        <v>ISC1736</v>
      </c>
      <c r="D737" s="22" t="str">
        <f>IFERROR(__xludf.DUMMYFUNCTION("""COMPUTED_VALUE"""),"")</f>
        <v/>
      </c>
      <c r="E737" s="35" t="str">
        <f>IFERROR(__xludf.DUMMYFUNCTION("""COMPUTED_VALUE"""),"")</f>
        <v/>
      </c>
      <c r="F737" s="22" t="str">
        <f>IFERROR(__xludf.DUMMYFUNCTION("""COMPUTED_VALUE"""),"")</f>
        <v/>
      </c>
      <c r="G737" s="40" t="str">
        <f>IFERROR(__xludf.DUMMYFUNCTION("""COMPUTED_VALUE"""),"")</f>
        <v/>
      </c>
      <c r="H737" s="22" t="str">
        <f>IFERROR(__xludf.DUMMYFUNCTION("""COMPUTED_VALUE"""),"")</f>
        <v/>
      </c>
      <c r="I737" s="22" t="str">
        <f>IFERROR(__xludf.DUMMYFUNCTION("""COMPUTED_VALUE"""),"")</f>
        <v/>
      </c>
      <c r="J737" s="22" t="str">
        <f>IFERROR(__xludf.DUMMYFUNCTION("""COMPUTED_VALUE"""),"")</f>
        <v/>
      </c>
      <c r="K737" s="22" t="str">
        <f>IFERROR(__xludf.DUMMYFUNCTION("""COMPUTED_VALUE"""),"")</f>
        <v/>
      </c>
      <c r="L737" s="22" t="str">
        <f>IFERROR(__xludf.DUMMYFUNCTION("""COMPUTED_VALUE"""),"")</f>
        <v/>
      </c>
      <c r="M737" s="22" t="str">
        <f>IFERROR(__xludf.DUMMYFUNCTION("""COMPUTED_VALUE"""),"")</f>
        <v/>
      </c>
      <c r="N737" s="22" t="str">
        <f>IFERROR(__xludf.DUMMYFUNCTION("""COMPUTED_VALUE"""),"")</f>
        <v/>
      </c>
      <c r="O737" s="22" t="str">
        <f>IFERROR(__xludf.DUMMYFUNCTION("""COMPUTED_VALUE"""),"")</f>
        <v/>
      </c>
      <c r="P737" s="22" t="str">
        <f>IFERROR(__xludf.DUMMYFUNCTION("""COMPUTED_VALUE"""),"")</f>
        <v/>
      </c>
      <c r="Q737" s="33" t="str">
        <f>IFERROR(__xludf.DUMMYFUNCTION("""COMPUTED_VALUE"""),"")</f>
        <v/>
      </c>
      <c r="R737" s="20" t="str">
        <f>IFERROR(__xludf.DUMMYFUNCTION("""COMPUTED_VALUE"""),"")</f>
        <v/>
      </c>
      <c r="S737" s="21" t="str">
        <f>IFERROR(__xludf.DUMMYFUNCTION("""COMPUTED_VALUE"""),"")</f>
        <v/>
      </c>
      <c r="T737" s="12"/>
      <c r="U737" s="12"/>
      <c r="V737" s="12"/>
      <c r="W737" s="12"/>
      <c r="X737" s="12"/>
      <c r="Y737" s="12"/>
      <c r="Z737" s="12"/>
      <c r="AA737" s="12"/>
      <c r="AB737" s="12"/>
      <c r="AC737" s="12"/>
    </row>
    <row r="738" ht="22.5" customHeight="1">
      <c r="A738" s="22">
        <f>IFERROR(__xludf.DUMMYFUNCTION("""COMPUTED_VALUE"""),737.0)</f>
        <v>737</v>
      </c>
      <c r="B738" s="12">
        <f>IFERROR(__xludf.DUMMYFUNCTION("""COMPUTED_VALUE"""),1737.0)</f>
        <v>1737</v>
      </c>
      <c r="C738" s="12" t="str">
        <f>IFERROR(__xludf.DUMMYFUNCTION("""COMPUTED_VALUE"""),"ISC1737")</f>
        <v>ISC1737</v>
      </c>
      <c r="D738" s="22" t="str">
        <f>IFERROR(__xludf.DUMMYFUNCTION("""COMPUTED_VALUE"""),"")</f>
        <v/>
      </c>
      <c r="E738" s="35" t="str">
        <f>IFERROR(__xludf.DUMMYFUNCTION("""COMPUTED_VALUE"""),"")</f>
        <v/>
      </c>
      <c r="F738" s="22" t="str">
        <f>IFERROR(__xludf.DUMMYFUNCTION("""COMPUTED_VALUE"""),"")</f>
        <v/>
      </c>
      <c r="G738" s="40" t="str">
        <f>IFERROR(__xludf.DUMMYFUNCTION("""COMPUTED_VALUE"""),"")</f>
        <v/>
      </c>
      <c r="H738" s="22" t="str">
        <f>IFERROR(__xludf.DUMMYFUNCTION("""COMPUTED_VALUE"""),"")</f>
        <v/>
      </c>
      <c r="I738" s="22" t="str">
        <f>IFERROR(__xludf.DUMMYFUNCTION("""COMPUTED_VALUE"""),"")</f>
        <v/>
      </c>
      <c r="J738" s="22" t="str">
        <f>IFERROR(__xludf.DUMMYFUNCTION("""COMPUTED_VALUE"""),"")</f>
        <v/>
      </c>
      <c r="K738" s="22" t="str">
        <f>IFERROR(__xludf.DUMMYFUNCTION("""COMPUTED_VALUE"""),"")</f>
        <v/>
      </c>
      <c r="L738" s="22" t="str">
        <f>IFERROR(__xludf.DUMMYFUNCTION("""COMPUTED_VALUE"""),"")</f>
        <v/>
      </c>
      <c r="M738" s="22" t="str">
        <f>IFERROR(__xludf.DUMMYFUNCTION("""COMPUTED_VALUE"""),"")</f>
        <v/>
      </c>
      <c r="N738" s="22" t="str">
        <f>IFERROR(__xludf.DUMMYFUNCTION("""COMPUTED_VALUE"""),"")</f>
        <v/>
      </c>
      <c r="O738" s="22" t="str">
        <f>IFERROR(__xludf.DUMMYFUNCTION("""COMPUTED_VALUE"""),"")</f>
        <v/>
      </c>
      <c r="P738" s="22" t="str">
        <f>IFERROR(__xludf.DUMMYFUNCTION("""COMPUTED_VALUE"""),"")</f>
        <v/>
      </c>
      <c r="Q738" s="33" t="str">
        <f>IFERROR(__xludf.DUMMYFUNCTION("""COMPUTED_VALUE"""),"")</f>
        <v/>
      </c>
      <c r="R738" s="20" t="str">
        <f>IFERROR(__xludf.DUMMYFUNCTION("""COMPUTED_VALUE"""),"")</f>
        <v/>
      </c>
      <c r="S738" s="21" t="str">
        <f>IFERROR(__xludf.DUMMYFUNCTION("""COMPUTED_VALUE"""),"")</f>
        <v/>
      </c>
      <c r="T738" s="12"/>
      <c r="U738" s="12"/>
      <c r="V738" s="12"/>
      <c r="W738" s="12"/>
      <c r="X738" s="12"/>
      <c r="Y738" s="12"/>
      <c r="Z738" s="12"/>
      <c r="AA738" s="12"/>
      <c r="AB738" s="12"/>
      <c r="AC738" s="12"/>
    </row>
    <row r="739" ht="22.5" customHeight="1">
      <c r="A739" s="22">
        <f>IFERROR(__xludf.DUMMYFUNCTION("""COMPUTED_VALUE"""),738.0)</f>
        <v>738</v>
      </c>
      <c r="B739" s="12">
        <f>IFERROR(__xludf.DUMMYFUNCTION("""COMPUTED_VALUE"""),1738.0)</f>
        <v>1738</v>
      </c>
      <c r="C739" s="12" t="str">
        <f>IFERROR(__xludf.DUMMYFUNCTION("""COMPUTED_VALUE"""),"ISC1738")</f>
        <v>ISC1738</v>
      </c>
      <c r="D739" s="22" t="str">
        <f>IFERROR(__xludf.DUMMYFUNCTION("""COMPUTED_VALUE"""),"")</f>
        <v/>
      </c>
      <c r="E739" s="35" t="str">
        <f>IFERROR(__xludf.DUMMYFUNCTION("""COMPUTED_VALUE"""),"")</f>
        <v/>
      </c>
      <c r="F739" s="22" t="str">
        <f>IFERROR(__xludf.DUMMYFUNCTION("""COMPUTED_VALUE"""),"")</f>
        <v/>
      </c>
      <c r="G739" s="40" t="str">
        <f>IFERROR(__xludf.DUMMYFUNCTION("""COMPUTED_VALUE"""),"")</f>
        <v/>
      </c>
      <c r="H739" s="22" t="str">
        <f>IFERROR(__xludf.DUMMYFUNCTION("""COMPUTED_VALUE"""),"")</f>
        <v/>
      </c>
      <c r="I739" s="22" t="str">
        <f>IFERROR(__xludf.DUMMYFUNCTION("""COMPUTED_VALUE"""),"")</f>
        <v/>
      </c>
      <c r="J739" s="22" t="str">
        <f>IFERROR(__xludf.DUMMYFUNCTION("""COMPUTED_VALUE"""),"")</f>
        <v/>
      </c>
      <c r="K739" s="22" t="str">
        <f>IFERROR(__xludf.DUMMYFUNCTION("""COMPUTED_VALUE"""),"")</f>
        <v/>
      </c>
      <c r="L739" s="22" t="str">
        <f>IFERROR(__xludf.DUMMYFUNCTION("""COMPUTED_VALUE"""),"")</f>
        <v/>
      </c>
      <c r="M739" s="22" t="str">
        <f>IFERROR(__xludf.DUMMYFUNCTION("""COMPUTED_VALUE"""),"")</f>
        <v/>
      </c>
      <c r="N739" s="22" t="str">
        <f>IFERROR(__xludf.DUMMYFUNCTION("""COMPUTED_VALUE"""),"")</f>
        <v/>
      </c>
      <c r="O739" s="22" t="str">
        <f>IFERROR(__xludf.DUMMYFUNCTION("""COMPUTED_VALUE"""),"")</f>
        <v/>
      </c>
      <c r="P739" s="22" t="str">
        <f>IFERROR(__xludf.DUMMYFUNCTION("""COMPUTED_VALUE"""),"")</f>
        <v/>
      </c>
      <c r="Q739" s="33" t="str">
        <f>IFERROR(__xludf.DUMMYFUNCTION("""COMPUTED_VALUE"""),"")</f>
        <v/>
      </c>
      <c r="R739" s="20" t="str">
        <f>IFERROR(__xludf.DUMMYFUNCTION("""COMPUTED_VALUE"""),"")</f>
        <v/>
      </c>
      <c r="S739" s="21" t="str">
        <f>IFERROR(__xludf.DUMMYFUNCTION("""COMPUTED_VALUE"""),"")</f>
        <v/>
      </c>
      <c r="T739" s="12"/>
      <c r="U739" s="12"/>
      <c r="V739" s="12"/>
      <c r="W739" s="12"/>
      <c r="X739" s="12"/>
      <c r="Y739" s="12"/>
      <c r="Z739" s="12"/>
      <c r="AA739" s="12"/>
      <c r="AB739" s="12"/>
      <c r="AC739" s="12"/>
    </row>
    <row r="740" ht="22.5" customHeight="1">
      <c r="A740" s="22">
        <f>IFERROR(__xludf.DUMMYFUNCTION("""COMPUTED_VALUE"""),739.0)</f>
        <v>739</v>
      </c>
      <c r="B740" s="12">
        <f>IFERROR(__xludf.DUMMYFUNCTION("""COMPUTED_VALUE"""),1739.0)</f>
        <v>1739</v>
      </c>
      <c r="C740" s="12" t="str">
        <f>IFERROR(__xludf.DUMMYFUNCTION("""COMPUTED_VALUE"""),"ISC1739")</f>
        <v>ISC1739</v>
      </c>
      <c r="D740" s="22" t="str">
        <f>IFERROR(__xludf.DUMMYFUNCTION("""COMPUTED_VALUE"""),"")</f>
        <v/>
      </c>
      <c r="E740" s="35" t="str">
        <f>IFERROR(__xludf.DUMMYFUNCTION("""COMPUTED_VALUE"""),"")</f>
        <v/>
      </c>
      <c r="F740" s="22" t="str">
        <f>IFERROR(__xludf.DUMMYFUNCTION("""COMPUTED_VALUE"""),"")</f>
        <v/>
      </c>
      <c r="G740" s="40" t="str">
        <f>IFERROR(__xludf.DUMMYFUNCTION("""COMPUTED_VALUE"""),"")</f>
        <v/>
      </c>
      <c r="H740" s="22" t="str">
        <f>IFERROR(__xludf.DUMMYFUNCTION("""COMPUTED_VALUE"""),"")</f>
        <v/>
      </c>
      <c r="I740" s="22" t="str">
        <f>IFERROR(__xludf.DUMMYFUNCTION("""COMPUTED_VALUE"""),"")</f>
        <v/>
      </c>
      <c r="J740" s="22" t="str">
        <f>IFERROR(__xludf.DUMMYFUNCTION("""COMPUTED_VALUE"""),"")</f>
        <v/>
      </c>
      <c r="K740" s="22" t="str">
        <f>IFERROR(__xludf.DUMMYFUNCTION("""COMPUTED_VALUE"""),"")</f>
        <v/>
      </c>
      <c r="L740" s="22" t="str">
        <f>IFERROR(__xludf.DUMMYFUNCTION("""COMPUTED_VALUE"""),"")</f>
        <v/>
      </c>
      <c r="M740" s="22" t="str">
        <f>IFERROR(__xludf.DUMMYFUNCTION("""COMPUTED_VALUE"""),"")</f>
        <v/>
      </c>
      <c r="N740" s="22" t="str">
        <f>IFERROR(__xludf.DUMMYFUNCTION("""COMPUTED_VALUE"""),"")</f>
        <v/>
      </c>
      <c r="O740" s="22" t="str">
        <f>IFERROR(__xludf.DUMMYFUNCTION("""COMPUTED_VALUE"""),"")</f>
        <v/>
      </c>
      <c r="P740" s="22" t="str">
        <f>IFERROR(__xludf.DUMMYFUNCTION("""COMPUTED_VALUE"""),"")</f>
        <v/>
      </c>
      <c r="Q740" s="33" t="str">
        <f>IFERROR(__xludf.DUMMYFUNCTION("""COMPUTED_VALUE"""),"")</f>
        <v/>
      </c>
      <c r="R740" s="20" t="str">
        <f>IFERROR(__xludf.DUMMYFUNCTION("""COMPUTED_VALUE"""),"")</f>
        <v/>
      </c>
      <c r="S740" s="21" t="str">
        <f>IFERROR(__xludf.DUMMYFUNCTION("""COMPUTED_VALUE"""),"")</f>
        <v/>
      </c>
      <c r="T740" s="12"/>
      <c r="U740" s="12"/>
      <c r="V740" s="12"/>
      <c r="W740" s="12"/>
      <c r="X740" s="12"/>
      <c r="Y740" s="12"/>
      <c r="Z740" s="12"/>
      <c r="AA740" s="12"/>
      <c r="AB740" s="12"/>
      <c r="AC740" s="12"/>
    </row>
    <row r="741" ht="22.5" customHeight="1">
      <c r="A741" s="22">
        <f>IFERROR(__xludf.DUMMYFUNCTION("""COMPUTED_VALUE"""),740.0)</f>
        <v>740</v>
      </c>
      <c r="B741" s="12">
        <f>IFERROR(__xludf.DUMMYFUNCTION("""COMPUTED_VALUE"""),1740.0)</f>
        <v>1740</v>
      </c>
      <c r="C741" s="12" t="str">
        <f>IFERROR(__xludf.DUMMYFUNCTION("""COMPUTED_VALUE"""),"ISC1740")</f>
        <v>ISC1740</v>
      </c>
      <c r="D741" s="22" t="str">
        <f>IFERROR(__xludf.DUMMYFUNCTION("""COMPUTED_VALUE"""),"")</f>
        <v/>
      </c>
      <c r="E741" s="35" t="str">
        <f>IFERROR(__xludf.DUMMYFUNCTION("""COMPUTED_VALUE"""),"")</f>
        <v/>
      </c>
      <c r="F741" s="22" t="str">
        <f>IFERROR(__xludf.DUMMYFUNCTION("""COMPUTED_VALUE"""),"")</f>
        <v/>
      </c>
      <c r="G741" s="40" t="str">
        <f>IFERROR(__xludf.DUMMYFUNCTION("""COMPUTED_VALUE"""),"")</f>
        <v/>
      </c>
      <c r="H741" s="22" t="str">
        <f>IFERROR(__xludf.DUMMYFUNCTION("""COMPUTED_VALUE"""),"")</f>
        <v/>
      </c>
      <c r="I741" s="22" t="str">
        <f>IFERROR(__xludf.DUMMYFUNCTION("""COMPUTED_VALUE"""),"")</f>
        <v/>
      </c>
      <c r="J741" s="22" t="str">
        <f>IFERROR(__xludf.DUMMYFUNCTION("""COMPUTED_VALUE"""),"")</f>
        <v/>
      </c>
      <c r="K741" s="22" t="str">
        <f>IFERROR(__xludf.DUMMYFUNCTION("""COMPUTED_VALUE"""),"")</f>
        <v/>
      </c>
      <c r="L741" s="22" t="str">
        <f>IFERROR(__xludf.DUMMYFUNCTION("""COMPUTED_VALUE"""),"")</f>
        <v/>
      </c>
      <c r="M741" s="22" t="str">
        <f>IFERROR(__xludf.DUMMYFUNCTION("""COMPUTED_VALUE"""),"")</f>
        <v/>
      </c>
      <c r="N741" s="22" t="str">
        <f>IFERROR(__xludf.DUMMYFUNCTION("""COMPUTED_VALUE"""),"")</f>
        <v/>
      </c>
      <c r="O741" s="22" t="str">
        <f>IFERROR(__xludf.DUMMYFUNCTION("""COMPUTED_VALUE"""),"")</f>
        <v/>
      </c>
      <c r="P741" s="22" t="str">
        <f>IFERROR(__xludf.DUMMYFUNCTION("""COMPUTED_VALUE"""),"")</f>
        <v/>
      </c>
      <c r="Q741" s="33" t="str">
        <f>IFERROR(__xludf.DUMMYFUNCTION("""COMPUTED_VALUE"""),"")</f>
        <v/>
      </c>
      <c r="R741" s="20" t="str">
        <f>IFERROR(__xludf.DUMMYFUNCTION("""COMPUTED_VALUE"""),"")</f>
        <v/>
      </c>
      <c r="S741" s="21" t="str">
        <f>IFERROR(__xludf.DUMMYFUNCTION("""COMPUTED_VALUE"""),"")</f>
        <v/>
      </c>
      <c r="T741" s="12"/>
      <c r="U741" s="12"/>
      <c r="V741" s="12"/>
      <c r="W741" s="12"/>
      <c r="X741" s="12"/>
      <c r="Y741" s="12"/>
      <c r="Z741" s="12"/>
      <c r="AA741" s="12"/>
      <c r="AB741" s="12"/>
      <c r="AC741" s="12"/>
    </row>
    <row r="742" ht="22.5" customHeight="1">
      <c r="A742" s="22">
        <f>IFERROR(__xludf.DUMMYFUNCTION("""COMPUTED_VALUE"""),741.0)</f>
        <v>741</v>
      </c>
      <c r="B742" s="12">
        <f>IFERROR(__xludf.DUMMYFUNCTION("""COMPUTED_VALUE"""),1741.0)</f>
        <v>1741</v>
      </c>
      <c r="C742" s="12" t="str">
        <f>IFERROR(__xludf.DUMMYFUNCTION("""COMPUTED_VALUE"""),"ISC1741")</f>
        <v>ISC1741</v>
      </c>
      <c r="D742" s="22" t="str">
        <f>IFERROR(__xludf.DUMMYFUNCTION("""COMPUTED_VALUE"""),"")</f>
        <v/>
      </c>
      <c r="E742" s="35" t="str">
        <f>IFERROR(__xludf.DUMMYFUNCTION("""COMPUTED_VALUE"""),"")</f>
        <v/>
      </c>
      <c r="F742" s="22" t="str">
        <f>IFERROR(__xludf.DUMMYFUNCTION("""COMPUTED_VALUE"""),"")</f>
        <v/>
      </c>
      <c r="G742" s="40" t="str">
        <f>IFERROR(__xludf.DUMMYFUNCTION("""COMPUTED_VALUE"""),"")</f>
        <v/>
      </c>
      <c r="H742" s="22" t="str">
        <f>IFERROR(__xludf.DUMMYFUNCTION("""COMPUTED_VALUE"""),"")</f>
        <v/>
      </c>
      <c r="I742" s="22" t="str">
        <f>IFERROR(__xludf.DUMMYFUNCTION("""COMPUTED_VALUE"""),"")</f>
        <v/>
      </c>
      <c r="J742" s="22" t="str">
        <f>IFERROR(__xludf.DUMMYFUNCTION("""COMPUTED_VALUE"""),"")</f>
        <v/>
      </c>
      <c r="K742" s="22" t="str">
        <f>IFERROR(__xludf.DUMMYFUNCTION("""COMPUTED_VALUE"""),"")</f>
        <v/>
      </c>
      <c r="L742" s="22" t="str">
        <f>IFERROR(__xludf.DUMMYFUNCTION("""COMPUTED_VALUE"""),"")</f>
        <v/>
      </c>
      <c r="M742" s="22" t="str">
        <f>IFERROR(__xludf.DUMMYFUNCTION("""COMPUTED_VALUE"""),"")</f>
        <v/>
      </c>
      <c r="N742" s="22" t="str">
        <f>IFERROR(__xludf.DUMMYFUNCTION("""COMPUTED_VALUE"""),"")</f>
        <v/>
      </c>
      <c r="O742" s="22" t="str">
        <f>IFERROR(__xludf.DUMMYFUNCTION("""COMPUTED_VALUE"""),"")</f>
        <v/>
      </c>
      <c r="P742" s="22" t="str">
        <f>IFERROR(__xludf.DUMMYFUNCTION("""COMPUTED_VALUE"""),"")</f>
        <v/>
      </c>
      <c r="Q742" s="33" t="str">
        <f>IFERROR(__xludf.DUMMYFUNCTION("""COMPUTED_VALUE"""),"")</f>
        <v/>
      </c>
      <c r="R742" s="20" t="str">
        <f>IFERROR(__xludf.DUMMYFUNCTION("""COMPUTED_VALUE"""),"")</f>
        <v/>
      </c>
      <c r="S742" s="21" t="str">
        <f>IFERROR(__xludf.DUMMYFUNCTION("""COMPUTED_VALUE"""),"")</f>
        <v/>
      </c>
      <c r="T742" s="12"/>
      <c r="U742" s="12"/>
      <c r="V742" s="12"/>
      <c r="W742" s="12"/>
      <c r="X742" s="12"/>
      <c r="Y742" s="12"/>
      <c r="Z742" s="12"/>
      <c r="AA742" s="12"/>
      <c r="AB742" s="12"/>
      <c r="AC742" s="12"/>
    </row>
    <row r="743" ht="22.5" customHeight="1">
      <c r="A743" s="22">
        <f>IFERROR(__xludf.DUMMYFUNCTION("""COMPUTED_VALUE"""),742.0)</f>
        <v>742</v>
      </c>
      <c r="B743" s="12">
        <f>IFERROR(__xludf.DUMMYFUNCTION("""COMPUTED_VALUE"""),1742.0)</f>
        <v>1742</v>
      </c>
      <c r="C743" s="12" t="str">
        <f>IFERROR(__xludf.DUMMYFUNCTION("""COMPUTED_VALUE"""),"ISC1742")</f>
        <v>ISC1742</v>
      </c>
      <c r="D743" s="22" t="str">
        <f>IFERROR(__xludf.DUMMYFUNCTION("""COMPUTED_VALUE"""),"")</f>
        <v/>
      </c>
      <c r="E743" s="35" t="str">
        <f>IFERROR(__xludf.DUMMYFUNCTION("""COMPUTED_VALUE"""),"")</f>
        <v/>
      </c>
      <c r="F743" s="22" t="str">
        <f>IFERROR(__xludf.DUMMYFUNCTION("""COMPUTED_VALUE"""),"")</f>
        <v/>
      </c>
      <c r="G743" s="40" t="str">
        <f>IFERROR(__xludf.DUMMYFUNCTION("""COMPUTED_VALUE"""),"")</f>
        <v/>
      </c>
      <c r="H743" s="22" t="str">
        <f>IFERROR(__xludf.DUMMYFUNCTION("""COMPUTED_VALUE"""),"")</f>
        <v/>
      </c>
      <c r="I743" s="22" t="str">
        <f>IFERROR(__xludf.DUMMYFUNCTION("""COMPUTED_VALUE"""),"")</f>
        <v/>
      </c>
      <c r="J743" s="22" t="str">
        <f>IFERROR(__xludf.DUMMYFUNCTION("""COMPUTED_VALUE"""),"")</f>
        <v/>
      </c>
      <c r="K743" s="22" t="str">
        <f>IFERROR(__xludf.DUMMYFUNCTION("""COMPUTED_VALUE"""),"")</f>
        <v/>
      </c>
      <c r="L743" s="22" t="str">
        <f>IFERROR(__xludf.DUMMYFUNCTION("""COMPUTED_VALUE"""),"")</f>
        <v/>
      </c>
      <c r="M743" s="22" t="str">
        <f>IFERROR(__xludf.DUMMYFUNCTION("""COMPUTED_VALUE"""),"")</f>
        <v/>
      </c>
      <c r="N743" s="22" t="str">
        <f>IFERROR(__xludf.DUMMYFUNCTION("""COMPUTED_VALUE"""),"")</f>
        <v/>
      </c>
      <c r="O743" s="22" t="str">
        <f>IFERROR(__xludf.DUMMYFUNCTION("""COMPUTED_VALUE"""),"")</f>
        <v/>
      </c>
      <c r="P743" s="22" t="str">
        <f>IFERROR(__xludf.DUMMYFUNCTION("""COMPUTED_VALUE"""),"")</f>
        <v/>
      </c>
      <c r="Q743" s="33" t="str">
        <f>IFERROR(__xludf.DUMMYFUNCTION("""COMPUTED_VALUE"""),"")</f>
        <v/>
      </c>
      <c r="R743" s="20" t="str">
        <f>IFERROR(__xludf.DUMMYFUNCTION("""COMPUTED_VALUE"""),"")</f>
        <v/>
      </c>
      <c r="S743" s="21" t="str">
        <f>IFERROR(__xludf.DUMMYFUNCTION("""COMPUTED_VALUE"""),"")</f>
        <v/>
      </c>
      <c r="T743" s="12"/>
      <c r="U743" s="12"/>
      <c r="V743" s="12"/>
      <c r="W743" s="12"/>
      <c r="X743" s="12"/>
      <c r="Y743" s="12"/>
      <c r="Z743" s="12"/>
      <c r="AA743" s="12"/>
      <c r="AB743" s="12"/>
      <c r="AC743" s="12"/>
    </row>
    <row r="744" ht="22.5" customHeight="1">
      <c r="A744" s="22">
        <f>IFERROR(__xludf.DUMMYFUNCTION("""COMPUTED_VALUE"""),743.0)</f>
        <v>743</v>
      </c>
      <c r="B744" s="12">
        <f>IFERROR(__xludf.DUMMYFUNCTION("""COMPUTED_VALUE"""),1743.0)</f>
        <v>1743</v>
      </c>
      <c r="C744" s="12" t="str">
        <f>IFERROR(__xludf.DUMMYFUNCTION("""COMPUTED_VALUE"""),"ISC1743")</f>
        <v>ISC1743</v>
      </c>
      <c r="D744" s="22" t="str">
        <f>IFERROR(__xludf.DUMMYFUNCTION("""COMPUTED_VALUE"""),"")</f>
        <v/>
      </c>
      <c r="E744" s="35" t="str">
        <f>IFERROR(__xludf.DUMMYFUNCTION("""COMPUTED_VALUE"""),"")</f>
        <v/>
      </c>
      <c r="F744" s="22" t="str">
        <f>IFERROR(__xludf.DUMMYFUNCTION("""COMPUTED_VALUE"""),"")</f>
        <v/>
      </c>
      <c r="G744" s="40" t="str">
        <f>IFERROR(__xludf.DUMMYFUNCTION("""COMPUTED_VALUE"""),"")</f>
        <v/>
      </c>
      <c r="H744" s="22" t="str">
        <f>IFERROR(__xludf.DUMMYFUNCTION("""COMPUTED_VALUE"""),"")</f>
        <v/>
      </c>
      <c r="I744" s="22" t="str">
        <f>IFERROR(__xludf.DUMMYFUNCTION("""COMPUTED_VALUE"""),"")</f>
        <v/>
      </c>
      <c r="J744" s="22" t="str">
        <f>IFERROR(__xludf.DUMMYFUNCTION("""COMPUTED_VALUE"""),"")</f>
        <v/>
      </c>
      <c r="K744" s="22" t="str">
        <f>IFERROR(__xludf.DUMMYFUNCTION("""COMPUTED_VALUE"""),"")</f>
        <v/>
      </c>
      <c r="L744" s="22" t="str">
        <f>IFERROR(__xludf.DUMMYFUNCTION("""COMPUTED_VALUE"""),"")</f>
        <v/>
      </c>
      <c r="M744" s="22" t="str">
        <f>IFERROR(__xludf.DUMMYFUNCTION("""COMPUTED_VALUE"""),"")</f>
        <v/>
      </c>
      <c r="N744" s="22" t="str">
        <f>IFERROR(__xludf.DUMMYFUNCTION("""COMPUTED_VALUE"""),"")</f>
        <v/>
      </c>
      <c r="O744" s="22" t="str">
        <f>IFERROR(__xludf.DUMMYFUNCTION("""COMPUTED_VALUE"""),"")</f>
        <v/>
      </c>
      <c r="P744" s="22" t="str">
        <f>IFERROR(__xludf.DUMMYFUNCTION("""COMPUTED_VALUE"""),"")</f>
        <v/>
      </c>
      <c r="Q744" s="33" t="str">
        <f>IFERROR(__xludf.DUMMYFUNCTION("""COMPUTED_VALUE"""),"")</f>
        <v/>
      </c>
      <c r="R744" s="20" t="str">
        <f>IFERROR(__xludf.DUMMYFUNCTION("""COMPUTED_VALUE"""),"")</f>
        <v/>
      </c>
      <c r="S744" s="21" t="str">
        <f>IFERROR(__xludf.DUMMYFUNCTION("""COMPUTED_VALUE"""),"")</f>
        <v/>
      </c>
      <c r="T744" s="12"/>
      <c r="U744" s="12"/>
      <c r="V744" s="12"/>
      <c r="W744" s="12"/>
      <c r="X744" s="12"/>
      <c r="Y744" s="12"/>
      <c r="Z744" s="12"/>
      <c r="AA744" s="12"/>
      <c r="AB744" s="12"/>
      <c r="AC744" s="12"/>
    </row>
    <row r="745" ht="22.5" customHeight="1">
      <c r="A745" s="22">
        <f>IFERROR(__xludf.DUMMYFUNCTION("""COMPUTED_VALUE"""),744.0)</f>
        <v>744</v>
      </c>
      <c r="B745" s="12">
        <f>IFERROR(__xludf.DUMMYFUNCTION("""COMPUTED_VALUE"""),1744.0)</f>
        <v>1744</v>
      </c>
      <c r="C745" s="12" t="str">
        <f>IFERROR(__xludf.DUMMYFUNCTION("""COMPUTED_VALUE"""),"ISC1744")</f>
        <v>ISC1744</v>
      </c>
      <c r="D745" s="22" t="str">
        <f>IFERROR(__xludf.DUMMYFUNCTION("""COMPUTED_VALUE"""),"")</f>
        <v/>
      </c>
      <c r="E745" s="35" t="str">
        <f>IFERROR(__xludf.DUMMYFUNCTION("""COMPUTED_VALUE"""),"")</f>
        <v/>
      </c>
      <c r="F745" s="22" t="str">
        <f>IFERROR(__xludf.DUMMYFUNCTION("""COMPUTED_VALUE"""),"")</f>
        <v/>
      </c>
      <c r="G745" s="40" t="str">
        <f>IFERROR(__xludf.DUMMYFUNCTION("""COMPUTED_VALUE"""),"")</f>
        <v/>
      </c>
      <c r="H745" s="22" t="str">
        <f>IFERROR(__xludf.DUMMYFUNCTION("""COMPUTED_VALUE"""),"")</f>
        <v/>
      </c>
      <c r="I745" s="22" t="str">
        <f>IFERROR(__xludf.DUMMYFUNCTION("""COMPUTED_VALUE"""),"")</f>
        <v/>
      </c>
      <c r="J745" s="22" t="str">
        <f>IFERROR(__xludf.DUMMYFUNCTION("""COMPUTED_VALUE"""),"")</f>
        <v/>
      </c>
      <c r="K745" s="22" t="str">
        <f>IFERROR(__xludf.DUMMYFUNCTION("""COMPUTED_VALUE"""),"")</f>
        <v/>
      </c>
      <c r="L745" s="22" t="str">
        <f>IFERROR(__xludf.DUMMYFUNCTION("""COMPUTED_VALUE"""),"")</f>
        <v/>
      </c>
      <c r="M745" s="22" t="str">
        <f>IFERROR(__xludf.DUMMYFUNCTION("""COMPUTED_VALUE"""),"")</f>
        <v/>
      </c>
      <c r="N745" s="22" t="str">
        <f>IFERROR(__xludf.DUMMYFUNCTION("""COMPUTED_VALUE"""),"")</f>
        <v/>
      </c>
      <c r="O745" s="22" t="str">
        <f>IFERROR(__xludf.DUMMYFUNCTION("""COMPUTED_VALUE"""),"")</f>
        <v/>
      </c>
      <c r="P745" s="22" t="str">
        <f>IFERROR(__xludf.DUMMYFUNCTION("""COMPUTED_VALUE"""),"")</f>
        <v/>
      </c>
      <c r="Q745" s="33" t="str">
        <f>IFERROR(__xludf.DUMMYFUNCTION("""COMPUTED_VALUE"""),"")</f>
        <v/>
      </c>
      <c r="R745" s="20" t="str">
        <f>IFERROR(__xludf.DUMMYFUNCTION("""COMPUTED_VALUE"""),"")</f>
        <v/>
      </c>
      <c r="S745" s="21" t="str">
        <f>IFERROR(__xludf.DUMMYFUNCTION("""COMPUTED_VALUE"""),"")</f>
        <v/>
      </c>
      <c r="T745" s="12"/>
      <c r="U745" s="12"/>
      <c r="V745" s="12"/>
      <c r="W745" s="12"/>
      <c r="X745" s="12"/>
      <c r="Y745" s="12"/>
      <c r="Z745" s="12"/>
      <c r="AA745" s="12"/>
      <c r="AB745" s="12"/>
      <c r="AC745" s="12"/>
    </row>
    <row r="746" ht="22.5" customHeight="1">
      <c r="A746" s="22">
        <f>IFERROR(__xludf.DUMMYFUNCTION("""COMPUTED_VALUE"""),745.0)</f>
        <v>745</v>
      </c>
      <c r="B746" s="12">
        <f>IFERROR(__xludf.DUMMYFUNCTION("""COMPUTED_VALUE"""),1745.0)</f>
        <v>1745</v>
      </c>
      <c r="C746" s="12" t="str">
        <f>IFERROR(__xludf.DUMMYFUNCTION("""COMPUTED_VALUE"""),"ISC1745")</f>
        <v>ISC1745</v>
      </c>
      <c r="D746" s="22" t="str">
        <f>IFERROR(__xludf.DUMMYFUNCTION("""COMPUTED_VALUE"""),"")</f>
        <v/>
      </c>
      <c r="E746" s="35" t="str">
        <f>IFERROR(__xludf.DUMMYFUNCTION("""COMPUTED_VALUE"""),"")</f>
        <v/>
      </c>
      <c r="F746" s="22" t="str">
        <f>IFERROR(__xludf.DUMMYFUNCTION("""COMPUTED_VALUE"""),"")</f>
        <v/>
      </c>
      <c r="G746" s="40" t="str">
        <f>IFERROR(__xludf.DUMMYFUNCTION("""COMPUTED_VALUE"""),"")</f>
        <v/>
      </c>
      <c r="H746" s="22" t="str">
        <f>IFERROR(__xludf.DUMMYFUNCTION("""COMPUTED_VALUE"""),"")</f>
        <v/>
      </c>
      <c r="I746" s="22" t="str">
        <f>IFERROR(__xludf.DUMMYFUNCTION("""COMPUTED_VALUE"""),"")</f>
        <v/>
      </c>
      <c r="J746" s="22" t="str">
        <f>IFERROR(__xludf.DUMMYFUNCTION("""COMPUTED_VALUE"""),"")</f>
        <v/>
      </c>
      <c r="K746" s="22" t="str">
        <f>IFERROR(__xludf.DUMMYFUNCTION("""COMPUTED_VALUE"""),"")</f>
        <v/>
      </c>
      <c r="L746" s="22" t="str">
        <f>IFERROR(__xludf.DUMMYFUNCTION("""COMPUTED_VALUE"""),"")</f>
        <v/>
      </c>
      <c r="M746" s="22" t="str">
        <f>IFERROR(__xludf.DUMMYFUNCTION("""COMPUTED_VALUE"""),"")</f>
        <v/>
      </c>
      <c r="N746" s="22" t="str">
        <f>IFERROR(__xludf.DUMMYFUNCTION("""COMPUTED_VALUE"""),"")</f>
        <v/>
      </c>
      <c r="O746" s="22" t="str">
        <f>IFERROR(__xludf.DUMMYFUNCTION("""COMPUTED_VALUE"""),"")</f>
        <v/>
      </c>
      <c r="P746" s="22" t="str">
        <f>IFERROR(__xludf.DUMMYFUNCTION("""COMPUTED_VALUE"""),"")</f>
        <v/>
      </c>
      <c r="Q746" s="33" t="str">
        <f>IFERROR(__xludf.DUMMYFUNCTION("""COMPUTED_VALUE"""),"")</f>
        <v/>
      </c>
      <c r="R746" s="20" t="str">
        <f>IFERROR(__xludf.DUMMYFUNCTION("""COMPUTED_VALUE"""),"")</f>
        <v/>
      </c>
      <c r="S746" s="21" t="str">
        <f>IFERROR(__xludf.DUMMYFUNCTION("""COMPUTED_VALUE"""),"")</f>
        <v/>
      </c>
      <c r="T746" s="12"/>
      <c r="U746" s="12"/>
      <c r="V746" s="12"/>
      <c r="W746" s="12"/>
      <c r="X746" s="12"/>
      <c r="Y746" s="12"/>
      <c r="Z746" s="12"/>
      <c r="AA746" s="12"/>
      <c r="AB746" s="12"/>
      <c r="AC746" s="12"/>
    </row>
    <row r="747" ht="22.5" customHeight="1">
      <c r="A747" s="22">
        <f>IFERROR(__xludf.DUMMYFUNCTION("""COMPUTED_VALUE"""),746.0)</f>
        <v>746</v>
      </c>
      <c r="B747" s="12">
        <f>IFERROR(__xludf.DUMMYFUNCTION("""COMPUTED_VALUE"""),1746.0)</f>
        <v>1746</v>
      </c>
      <c r="C747" s="12" t="str">
        <f>IFERROR(__xludf.DUMMYFUNCTION("""COMPUTED_VALUE"""),"ISC1746")</f>
        <v>ISC1746</v>
      </c>
      <c r="D747" s="22" t="str">
        <f>IFERROR(__xludf.DUMMYFUNCTION("""COMPUTED_VALUE"""),"")</f>
        <v/>
      </c>
      <c r="E747" s="35" t="str">
        <f>IFERROR(__xludf.DUMMYFUNCTION("""COMPUTED_VALUE"""),"")</f>
        <v/>
      </c>
      <c r="F747" s="22" t="str">
        <f>IFERROR(__xludf.DUMMYFUNCTION("""COMPUTED_VALUE"""),"")</f>
        <v/>
      </c>
      <c r="G747" s="40" t="str">
        <f>IFERROR(__xludf.DUMMYFUNCTION("""COMPUTED_VALUE"""),"")</f>
        <v/>
      </c>
      <c r="H747" s="22" t="str">
        <f>IFERROR(__xludf.DUMMYFUNCTION("""COMPUTED_VALUE"""),"")</f>
        <v/>
      </c>
      <c r="I747" s="22" t="str">
        <f>IFERROR(__xludf.DUMMYFUNCTION("""COMPUTED_VALUE"""),"")</f>
        <v/>
      </c>
      <c r="J747" s="22" t="str">
        <f>IFERROR(__xludf.DUMMYFUNCTION("""COMPUTED_VALUE"""),"")</f>
        <v/>
      </c>
      <c r="K747" s="22" t="str">
        <f>IFERROR(__xludf.DUMMYFUNCTION("""COMPUTED_VALUE"""),"")</f>
        <v/>
      </c>
      <c r="L747" s="22" t="str">
        <f>IFERROR(__xludf.DUMMYFUNCTION("""COMPUTED_VALUE"""),"")</f>
        <v/>
      </c>
      <c r="M747" s="22" t="str">
        <f>IFERROR(__xludf.DUMMYFUNCTION("""COMPUTED_VALUE"""),"")</f>
        <v/>
      </c>
      <c r="N747" s="22" t="str">
        <f>IFERROR(__xludf.DUMMYFUNCTION("""COMPUTED_VALUE"""),"")</f>
        <v/>
      </c>
      <c r="O747" s="22" t="str">
        <f>IFERROR(__xludf.DUMMYFUNCTION("""COMPUTED_VALUE"""),"")</f>
        <v/>
      </c>
      <c r="P747" s="22" t="str">
        <f>IFERROR(__xludf.DUMMYFUNCTION("""COMPUTED_VALUE"""),"")</f>
        <v/>
      </c>
      <c r="Q747" s="33" t="str">
        <f>IFERROR(__xludf.DUMMYFUNCTION("""COMPUTED_VALUE"""),"")</f>
        <v/>
      </c>
      <c r="R747" s="20" t="str">
        <f>IFERROR(__xludf.DUMMYFUNCTION("""COMPUTED_VALUE"""),"")</f>
        <v/>
      </c>
      <c r="S747" s="21" t="str">
        <f>IFERROR(__xludf.DUMMYFUNCTION("""COMPUTED_VALUE"""),"")</f>
        <v/>
      </c>
      <c r="T747" s="12"/>
      <c r="U747" s="12"/>
      <c r="V747" s="12"/>
      <c r="W747" s="12"/>
      <c r="X747" s="12"/>
      <c r="Y747" s="12"/>
      <c r="Z747" s="12"/>
      <c r="AA747" s="12"/>
      <c r="AB747" s="12"/>
      <c r="AC747" s="12"/>
    </row>
    <row r="748" ht="22.5" customHeight="1">
      <c r="A748" s="22">
        <f>IFERROR(__xludf.DUMMYFUNCTION("""COMPUTED_VALUE"""),747.0)</f>
        <v>747</v>
      </c>
      <c r="B748" s="12">
        <f>IFERROR(__xludf.DUMMYFUNCTION("""COMPUTED_VALUE"""),1747.0)</f>
        <v>1747</v>
      </c>
      <c r="C748" s="12" t="str">
        <f>IFERROR(__xludf.DUMMYFUNCTION("""COMPUTED_VALUE"""),"ISC1747")</f>
        <v>ISC1747</v>
      </c>
      <c r="D748" s="22" t="str">
        <f>IFERROR(__xludf.DUMMYFUNCTION("""COMPUTED_VALUE"""),"")</f>
        <v/>
      </c>
      <c r="E748" s="35" t="str">
        <f>IFERROR(__xludf.DUMMYFUNCTION("""COMPUTED_VALUE"""),"")</f>
        <v/>
      </c>
      <c r="F748" s="22" t="str">
        <f>IFERROR(__xludf.DUMMYFUNCTION("""COMPUTED_VALUE"""),"")</f>
        <v/>
      </c>
      <c r="G748" s="40" t="str">
        <f>IFERROR(__xludf.DUMMYFUNCTION("""COMPUTED_VALUE"""),"")</f>
        <v/>
      </c>
      <c r="H748" s="22" t="str">
        <f>IFERROR(__xludf.DUMMYFUNCTION("""COMPUTED_VALUE"""),"")</f>
        <v/>
      </c>
      <c r="I748" s="22" t="str">
        <f>IFERROR(__xludf.DUMMYFUNCTION("""COMPUTED_VALUE"""),"")</f>
        <v/>
      </c>
      <c r="J748" s="22" t="str">
        <f>IFERROR(__xludf.DUMMYFUNCTION("""COMPUTED_VALUE"""),"")</f>
        <v/>
      </c>
      <c r="K748" s="22" t="str">
        <f>IFERROR(__xludf.DUMMYFUNCTION("""COMPUTED_VALUE"""),"")</f>
        <v/>
      </c>
      <c r="L748" s="22" t="str">
        <f>IFERROR(__xludf.DUMMYFUNCTION("""COMPUTED_VALUE"""),"")</f>
        <v/>
      </c>
      <c r="M748" s="22" t="str">
        <f>IFERROR(__xludf.DUMMYFUNCTION("""COMPUTED_VALUE"""),"")</f>
        <v/>
      </c>
      <c r="N748" s="22" t="str">
        <f>IFERROR(__xludf.DUMMYFUNCTION("""COMPUTED_VALUE"""),"")</f>
        <v/>
      </c>
      <c r="O748" s="22" t="str">
        <f>IFERROR(__xludf.DUMMYFUNCTION("""COMPUTED_VALUE"""),"")</f>
        <v/>
      </c>
      <c r="P748" s="22" t="str">
        <f>IFERROR(__xludf.DUMMYFUNCTION("""COMPUTED_VALUE"""),"")</f>
        <v/>
      </c>
      <c r="Q748" s="33" t="str">
        <f>IFERROR(__xludf.DUMMYFUNCTION("""COMPUTED_VALUE"""),"")</f>
        <v/>
      </c>
      <c r="R748" s="20" t="str">
        <f>IFERROR(__xludf.DUMMYFUNCTION("""COMPUTED_VALUE"""),"")</f>
        <v/>
      </c>
      <c r="S748" s="21" t="str">
        <f>IFERROR(__xludf.DUMMYFUNCTION("""COMPUTED_VALUE"""),"")</f>
        <v/>
      </c>
      <c r="T748" s="12"/>
      <c r="U748" s="12"/>
      <c r="V748" s="12"/>
      <c r="W748" s="12"/>
      <c r="X748" s="12"/>
      <c r="Y748" s="12"/>
      <c r="Z748" s="12"/>
      <c r="AA748" s="12"/>
      <c r="AB748" s="12"/>
      <c r="AC748" s="12"/>
    </row>
    <row r="749" ht="22.5" customHeight="1">
      <c r="A749" s="22">
        <f>IFERROR(__xludf.DUMMYFUNCTION("""COMPUTED_VALUE"""),748.0)</f>
        <v>748</v>
      </c>
      <c r="B749" s="12">
        <f>IFERROR(__xludf.DUMMYFUNCTION("""COMPUTED_VALUE"""),1748.0)</f>
        <v>1748</v>
      </c>
      <c r="C749" s="12" t="str">
        <f>IFERROR(__xludf.DUMMYFUNCTION("""COMPUTED_VALUE"""),"ISC1748")</f>
        <v>ISC1748</v>
      </c>
      <c r="D749" s="22" t="str">
        <f>IFERROR(__xludf.DUMMYFUNCTION("""COMPUTED_VALUE"""),"")</f>
        <v/>
      </c>
      <c r="E749" s="35" t="str">
        <f>IFERROR(__xludf.DUMMYFUNCTION("""COMPUTED_VALUE"""),"")</f>
        <v/>
      </c>
      <c r="F749" s="22" t="str">
        <f>IFERROR(__xludf.DUMMYFUNCTION("""COMPUTED_VALUE"""),"")</f>
        <v/>
      </c>
      <c r="G749" s="40" t="str">
        <f>IFERROR(__xludf.DUMMYFUNCTION("""COMPUTED_VALUE"""),"")</f>
        <v/>
      </c>
      <c r="H749" s="22" t="str">
        <f>IFERROR(__xludf.DUMMYFUNCTION("""COMPUTED_VALUE"""),"")</f>
        <v/>
      </c>
      <c r="I749" s="22" t="str">
        <f>IFERROR(__xludf.DUMMYFUNCTION("""COMPUTED_VALUE"""),"")</f>
        <v/>
      </c>
      <c r="J749" s="22" t="str">
        <f>IFERROR(__xludf.DUMMYFUNCTION("""COMPUTED_VALUE"""),"")</f>
        <v/>
      </c>
      <c r="K749" s="22" t="str">
        <f>IFERROR(__xludf.DUMMYFUNCTION("""COMPUTED_VALUE"""),"")</f>
        <v/>
      </c>
      <c r="L749" s="22" t="str">
        <f>IFERROR(__xludf.DUMMYFUNCTION("""COMPUTED_VALUE"""),"")</f>
        <v/>
      </c>
      <c r="M749" s="22" t="str">
        <f>IFERROR(__xludf.DUMMYFUNCTION("""COMPUTED_VALUE"""),"")</f>
        <v/>
      </c>
      <c r="N749" s="22" t="str">
        <f>IFERROR(__xludf.DUMMYFUNCTION("""COMPUTED_VALUE"""),"")</f>
        <v/>
      </c>
      <c r="O749" s="22" t="str">
        <f>IFERROR(__xludf.DUMMYFUNCTION("""COMPUTED_VALUE"""),"")</f>
        <v/>
      </c>
      <c r="P749" s="22" t="str">
        <f>IFERROR(__xludf.DUMMYFUNCTION("""COMPUTED_VALUE"""),"")</f>
        <v/>
      </c>
      <c r="Q749" s="33" t="str">
        <f>IFERROR(__xludf.DUMMYFUNCTION("""COMPUTED_VALUE"""),"")</f>
        <v/>
      </c>
      <c r="R749" s="20" t="str">
        <f>IFERROR(__xludf.DUMMYFUNCTION("""COMPUTED_VALUE"""),"")</f>
        <v/>
      </c>
      <c r="S749" s="21" t="str">
        <f>IFERROR(__xludf.DUMMYFUNCTION("""COMPUTED_VALUE"""),"")</f>
        <v/>
      </c>
      <c r="T749" s="12"/>
      <c r="U749" s="12"/>
      <c r="V749" s="12"/>
      <c r="W749" s="12"/>
      <c r="X749" s="12"/>
      <c r="Y749" s="12"/>
      <c r="Z749" s="12"/>
      <c r="AA749" s="12"/>
      <c r="AB749" s="12"/>
      <c r="AC749" s="12"/>
    </row>
    <row r="750" ht="22.5" customHeight="1">
      <c r="A750" s="22">
        <f>IFERROR(__xludf.DUMMYFUNCTION("""COMPUTED_VALUE"""),749.0)</f>
        <v>749</v>
      </c>
      <c r="B750" s="12">
        <f>IFERROR(__xludf.DUMMYFUNCTION("""COMPUTED_VALUE"""),1749.0)</f>
        <v>1749</v>
      </c>
      <c r="C750" s="12" t="str">
        <f>IFERROR(__xludf.DUMMYFUNCTION("""COMPUTED_VALUE"""),"ISC1749")</f>
        <v>ISC1749</v>
      </c>
      <c r="D750" s="22" t="str">
        <f>IFERROR(__xludf.DUMMYFUNCTION("""COMPUTED_VALUE"""),"")</f>
        <v/>
      </c>
      <c r="E750" s="35" t="str">
        <f>IFERROR(__xludf.DUMMYFUNCTION("""COMPUTED_VALUE"""),"")</f>
        <v/>
      </c>
      <c r="F750" s="22" t="str">
        <f>IFERROR(__xludf.DUMMYFUNCTION("""COMPUTED_VALUE"""),"")</f>
        <v/>
      </c>
      <c r="G750" s="40" t="str">
        <f>IFERROR(__xludf.DUMMYFUNCTION("""COMPUTED_VALUE"""),"")</f>
        <v/>
      </c>
      <c r="H750" s="22" t="str">
        <f>IFERROR(__xludf.DUMMYFUNCTION("""COMPUTED_VALUE"""),"")</f>
        <v/>
      </c>
      <c r="I750" s="22" t="str">
        <f>IFERROR(__xludf.DUMMYFUNCTION("""COMPUTED_VALUE"""),"")</f>
        <v/>
      </c>
      <c r="J750" s="22" t="str">
        <f>IFERROR(__xludf.DUMMYFUNCTION("""COMPUTED_VALUE"""),"")</f>
        <v/>
      </c>
      <c r="K750" s="22" t="str">
        <f>IFERROR(__xludf.DUMMYFUNCTION("""COMPUTED_VALUE"""),"")</f>
        <v/>
      </c>
      <c r="L750" s="22" t="str">
        <f>IFERROR(__xludf.DUMMYFUNCTION("""COMPUTED_VALUE"""),"")</f>
        <v/>
      </c>
      <c r="M750" s="22" t="str">
        <f>IFERROR(__xludf.DUMMYFUNCTION("""COMPUTED_VALUE"""),"")</f>
        <v/>
      </c>
      <c r="N750" s="22" t="str">
        <f>IFERROR(__xludf.DUMMYFUNCTION("""COMPUTED_VALUE"""),"")</f>
        <v/>
      </c>
      <c r="O750" s="22" t="str">
        <f>IFERROR(__xludf.DUMMYFUNCTION("""COMPUTED_VALUE"""),"")</f>
        <v/>
      </c>
      <c r="P750" s="22" t="str">
        <f>IFERROR(__xludf.DUMMYFUNCTION("""COMPUTED_VALUE"""),"")</f>
        <v/>
      </c>
      <c r="Q750" s="33" t="str">
        <f>IFERROR(__xludf.DUMMYFUNCTION("""COMPUTED_VALUE"""),"")</f>
        <v/>
      </c>
      <c r="R750" s="20" t="str">
        <f>IFERROR(__xludf.DUMMYFUNCTION("""COMPUTED_VALUE"""),"")</f>
        <v/>
      </c>
      <c r="S750" s="21" t="str">
        <f>IFERROR(__xludf.DUMMYFUNCTION("""COMPUTED_VALUE"""),"")</f>
        <v/>
      </c>
      <c r="T750" s="12"/>
      <c r="U750" s="12"/>
      <c r="V750" s="12"/>
      <c r="W750" s="12"/>
      <c r="X750" s="12"/>
      <c r="Y750" s="12"/>
      <c r="Z750" s="12"/>
      <c r="AA750" s="12"/>
      <c r="AB750" s="12"/>
      <c r="AC750" s="12"/>
    </row>
    <row r="751" ht="22.5" customHeight="1">
      <c r="A751" s="22">
        <f>IFERROR(__xludf.DUMMYFUNCTION("""COMPUTED_VALUE"""),750.0)</f>
        <v>750</v>
      </c>
      <c r="B751" s="12">
        <f>IFERROR(__xludf.DUMMYFUNCTION("""COMPUTED_VALUE"""),1750.0)</f>
        <v>1750</v>
      </c>
      <c r="C751" s="12" t="str">
        <f>IFERROR(__xludf.DUMMYFUNCTION("""COMPUTED_VALUE"""),"ISC1750")</f>
        <v>ISC1750</v>
      </c>
      <c r="D751" s="22" t="str">
        <f>IFERROR(__xludf.DUMMYFUNCTION("""COMPUTED_VALUE"""),"")</f>
        <v/>
      </c>
      <c r="E751" s="35" t="str">
        <f>IFERROR(__xludf.DUMMYFUNCTION("""COMPUTED_VALUE"""),"")</f>
        <v/>
      </c>
      <c r="F751" s="22" t="str">
        <f>IFERROR(__xludf.DUMMYFUNCTION("""COMPUTED_VALUE"""),"")</f>
        <v/>
      </c>
      <c r="G751" s="40" t="str">
        <f>IFERROR(__xludf.DUMMYFUNCTION("""COMPUTED_VALUE"""),"")</f>
        <v/>
      </c>
      <c r="H751" s="22" t="str">
        <f>IFERROR(__xludf.DUMMYFUNCTION("""COMPUTED_VALUE"""),"")</f>
        <v/>
      </c>
      <c r="I751" s="22" t="str">
        <f>IFERROR(__xludf.DUMMYFUNCTION("""COMPUTED_VALUE"""),"")</f>
        <v/>
      </c>
      <c r="J751" s="22" t="str">
        <f>IFERROR(__xludf.DUMMYFUNCTION("""COMPUTED_VALUE"""),"")</f>
        <v/>
      </c>
      <c r="K751" s="22" t="str">
        <f>IFERROR(__xludf.DUMMYFUNCTION("""COMPUTED_VALUE"""),"")</f>
        <v/>
      </c>
      <c r="L751" s="22" t="str">
        <f>IFERROR(__xludf.DUMMYFUNCTION("""COMPUTED_VALUE"""),"")</f>
        <v/>
      </c>
      <c r="M751" s="22" t="str">
        <f>IFERROR(__xludf.DUMMYFUNCTION("""COMPUTED_VALUE"""),"")</f>
        <v/>
      </c>
      <c r="N751" s="22" t="str">
        <f>IFERROR(__xludf.DUMMYFUNCTION("""COMPUTED_VALUE"""),"")</f>
        <v/>
      </c>
      <c r="O751" s="22" t="str">
        <f>IFERROR(__xludf.DUMMYFUNCTION("""COMPUTED_VALUE"""),"")</f>
        <v/>
      </c>
      <c r="P751" s="22" t="str">
        <f>IFERROR(__xludf.DUMMYFUNCTION("""COMPUTED_VALUE"""),"")</f>
        <v/>
      </c>
      <c r="Q751" s="33" t="str">
        <f>IFERROR(__xludf.DUMMYFUNCTION("""COMPUTED_VALUE"""),"")</f>
        <v/>
      </c>
      <c r="R751" s="20" t="str">
        <f>IFERROR(__xludf.DUMMYFUNCTION("""COMPUTED_VALUE"""),"")</f>
        <v/>
      </c>
      <c r="S751" s="21" t="str">
        <f>IFERROR(__xludf.DUMMYFUNCTION("""COMPUTED_VALUE"""),"")</f>
        <v/>
      </c>
      <c r="T751" s="12"/>
      <c r="U751" s="12"/>
      <c r="V751" s="12"/>
      <c r="W751" s="12"/>
      <c r="X751" s="12"/>
      <c r="Y751" s="12"/>
      <c r="Z751" s="12"/>
      <c r="AA751" s="12"/>
      <c r="AB751" s="12"/>
      <c r="AC751" s="12"/>
    </row>
    <row r="752" ht="22.5" customHeight="1">
      <c r="A752" s="22">
        <f>IFERROR(__xludf.DUMMYFUNCTION("""COMPUTED_VALUE"""),751.0)</f>
        <v>751</v>
      </c>
      <c r="B752" s="12">
        <f>IFERROR(__xludf.DUMMYFUNCTION("""COMPUTED_VALUE"""),1751.0)</f>
        <v>1751</v>
      </c>
      <c r="C752" s="12" t="str">
        <f>IFERROR(__xludf.DUMMYFUNCTION("""COMPUTED_VALUE"""),"ISC1751")</f>
        <v>ISC1751</v>
      </c>
      <c r="D752" s="22" t="str">
        <f>IFERROR(__xludf.DUMMYFUNCTION("""COMPUTED_VALUE"""),"")</f>
        <v/>
      </c>
      <c r="E752" s="35" t="str">
        <f>IFERROR(__xludf.DUMMYFUNCTION("""COMPUTED_VALUE"""),"")</f>
        <v/>
      </c>
      <c r="F752" s="22" t="str">
        <f>IFERROR(__xludf.DUMMYFUNCTION("""COMPUTED_VALUE"""),"")</f>
        <v/>
      </c>
      <c r="G752" s="40" t="str">
        <f>IFERROR(__xludf.DUMMYFUNCTION("""COMPUTED_VALUE"""),"")</f>
        <v/>
      </c>
      <c r="H752" s="22" t="str">
        <f>IFERROR(__xludf.DUMMYFUNCTION("""COMPUTED_VALUE"""),"")</f>
        <v/>
      </c>
      <c r="I752" s="22" t="str">
        <f>IFERROR(__xludf.DUMMYFUNCTION("""COMPUTED_VALUE"""),"")</f>
        <v/>
      </c>
      <c r="J752" s="22" t="str">
        <f>IFERROR(__xludf.DUMMYFUNCTION("""COMPUTED_VALUE"""),"")</f>
        <v/>
      </c>
      <c r="K752" s="22" t="str">
        <f>IFERROR(__xludf.DUMMYFUNCTION("""COMPUTED_VALUE"""),"")</f>
        <v/>
      </c>
      <c r="L752" s="22" t="str">
        <f>IFERROR(__xludf.DUMMYFUNCTION("""COMPUTED_VALUE"""),"")</f>
        <v/>
      </c>
      <c r="M752" s="22" t="str">
        <f>IFERROR(__xludf.DUMMYFUNCTION("""COMPUTED_VALUE"""),"")</f>
        <v/>
      </c>
      <c r="N752" s="22" t="str">
        <f>IFERROR(__xludf.DUMMYFUNCTION("""COMPUTED_VALUE"""),"")</f>
        <v/>
      </c>
      <c r="O752" s="22" t="str">
        <f>IFERROR(__xludf.DUMMYFUNCTION("""COMPUTED_VALUE"""),"")</f>
        <v/>
      </c>
      <c r="P752" s="22" t="str">
        <f>IFERROR(__xludf.DUMMYFUNCTION("""COMPUTED_VALUE"""),"")</f>
        <v/>
      </c>
      <c r="Q752" s="33" t="str">
        <f>IFERROR(__xludf.DUMMYFUNCTION("""COMPUTED_VALUE"""),"")</f>
        <v/>
      </c>
      <c r="R752" s="20" t="str">
        <f>IFERROR(__xludf.DUMMYFUNCTION("""COMPUTED_VALUE"""),"")</f>
        <v/>
      </c>
      <c r="S752" s="21" t="str">
        <f>IFERROR(__xludf.DUMMYFUNCTION("""COMPUTED_VALUE"""),"")</f>
        <v/>
      </c>
      <c r="T752" s="12"/>
      <c r="U752" s="12"/>
      <c r="V752" s="12"/>
      <c r="W752" s="12"/>
      <c r="X752" s="12"/>
      <c r="Y752" s="12"/>
      <c r="Z752" s="12"/>
      <c r="AA752" s="12"/>
      <c r="AB752" s="12"/>
      <c r="AC752" s="12"/>
    </row>
    <row r="753" ht="22.5" customHeight="1">
      <c r="A753" s="22">
        <f>IFERROR(__xludf.DUMMYFUNCTION("""COMPUTED_VALUE"""),752.0)</f>
        <v>752</v>
      </c>
      <c r="B753" s="12">
        <f>IFERROR(__xludf.DUMMYFUNCTION("""COMPUTED_VALUE"""),1752.0)</f>
        <v>1752</v>
      </c>
      <c r="C753" s="12" t="str">
        <f>IFERROR(__xludf.DUMMYFUNCTION("""COMPUTED_VALUE"""),"ISC1752")</f>
        <v>ISC1752</v>
      </c>
      <c r="D753" s="22" t="str">
        <f>IFERROR(__xludf.DUMMYFUNCTION("""COMPUTED_VALUE"""),"")</f>
        <v/>
      </c>
      <c r="E753" s="35" t="str">
        <f>IFERROR(__xludf.DUMMYFUNCTION("""COMPUTED_VALUE"""),"")</f>
        <v/>
      </c>
      <c r="F753" s="22" t="str">
        <f>IFERROR(__xludf.DUMMYFUNCTION("""COMPUTED_VALUE"""),"")</f>
        <v/>
      </c>
      <c r="G753" s="40" t="str">
        <f>IFERROR(__xludf.DUMMYFUNCTION("""COMPUTED_VALUE"""),"")</f>
        <v/>
      </c>
      <c r="H753" s="22" t="str">
        <f>IFERROR(__xludf.DUMMYFUNCTION("""COMPUTED_VALUE"""),"")</f>
        <v/>
      </c>
      <c r="I753" s="22" t="str">
        <f>IFERROR(__xludf.DUMMYFUNCTION("""COMPUTED_VALUE"""),"")</f>
        <v/>
      </c>
      <c r="J753" s="22" t="str">
        <f>IFERROR(__xludf.DUMMYFUNCTION("""COMPUTED_VALUE"""),"")</f>
        <v/>
      </c>
      <c r="K753" s="22" t="str">
        <f>IFERROR(__xludf.DUMMYFUNCTION("""COMPUTED_VALUE"""),"")</f>
        <v/>
      </c>
      <c r="L753" s="22" t="str">
        <f>IFERROR(__xludf.DUMMYFUNCTION("""COMPUTED_VALUE"""),"")</f>
        <v/>
      </c>
      <c r="M753" s="22" t="str">
        <f>IFERROR(__xludf.DUMMYFUNCTION("""COMPUTED_VALUE"""),"")</f>
        <v/>
      </c>
      <c r="N753" s="22" t="str">
        <f>IFERROR(__xludf.DUMMYFUNCTION("""COMPUTED_VALUE"""),"")</f>
        <v/>
      </c>
      <c r="O753" s="22" t="str">
        <f>IFERROR(__xludf.DUMMYFUNCTION("""COMPUTED_VALUE"""),"")</f>
        <v/>
      </c>
      <c r="P753" s="22" t="str">
        <f>IFERROR(__xludf.DUMMYFUNCTION("""COMPUTED_VALUE"""),"")</f>
        <v/>
      </c>
      <c r="Q753" s="33" t="str">
        <f>IFERROR(__xludf.DUMMYFUNCTION("""COMPUTED_VALUE"""),"")</f>
        <v/>
      </c>
      <c r="R753" s="20" t="str">
        <f>IFERROR(__xludf.DUMMYFUNCTION("""COMPUTED_VALUE"""),"")</f>
        <v/>
      </c>
      <c r="S753" s="21" t="str">
        <f>IFERROR(__xludf.DUMMYFUNCTION("""COMPUTED_VALUE"""),"")</f>
        <v/>
      </c>
      <c r="T753" s="12"/>
      <c r="U753" s="12"/>
      <c r="V753" s="12"/>
      <c r="W753" s="12"/>
      <c r="X753" s="12"/>
      <c r="Y753" s="12"/>
      <c r="Z753" s="12"/>
      <c r="AA753" s="12"/>
      <c r="AB753" s="12"/>
      <c r="AC753" s="12"/>
    </row>
    <row r="754" ht="22.5" customHeight="1">
      <c r="A754" s="22">
        <f>IFERROR(__xludf.DUMMYFUNCTION("""COMPUTED_VALUE"""),753.0)</f>
        <v>753</v>
      </c>
      <c r="B754" s="12">
        <f>IFERROR(__xludf.DUMMYFUNCTION("""COMPUTED_VALUE"""),1753.0)</f>
        <v>1753</v>
      </c>
      <c r="C754" s="12" t="str">
        <f>IFERROR(__xludf.DUMMYFUNCTION("""COMPUTED_VALUE"""),"ISC1753")</f>
        <v>ISC1753</v>
      </c>
      <c r="D754" s="22" t="str">
        <f>IFERROR(__xludf.DUMMYFUNCTION("""COMPUTED_VALUE"""),"")</f>
        <v/>
      </c>
      <c r="E754" s="35" t="str">
        <f>IFERROR(__xludf.DUMMYFUNCTION("""COMPUTED_VALUE"""),"")</f>
        <v/>
      </c>
      <c r="F754" s="22" t="str">
        <f>IFERROR(__xludf.DUMMYFUNCTION("""COMPUTED_VALUE"""),"")</f>
        <v/>
      </c>
      <c r="G754" s="40" t="str">
        <f>IFERROR(__xludf.DUMMYFUNCTION("""COMPUTED_VALUE"""),"")</f>
        <v/>
      </c>
      <c r="H754" s="22" t="str">
        <f>IFERROR(__xludf.DUMMYFUNCTION("""COMPUTED_VALUE"""),"")</f>
        <v/>
      </c>
      <c r="I754" s="22" t="str">
        <f>IFERROR(__xludf.DUMMYFUNCTION("""COMPUTED_VALUE"""),"")</f>
        <v/>
      </c>
      <c r="J754" s="22" t="str">
        <f>IFERROR(__xludf.DUMMYFUNCTION("""COMPUTED_VALUE"""),"")</f>
        <v/>
      </c>
      <c r="K754" s="22" t="str">
        <f>IFERROR(__xludf.DUMMYFUNCTION("""COMPUTED_VALUE"""),"")</f>
        <v/>
      </c>
      <c r="L754" s="22" t="str">
        <f>IFERROR(__xludf.DUMMYFUNCTION("""COMPUTED_VALUE"""),"")</f>
        <v/>
      </c>
      <c r="M754" s="22" t="str">
        <f>IFERROR(__xludf.DUMMYFUNCTION("""COMPUTED_VALUE"""),"")</f>
        <v/>
      </c>
      <c r="N754" s="22" t="str">
        <f>IFERROR(__xludf.DUMMYFUNCTION("""COMPUTED_VALUE"""),"")</f>
        <v/>
      </c>
      <c r="O754" s="22" t="str">
        <f>IFERROR(__xludf.DUMMYFUNCTION("""COMPUTED_VALUE"""),"")</f>
        <v/>
      </c>
      <c r="P754" s="22" t="str">
        <f>IFERROR(__xludf.DUMMYFUNCTION("""COMPUTED_VALUE"""),"")</f>
        <v/>
      </c>
      <c r="Q754" s="33" t="str">
        <f>IFERROR(__xludf.DUMMYFUNCTION("""COMPUTED_VALUE"""),"")</f>
        <v/>
      </c>
      <c r="R754" s="20" t="str">
        <f>IFERROR(__xludf.DUMMYFUNCTION("""COMPUTED_VALUE"""),"")</f>
        <v/>
      </c>
      <c r="S754" s="21" t="str">
        <f>IFERROR(__xludf.DUMMYFUNCTION("""COMPUTED_VALUE"""),"")</f>
        <v/>
      </c>
      <c r="T754" s="12"/>
      <c r="U754" s="12"/>
      <c r="V754" s="12"/>
      <c r="W754" s="12"/>
      <c r="X754" s="12"/>
      <c r="Y754" s="12"/>
      <c r="Z754" s="12"/>
      <c r="AA754" s="12"/>
      <c r="AB754" s="12"/>
      <c r="AC754" s="12"/>
    </row>
    <row r="755" ht="22.5" customHeight="1">
      <c r="A755" s="22">
        <f>IFERROR(__xludf.DUMMYFUNCTION("""COMPUTED_VALUE"""),754.0)</f>
        <v>754</v>
      </c>
      <c r="B755" s="12">
        <f>IFERROR(__xludf.DUMMYFUNCTION("""COMPUTED_VALUE"""),1754.0)</f>
        <v>1754</v>
      </c>
      <c r="C755" s="12" t="str">
        <f>IFERROR(__xludf.DUMMYFUNCTION("""COMPUTED_VALUE"""),"ISC1754")</f>
        <v>ISC1754</v>
      </c>
      <c r="D755" s="22" t="str">
        <f>IFERROR(__xludf.DUMMYFUNCTION("""COMPUTED_VALUE"""),"")</f>
        <v/>
      </c>
      <c r="E755" s="35" t="str">
        <f>IFERROR(__xludf.DUMMYFUNCTION("""COMPUTED_VALUE"""),"")</f>
        <v/>
      </c>
      <c r="F755" s="22" t="str">
        <f>IFERROR(__xludf.DUMMYFUNCTION("""COMPUTED_VALUE"""),"")</f>
        <v/>
      </c>
      <c r="G755" s="40" t="str">
        <f>IFERROR(__xludf.DUMMYFUNCTION("""COMPUTED_VALUE"""),"")</f>
        <v/>
      </c>
      <c r="H755" s="22" t="str">
        <f>IFERROR(__xludf.DUMMYFUNCTION("""COMPUTED_VALUE"""),"")</f>
        <v/>
      </c>
      <c r="I755" s="22" t="str">
        <f>IFERROR(__xludf.DUMMYFUNCTION("""COMPUTED_VALUE"""),"")</f>
        <v/>
      </c>
      <c r="J755" s="22" t="str">
        <f>IFERROR(__xludf.DUMMYFUNCTION("""COMPUTED_VALUE"""),"")</f>
        <v/>
      </c>
      <c r="K755" s="22" t="str">
        <f>IFERROR(__xludf.DUMMYFUNCTION("""COMPUTED_VALUE"""),"")</f>
        <v/>
      </c>
      <c r="L755" s="22" t="str">
        <f>IFERROR(__xludf.DUMMYFUNCTION("""COMPUTED_VALUE"""),"")</f>
        <v/>
      </c>
      <c r="M755" s="22" t="str">
        <f>IFERROR(__xludf.DUMMYFUNCTION("""COMPUTED_VALUE"""),"")</f>
        <v/>
      </c>
      <c r="N755" s="22" t="str">
        <f>IFERROR(__xludf.DUMMYFUNCTION("""COMPUTED_VALUE"""),"")</f>
        <v/>
      </c>
      <c r="O755" s="22" t="str">
        <f>IFERROR(__xludf.DUMMYFUNCTION("""COMPUTED_VALUE"""),"")</f>
        <v/>
      </c>
      <c r="P755" s="22" t="str">
        <f>IFERROR(__xludf.DUMMYFUNCTION("""COMPUTED_VALUE"""),"")</f>
        <v/>
      </c>
      <c r="Q755" s="33" t="str">
        <f>IFERROR(__xludf.DUMMYFUNCTION("""COMPUTED_VALUE"""),"")</f>
        <v/>
      </c>
      <c r="R755" s="20" t="str">
        <f>IFERROR(__xludf.DUMMYFUNCTION("""COMPUTED_VALUE"""),"")</f>
        <v/>
      </c>
      <c r="S755" s="21" t="str">
        <f>IFERROR(__xludf.DUMMYFUNCTION("""COMPUTED_VALUE"""),"")</f>
        <v/>
      </c>
      <c r="T755" s="12"/>
      <c r="U755" s="12"/>
      <c r="V755" s="12"/>
      <c r="W755" s="12"/>
      <c r="X755" s="12"/>
      <c r="Y755" s="12"/>
      <c r="Z755" s="12"/>
      <c r="AA755" s="12"/>
      <c r="AB755" s="12"/>
      <c r="AC755" s="12"/>
    </row>
    <row r="756" ht="22.5" customHeight="1">
      <c r="A756" s="22">
        <f>IFERROR(__xludf.DUMMYFUNCTION("""COMPUTED_VALUE"""),755.0)</f>
        <v>755</v>
      </c>
      <c r="B756" s="12">
        <f>IFERROR(__xludf.DUMMYFUNCTION("""COMPUTED_VALUE"""),1755.0)</f>
        <v>1755</v>
      </c>
      <c r="C756" s="12" t="str">
        <f>IFERROR(__xludf.DUMMYFUNCTION("""COMPUTED_VALUE"""),"ISC1755")</f>
        <v>ISC1755</v>
      </c>
      <c r="D756" s="22" t="str">
        <f>IFERROR(__xludf.DUMMYFUNCTION("""COMPUTED_VALUE"""),"")</f>
        <v/>
      </c>
      <c r="E756" s="35" t="str">
        <f>IFERROR(__xludf.DUMMYFUNCTION("""COMPUTED_VALUE"""),"")</f>
        <v/>
      </c>
      <c r="F756" s="22" t="str">
        <f>IFERROR(__xludf.DUMMYFUNCTION("""COMPUTED_VALUE"""),"")</f>
        <v/>
      </c>
      <c r="G756" s="40" t="str">
        <f>IFERROR(__xludf.DUMMYFUNCTION("""COMPUTED_VALUE"""),"")</f>
        <v/>
      </c>
      <c r="H756" s="22" t="str">
        <f>IFERROR(__xludf.DUMMYFUNCTION("""COMPUTED_VALUE"""),"")</f>
        <v/>
      </c>
      <c r="I756" s="22" t="str">
        <f>IFERROR(__xludf.DUMMYFUNCTION("""COMPUTED_VALUE"""),"")</f>
        <v/>
      </c>
      <c r="J756" s="22" t="str">
        <f>IFERROR(__xludf.DUMMYFUNCTION("""COMPUTED_VALUE"""),"")</f>
        <v/>
      </c>
      <c r="K756" s="22" t="str">
        <f>IFERROR(__xludf.DUMMYFUNCTION("""COMPUTED_VALUE"""),"")</f>
        <v/>
      </c>
      <c r="L756" s="22" t="str">
        <f>IFERROR(__xludf.DUMMYFUNCTION("""COMPUTED_VALUE"""),"")</f>
        <v/>
      </c>
      <c r="M756" s="22" t="str">
        <f>IFERROR(__xludf.DUMMYFUNCTION("""COMPUTED_VALUE"""),"")</f>
        <v/>
      </c>
      <c r="N756" s="22" t="str">
        <f>IFERROR(__xludf.DUMMYFUNCTION("""COMPUTED_VALUE"""),"")</f>
        <v/>
      </c>
      <c r="O756" s="22" t="str">
        <f>IFERROR(__xludf.DUMMYFUNCTION("""COMPUTED_VALUE"""),"")</f>
        <v/>
      </c>
      <c r="P756" s="22" t="str">
        <f>IFERROR(__xludf.DUMMYFUNCTION("""COMPUTED_VALUE"""),"")</f>
        <v/>
      </c>
      <c r="Q756" s="33" t="str">
        <f>IFERROR(__xludf.DUMMYFUNCTION("""COMPUTED_VALUE"""),"")</f>
        <v/>
      </c>
      <c r="R756" s="20" t="str">
        <f>IFERROR(__xludf.DUMMYFUNCTION("""COMPUTED_VALUE"""),"")</f>
        <v/>
      </c>
      <c r="S756" s="21" t="str">
        <f>IFERROR(__xludf.DUMMYFUNCTION("""COMPUTED_VALUE"""),"")</f>
        <v/>
      </c>
      <c r="T756" s="12"/>
      <c r="U756" s="12"/>
      <c r="V756" s="12"/>
      <c r="W756" s="12"/>
      <c r="X756" s="12"/>
      <c r="Y756" s="12"/>
      <c r="Z756" s="12"/>
      <c r="AA756" s="12"/>
      <c r="AB756" s="12"/>
      <c r="AC756" s="12"/>
    </row>
    <row r="757" ht="22.5" customHeight="1">
      <c r="A757" s="22">
        <f>IFERROR(__xludf.DUMMYFUNCTION("""COMPUTED_VALUE"""),756.0)</f>
        <v>756</v>
      </c>
      <c r="B757" s="12">
        <f>IFERROR(__xludf.DUMMYFUNCTION("""COMPUTED_VALUE"""),1756.0)</f>
        <v>1756</v>
      </c>
      <c r="C757" s="12" t="str">
        <f>IFERROR(__xludf.DUMMYFUNCTION("""COMPUTED_VALUE"""),"ISC1756")</f>
        <v>ISC1756</v>
      </c>
      <c r="D757" s="22" t="str">
        <f>IFERROR(__xludf.DUMMYFUNCTION("""COMPUTED_VALUE"""),"")</f>
        <v/>
      </c>
      <c r="E757" s="35" t="str">
        <f>IFERROR(__xludf.DUMMYFUNCTION("""COMPUTED_VALUE"""),"")</f>
        <v/>
      </c>
      <c r="F757" s="22" t="str">
        <f>IFERROR(__xludf.DUMMYFUNCTION("""COMPUTED_VALUE"""),"")</f>
        <v/>
      </c>
      <c r="G757" s="40" t="str">
        <f>IFERROR(__xludf.DUMMYFUNCTION("""COMPUTED_VALUE"""),"")</f>
        <v/>
      </c>
      <c r="H757" s="22" t="str">
        <f>IFERROR(__xludf.DUMMYFUNCTION("""COMPUTED_VALUE"""),"")</f>
        <v/>
      </c>
      <c r="I757" s="22" t="str">
        <f>IFERROR(__xludf.DUMMYFUNCTION("""COMPUTED_VALUE"""),"")</f>
        <v/>
      </c>
      <c r="J757" s="22" t="str">
        <f>IFERROR(__xludf.DUMMYFUNCTION("""COMPUTED_VALUE"""),"")</f>
        <v/>
      </c>
      <c r="K757" s="22" t="str">
        <f>IFERROR(__xludf.DUMMYFUNCTION("""COMPUTED_VALUE"""),"")</f>
        <v/>
      </c>
      <c r="L757" s="22" t="str">
        <f>IFERROR(__xludf.DUMMYFUNCTION("""COMPUTED_VALUE"""),"")</f>
        <v/>
      </c>
      <c r="M757" s="22" t="str">
        <f>IFERROR(__xludf.DUMMYFUNCTION("""COMPUTED_VALUE"""),"")</f>
        <v/>
      </c>
      <c r="N757" s="22" t="str">
        <f>IFERROR(__xludf.DUMMYFUNCTION("""COMPUTED_VALUE"""),"")</f>
        <v/>
      </c>
      <c r="O757" s="22" t="str">
        <f>IFERROR(__xludf.DUMMYFUNCTION("""COMPUTED_VALUE"""),"")</f>
        <v/>
      </c>
      <c r="P757" s="22" t="str">
        <f>IFERROR(__xludf.DUMMYFUNCTION("""COMPUTED_VALUE"""),"")</f>
        <v/>
      </c>
      <c r="Q757" s="33" t="str">
        <f>IFERROR(__xludf.DUMMYFUNCTION("""COMPUTED_VALUE"""),"")</f>
        <v/>
      </c>
      <c r="R757" s="20" t="str">
        <f>IFERROR(__xludf.DUMMYFUNCTION("""COMPUTED_VALUE"""),"")</f>
        <v/>
      </c>
      <c r="S757" s="21" t="str">
        <f>IFERROR(__xludf.DUMMYFUNCTION("""COMPUTED_VALUE"""),"")</f>
        <v/>
      </c>
      <c r="T757" s="12"/>
      <c r="U757" s="12"/>
      <c r="V757" s="12"/>
      <c r="W757" s="12"/>
      <c r="X757" s="12"/>
      <c r="Y757" s="12"/>
      <c r="Z757" s="12"/>
      <c r="AA757" s="12"/>
      <c r="AB757" s="12"/>
      <c r="AC757" s="12"/>
    </row>
    <row r="758" ht="22.5" customHeight="1">
      <c r="A758" s="22">
        <f>IFERROR(__xludf.DUMMYFUNCTION("""COMPUTED_VALUE"""),757.0)</f>
        <v>757</v>
      </c>
      <c r="B758" s="12">
        <f>IFERROR(__xludf.DUMMYFUNCTION("""COMPUTED_VALUE"""),1757.0)</f>
        <v>1757</v>
      </c>
      <c r="C758" s="12" t="str">
        <f>IFERROR(__xludf.DUMMYFUNCTION("""COMPUTED_VALUE"""),"ISC1757")</f>
        <v>ISC1757</v>
      </c>
      <c r="D758" s="22" t="str">
        <f>IFERROR(__xludf.DUMMYFUNCTION("""COMPUTED_VALUE"""),"")</f>
        <v/>
      </c>
      <c r="E758" s="35" t="str">
        <f>IFERROR(__xludf.DUMMYFUNCTION("""COMPUTED_VALUE"""),"")</f>
        <v/>
      </c>
      <c r="F758" s="22" t="str">
        <f>IFERROR(__xludf.DUMMYFUNCTION("""COMPUTED_VALUE"""),"")</f>
        <v/>
      </c>
      <c r="G758" s="40" t="str">
        <f>IFERROR(__xludf.DUMMYFUNCTION("""COMPUTED_VALUE"""),"")</f>
        <v/>
      </c>
      <c r="H758" s="22" t="str">
        <f>IFERROR(__xludf.DUMMYFUNCTION("""COMPUTED_VALUE"""),"")</f>
        <v/>
      </c>
      <c r="I758" s="22" t="str">
        <f>IFERROR(__xludf.DUMMYFUNCTION("""COMPUTED_VALUE"""),"")</f>
        <v/>
      </c>
      <c r="J758" s="22" t="str">
        <f>IFERROR(__xludf.DUMMYFUNCTION("""COMPUTED_VALUE"""),"")</f>
        <v/>
      </c>
      <c r="K758" s="22" t="str">
        <f>IFERROR(__xludf.DUMMYFUNCTION("""COMPUTED_VALUE"""),"")</f>
        <v/>
      </c>
      <c r="L758" s="22" t="str">
        <f>IFERROR(__xludf.DUMMYFUNCTION("""COMPUTED_VALUE"""),"")</f>
        <v/>
      </c>
      <c r="M758" s="22" t="str">
        <f>IFERROR(__xludf.DUMMYFUNCTION("""COMPUTED_VALUE"""),"")</f>
        <v/>
      </c>
      <c r="N758" s="22" t="str">
        <f>IFERROR(__xludf.DUMMYFUNCTION("""COMPUTED_VALUE"""),"")</f>
        <v/>
      </c>
      <c r="O758" s="22" t="str">
        <f>IFERROR(__xludf.DUMMYFUNCTION("""COMPUTED_VALUE"""),"")</f>
        <v/>
      </c>
      <c r="P758" s="22" t="str">
        <f>IFERROR(__xludf.DUMMYFUNCTION("""COMPUTED_VALUE"""),"")</f>
        <v/>
      </c>
      <c r="Q758" s="33" t="str">
        <f>IFERROR(__xludf.DUMMYFUNCTION("""COMPUTED_VALUE"""),"")</f>
        <v/>
      </c>
      <c r="R758" s="20" t="str">
        <f>IFERROR(__xludf.DUMMYFUNCTION("""COMPUTED_VALUE"""),"")</f>
        <v/>
      </c>
      <c r="S758" s="21" t="str">
        <f>IFERROR(__xludf.DUMMYFUNCTION("""COMPUTED_VALUE"""),"")</f>
        <v/>
      </c>
      <c r="T758" s="12"/>
      <c r="U758" s="12"/>
      <c r="V758" s="12"/>
      <c r="W758" s="12"/>
      <c r="X758" s="12"/>
      <c r="Y758" s="12"/>
      <c r="Z758" s="12"/>
      <c r="AA758" s="12"/>
      <c r="AB758" s="12"/>
      <c r="AC758" s="12"/>
    </row>
    <row r="759" ht="22.5" customHeight="1">
      <c r="A759" s="22">
        <f>IFERROR(__xludf.DUMMYFUNCTION("""COMPUTED_VALUE"""),758.0)</f>
        <v>758</v>
      </c>
      <c r="B759" s="12">
        <f>IFERROR(__xludf.DUMMYFUNCTION("""COMPUTED_VALUE"""),1758.0)</f>
        <v>1758</v>
      </c>
      <c r="C759" s="12" t="str">
        <f>IFERROR(__xludf.DUMMYFUNCTION("""COMPUTED_VALUE"""),"ISC1758")</f>
        <v>ISC1758</v>
      </c>
      <c r="D759" s="22" t="str">
        <f>IFERROR(__xludf.DUMMYFUNCTION("""COMPUTED_VALUE"""),"")</f>
        <v/>
      </c>
      <c r="E759" s="35" t="str">
        <f>IFERROR(__xludf.DUMMYFUNCTION("""COMPUTED_VALUE"""),"")</f>
        <v/>
      </c>
      <c r="F759" s="22" t="str">
        <f>IFERROR(__xludf.DUMMYFUNCTION("""COMPUTED_VALUE"""),"")</f>
        <v/>
      </c>
      <c r="G759" s="40" t="str">
        <f>IFERROR(__xludf.DUMMYFUNCTION("""COMPUTED_VALUE"""),"")</f>
        <v/>
      </c>
      <c r="H759" s="22" t="str">
        <f>IFERROR(__xludf.DUMMYFUNCTION("""COMPUTED_VALUE"""),"")</f>
        <v/>
      </c>
      <c r="I759" s="22" t="str">
        <f>IFERROR(__xludf.DUMMYFUNCTION("""COMPUTED_VALUE"""),"")</f>
        <v/>
      </c>
      <c r="J759" s="22" t="str">
        <f>IFERROR(__xludf.DUMMYFUNCTION("""COMPUTED_VALUE"""),"")</f>
        <v/>
      </c>
      <c r="K759" s="22" t="str">
        <f>IFERROR(__xludf.DUMMYFUNCTION("""COMPUTED_VALUE"""),"")</f>
        <v/>
      </c>
      <c r="L759" s="22" t="str">
        <f>IFERROR(__xludf.DUMMYFUNCTION("""COMPUTED_VALUE"""),"")</f>
        <v/>
      </c>
      <c r="M759" s="22" t="str">
        <f>IFERROR(__xludf.DUMMYFUNCTION("""COMPUTED_VALUE"""),"")</f>
        <v/>
      </c>
      <c r="N759" s="22" t="str">
        <f>IFERROR(__xludf.DUMMYFUNCTION("""COMPUTED_VALUE"""),"")</f>
        <v/>
      </c>
      <c r="O759" s="22" t="str">
        <f>IFERROR(__xludf.DUMMYFUNCTION("""COMPUTED_VALUE"""),"")</f>
        <v/>
      </c>
      <c r="P759" s="22" t="str">
        <f>IFERROR(__xludf.DUMMYFUNCTION("""COMPUTED_VALUE"""),"")</f>
        <v/>
      </c>
      <c r="Q759" s="33" t="str">
        <f>IFERROR(__xludf.DUMMYFUNCTION("""COMPUTED_VALUE"""),"")</f>
        <v/>
      </c>
      <c r="R759" s="20" t="str">
        <f>IFERROR(__xludf.DUMMYFUNCTION("""COMPUTED_VALUE"""),"")</f>
        <v/>
      </c>
      <c r="S759" s="21" t="str">
        <f>IFERROR(__xludf.DUMMYFUNCTION("""COMPUTED_VALUE"""),"")</f>
        <v/>
      </c>
      <c r="T759" s="12"/>
      <c r="U759" s="12"/>
      <c r="V759" s="12"/>
      <c r="W759" s="12"/>
      <c r="X759" s="12"/>
      <c r="Y759" s="12"/>
      <c r="Z759" s="12"/>
      <c r="AA759" s="12"/>
      <c r="AB759" s="12"/>
      <c r="AC759" s="12"/>
    </row>
    <row r="760" ht="22.5" customHeight="1">
      <c r="A760" s="22">
        <f>IFERROR(__xludf.DUMMYFUNCTION("""COMPUTED_VALUE"""),759.0)</f>
        <v>759</v>
      </c>
      <c r="B760" s="12">
        <f>IFERROR(__xludf.DUMMYFUNCTION("""COMPUTED_VALUE"""),1759.0)</f>
        <v>1759</v>
      </c>
      <c r="C760" s="12" t="str">
        <f>IFERROR(__xludf.DUMMYFUNCTION("""COMPUTED_VALUE"""),"ISC1759")</f>
        <v>ISC1759</v>
      </c>
      <c r="D760" s="22" t="str">
        <f>IFERROR(__xludf.DUMMYFUNCTION("""COMPUTED_VALUE"""),"")</f>
        <v/>
      </c>
      <c r="E760" s="35" t="str">
        <f>IFERROR(__xludf.DUMMYFUNCTION("""COMPUTED_VALUE"""),"")</f>
        <v/>
      </c>
      <c r="F760" s="22" t="str">
        <f>IFERROR(__xludf.DUMMYFUNCTION("""COMPUTED_VALUE"""),"")</f>
        <v/>
      </c>
      <c r="G760" s="40" t="str">
        <f>IFERROR(__xludf.DUMMYFUNCTION("""COMPUTED_VALUE"""),"")</f>
        <v/>
      </c>
      <c r="H760" s="22" t="str">
        <f>IFERROR(__xludf.DUMMYFUNCTION("""COMPUTED_VALUE"""),"")</f>
        <v/>
      </c>
      <c r="I760" s="22" t="str">
        <f>IFERROR(__xludf.DUMMYFUNCTION("""COMPUTED_VALUE"""),"")</f>
        <v/>
      </c>
      <c r="J760" s="22" t="str">
        <f>IFERROR(__xludf.DUMMYFUNCTION("""COMPUTED_VALUE"""),"")</f>
        <v/>
      </c>
      <c r="K760" s="22" t="str">
        <f>IFERROR(__xludf.DUMMYFUNCTION("""COMPUTED_VALUE"""),"")</f>
        <v/>
      </c>
      <c r="L760" s="22" t="str">
        <f>IFERROR(__xludf.DUMMYFUNCTION("""COMPUTED_VALUE"""),"")</f>
        <v/>
      </c>
      <c r="M760" s="22" t="str">
        <f>IFERROR(__xludf.DUMMYFUNCTION("""COMPUTED_VALUE"""),"")</f>
        <v/>
      </c>
      <c r="N760" s="22" t="str">
        <f>IFERROR(__xludf.DUMMYFUNCTION("""COMPUTED_VALUE"""),"")</f>
        <v/>
      </c>
      <c r="O760" s="22" t="str">
        <f>IFERROR(__xludf.DUMMYFUNCTION("""COMPUTED_VALUE"""),"")</f>
        <v/>
      </c>
      <c r="P760" s="22" t="str">
        <f>IFERROR(__xludf.DUMMYFUNCTION("""COMPUTED_VALUE"""),"")</f>
        <v/>
      </c>
      <c r="Q760" s="33" t="str">
        <f>IFERROR(__xludf.DUMMYFUNCTION("""COMPUTED_VALUE"""),"")</f>
        <v/>
      </c>
      <c r="R760" s="20" t="str">
        <f>IFERROR(__xludf.DUMMYFUNCTION("""COMPUTED_VALUE"""),"")</f>
        <v/>
      </c>
      <c r="S760" s="21" t="str">
        <f>IFERROR(__xludf.DUMMYFUNCTION("""COMPUTED_VALUE"""),"")</f>
        <v/>
      </c>
      <c r="T760" s="12"/>
      <c r="U760" s="12"/>
      <c r="V760" s="12"/>
      <c r="W760" s="12"/>
      <c r="X760" s="12"/>
      <c r="Y760" s="12"/>
      <c r="Z760" s="12"/>
      <c r="AA760" s="12"/>
      <c r="AB760" s="12"/>
      <c r="AC760" s="12"/>
    </row>
    <row r="761" ht="22.5" customHeight="1">
      <c r="A761" s="22">
        <f>IFERROR(__xludf.DUMMYFUNCTION("""COMPUTED_VALUE"""),760.0)</f>
        <v>760</v>
      </c>
      <c r="B761" s="12">
        <f>IFERROR(__xludf.DUMMYFUNCTION("""COMPUTED_VALUE"""),1760.0)</f>
        <v>1760</v>
      </c>
      <c r="C761" s="12" t="str">
        <f>IFERROR(__xludf.DUMMYFUNCTION("""COMPUTED_VALUE"""),"ISC1760")</f>
        <v>ISC1760</v>
      </c>
      <c r="D761" s="22" t="str">
        <f>IFERROR(__xludf.DUMMYFUNCTION("""COMPUTED_VALUE"""),"")</f>
        <v/>
      </c>
      <c r="E761" s="35" t="str">
        <f>IFERROR(__xludf.DUMMYFUNCTION("""COMPUTED_VALUE"""),"")</f>
        <v/>
      </c>
      <c r="F761" s="22" t="str">
        <f>IFERROR(__xludf.DUMMYFUNCTION("""COMPUTED_VALUE"""),"")</f>
        <v/>
      </c>
      <c r="G761" s="40" t="str">
        <f>IFERROR(__xludf.DUMMYFUNCTION("""COMPUTED_VALUE"""),"")</f>
        <v/>
      </c>
      <c r="H761" s="22" t="str">
        <f>IFERROR(__xludf.DUMMYFUNCTION("""COMPUTED_VALUE"""),"")</f>
        <v/>
      </c>
      <c r="I761" s="22" t="str">
        <f>IFERROR(__xludf.DUMMYFUNCTION("""COMPUTED_VALUE"""),"")</f>
        <v/>
      </c>
      <c r="J761" s="22" t="str">
        <f>IFERROR(__xludf.DUMMYFUNCTION("""COMPUTED_VALUE"""),"")</f>
        <v/>
      </c>
      <c r="K761" s="22" t="str">
        <f>IFERROR(__xludf.DUMMYFUNCTION("""COMPUTED_VALUE"""),"")</f>
        <v/>
      </c>
      <c r="L761" s="22" t="str">
        <f>IFERROR(__xludf.DUMMYFUNCTION("""COMPUTED_VALUE"""),"")</f>
        <v/>
      </c>
      <c r="M761" s="22" t="str">
        <f>IFERROR(__xludf.DUMMYFUNCTION("""COMPUTED_VALUE"""),"")</f>
        <v/>
      </c>
      <c r="N761" s="22" t="str">
        <f>IFERROR(__xludf.DUMMYFUNCTION("""COMPUTED_VALUE"""),"")</f>
        <v/>
      </c>
      <c r="O761" s="22" t="str">
        <f>IFERROR(__xludf.DUMMYFUNCTION("""COMPUTED_VALUE"""),"")</f>
        <v/>
      </c>
      <c r="P761" s="22" t="str">
        <f>IFERROR(__xludf.DUMMYFUNCTION("""COMPUTED_VALUE"""),"")</f>
        <v/>
      </c>
      <c r="Q761" s="33" t="str">
        <f>IFERROR(__xludf.DUMMYFUNCTION("""COMPUTED_VALUE"""),"")</f>
        <v/>
      </c>
      <c r="R761" s="20" t="str">
        <f>IFERROR(__xludf.DUMMYFUNCTION("""COMPUTED_VALUE"""),"")</f>
        <v/>
      </c>
      <c r="S761" s="21" t="str">
        <f>IFERROR(__xludf.DUMMYFUNCTION("""COMPUTED_VALUE"""),"")</f>
        <v/>
      </c>
      <c r="T761" s="12"/>
      <c r="U761" s="12"/>
      <c r="V761" s="12"/>
      <c r="W761" s="12"/>
      <c r="X761" s="12"/>
      <c r="Y761" s="12"/>
      <c r="Z761" s="12"/>
      <c r="AA761" s="12"/>
      <c r="AB761" s="12"/>
      <c r="AC761" s="12"/>
    </row>
    <row r="762" ht="22.5" customHeight="1">
      <c r="A762" s="22">
        <f>IFERROR(__xludf.DUMMYFUNCTION("""COMPUTED_VALUE"""),761.0)</f>
        <v>761</v>
      </c>
      <c r="B762" s="12">
        <f>IFERROR(__xludf.DUMMYFUNCTION("""COMPUTED_VALUE"""),1761.0)</f>
        <v>1761</v>
      </c>
      <c r="C762" s="12" t="str">
        <f>IFERROR(__xludf.DUMMYFUNCTION("""COMPUTED_VALUE"""),"ISC1761")</f>
        <v>ISC1761</v>
      </c>
      <c r="D762" s="22" t="str">
        <f>IFERROR(__xludf.DUMMYFUNCTION("""COMPUTED_VALUE"""),"")</f>
        <v/>
      </c>
      <c r="E762" s="35" t="str">
        <f>IFERROR(__xludf.DUMMYFUNCTION("""COMPUTED_VALUE"""),"")</f>
        <v/>
      </c>
      <c r="F762" s="22" t="str">
        <f>IFERROR(__xludf.DUMMYFUNCTION("""COMPUTED_VALUE"""),"")</f>
        <v/>
      </c>
      <c r="G762" s="40" t="str">
        <f>IFERROR(__xludf.DUMMYFUNCTION("""COMPUTED_VALUE"""),"")</f>
        <v/>
      </c>
      <c r="H762" s="22" t="str">
        <f>IFERROR(__xludf.DUMMYFUNCTION("""COMPUTED_VALUE"""),"")</f>
        <v/>
      </c>
      <c r="I762" s="22" t="str">
        <f>IFERROR(__xludf.DUMMYFUNCTION("""COMPUTED_VALUE"""),"")</f>
        <v/>
      </c>
      <c r="J762" s="22" t="str">
        <f>IFERROR(__xludf.DUMMYFUNCTION("""COMPUTED_VALUE"""),"")</f>
        <v/>
      </c>
      <c r="K762" s="22" t="str">
        <f>IFERROR(__xludf.DUMMYFUNCTION("""COMPUTED_VALUE"""),"")</f>
        <v/>
      </c>
      <c r="L762" s="22" t="str">
        <f>IFERROR(__xludf.DUMMYFUNCTION("""COMPUTED_VALUE"""),"")</f>
        <v/>
      </c>
      <c r="M762" s="22" t="str">
        <f>IFERROR(__xludf.DUMMYFUNCTION("""COMPUTED_VALUE"""),"")</f>
        <v/>
      </c>
      <c r="N762" s="22" t="str">
        <f>IFERROR(__xludf.DUMMYFUNCTION("""COMPUTED_VALUE"""),"")</f>
        <v/>
      </c>
      <c r="O762" s="22" t="str">
        <f>IFERROR(__xludf.DUMMYFUNCTION("""COMPUTED_VALUE"""),"")</f>
        <v/>
      </c>
      <c r="P762" s="22" t="str">
        <f>IFERROR(__xludf.DUMMYFUNCTION("""COMPUTED_VALUE"""),"")</f>
        <v/>
      </c>
      <c r="Q762" s="33" t="str">
        <f>IFERROR(__xludf.DUMMYFUNCTION("""COMPUTED_VALUE"""),"")</f>
        <v/>
      </c>
      <c r="R762" s="20" t="str">
        <f>IFERROR(__xludf.DUMMYFUNCTION("""COMPUTED_VALUE"""),"")</f>
        <v/>
      </c>
      <c r="S762" s="21" t="str">
        <f>IFERROR(__xludf.DUMMYFUNCTION("""COMPUTED_VALUE"""),"")</f>
        <v/>
      </c>
      <c r="T762" s="12"/>
      <c r="U762" s="12"/>
      <c r="V762" s="12"/>
      <c r="W762" s="12"/>
      <c r="X762" s="12"/>
      <c r="Y762" s="12"/>
      <c r="Z762" s="12"/>
      <c r="AA762" s="12"/>
      <c r="AB762" s="12"/>
      <c r="AC762" s="12"/>
    </row>
    <row r="763" ht="22.5" customHeight="1">
      <c r="A763" s="22">
        <f>IFERROR(__xludf.DUMMYFUNCTION("""COMPUTED_VALUE"""),762.0)</f>
        <v>762</v>
      </c>
      <c r="B763" s="12">
        <f>IFERROR(__xludf.DUMMYFUNCTION("""COMPUTED_VALUE"""),1762.0)</f>
        <v>1762</v>
      </c>
      <c r="C763" s="12" t="str">
        <f>IFERROR(__xludf.DUMMYFUNCTION("""COMPUTED_VALUE"""),"ISC1762")</f>
        <v>ISC1762</v>
      </c>
      <c r="D763" s="22" t="str">
        <f>IFERROR(__xludf.DUMMYFUNCTION("""COMPUTED_VALUE"""),"")</f>
        <v/>
      </c>
      <c r="E763" s="35" t="str">
        <f>IFERROR(__xludf.DUMMYFUNCTION("""COMPUTED_VALUE"""),"")</f>
        <v/>
      </c>
      <c r="F763" s="22" t="str">
        <f>IFERROR(__xludf.DUMMYFUNCTION("""COMPUTED_VALUE"""),"")</f>
        <v/>
      </c>
      <c r="G763" s="40" t="str">
        <f>IFERROR(__xludf.DUMMYFUNCTION("""COMPUTED_VALUE"""),"")</f>
        <v/>
      </c>
      <c r="H763" s="22" t="str">
        <f>IFERROR(__xludf.DUMMYFUNCTION("""COMPUTED_VALUE"""),"")</f>
        <v/>
      </c>
      <c r="I763" s="22" t="str">
        <f>IFERROR(__xludf.DUMMYFUNCTION("""COMPUTED_VALUE"""),"")</f>
        <v/>
      </c>
      <c r="J763" s="22" t="str">
        <f>IFERROR(__xludf.DUMMYFUNCTION("""COMPUTED_VALUE"""),"")</f>
        <v/>
      </c>
      <c r="K763" s="22" t="str">
        <f>IFERROR(__xludf.DUMMYFUNCTION("""COMPUTED_VALUE"""),"")</f>
        <v/>
      </c>
      <c r="L763" s="22" t="str">
        <f>IFERROR(__xludf.DUMMYFUNCTION("""COMPUTED_VALUE"""),"")</f>
        <v/>
      </c>
      <c r="M763" s="22" t="str">
        <f>IFERROR(__xludf.DUMMYFUNCTION("""COMPUTED_VALUE"""),"")</f>
        <v/>
      </c>
      <c r="N763" s="22" t="str">
        <f>IFERROR(__xludf.DUMMYFUNCTION("""COMPUTED_VALUE"""),"")</f>
        <v/>
      </c>
      <c r="O763" s="22" t="str">
        <f>IFERROR(__xludf.DUMMYFUNCTION("""COMPUTED_VALUE"""),"")</f>
        <v/>
      </c>
      <c r="P763" s="22" t="str">
        <f>IFERROR(__xludf.DUMMYFUNCTION("""COMPUTED_VALUE"""),"")</f>
        <v/>
      </c>
      <c r="Q763" s="33" t="str">
        <f>IFERROR(__xludf.DUMMYFUNCTION("""COMPUTED_VALUE"""),"")</f>
        <v/>
      </c>
      <c r="R763" s="20" t="str">
        <f>IFERROR(__xludf.DUMMYFUNCTION("""COMPUTED_VALUE"""),"")</f>
        <v/>
      </c>
      <c r="S763" s="21" t="str">
        <f>IFERROR(__xludf.DUMMYFUNCTION("""COMPUTED_VALUE"""),"")</f>
        <v/>
      </c>
      <c r="T763" s="12"/>
      <c r="U763" s="12"/>
      <c r="V763" s="12"/>
      <c r="W763" s="12"/>
      <c r="X763" s="12"/>
      <c r="Y763" s="12"/>
      <c r="Z763" s="12"/>
      <c r="AA763" s="12"/>
      <c r="AB763" s="12"/>
      <c r="AC763" s="12"/>
    </row>
    <row r="764" ht="22.5" customHeight="1">
      <c r="A764" s="22">
        <f>IFERROR(__xludf.DUMMYFUNCTION("""COMPUTED_VALUE"""),763.0)</f>
        <v>763</v>
      </c>
      <c r="B764" s="12">
        <f>IFERROR(__xludf.DUMMYFUNCTION("""COMPUTED_VALUE"""),1763.0)</f>
        <v>1763</v>
      </c>
      <c r="C764" s="12" t="str">
        <f>IFERROR(__xludf.DUMMYFUNCTION("""COMPUTED_VALUE"""),"ISC1763")</f>
        <v>ISC1763</v>
      </c>
      <c r="D764" s="22" t="str">
        <f>IFERROR(__xludf.DUMMYFUNCTION("""COMPUTED_VALUE"""),"")</f>
        <v/>
      </c>
      <c r="E764" s="35" t="str">
        <f>IFERROR(__xludf.DUMMYFUNCTION("""COMPUTED_VALUE"""),"")</f>
        <v/>
      </c>
      <c r="F764" s="22" t="str">
        <f>IFERROR(__xludf.DUMMYFUNCTION("""COMPUTED_VALUE"""),"")</f>
        <v/>
      </c>
      <c r="G764" s="40" t="str">
        <f>IFERROR(__xludf.DUMMYFUNCTION("""COMPUTED_VALUE"""),"")</f>
        <v/>
      </c>
      <c r="H764" s="22" t="str">
        <f>IFERROR(__xludf.DUMMYFUNCTION("""COMPUTED_VALUE"""),"")</f>
        <v/>
      </c>
      <c r="I764" s="22" t="str">
        <f>IFERROR(__xludf.DUMMYFUNCTION("""COMPUTED_VALUE"""),"")</f>
        <v/>
      </c>
      <c r="J764" s="22" t="str">
        <f>IFERROR(__xludf.DUMMYFUNCTION("""COMPUTED_VALUE"""),"")</f>
        <v/>
      </c>
      <c r="K764" s="22" t="str">
        <f>IFERROR(__xludf.DUMMYFUNCTION("""COMPUTED_VALUE"""),"")</f>
        <v/>
      </c>
      <c r="L764" s="22" t="str">
        <f>IFERROR(__xludf.DUMMYFUNCTION("""COMPUTED_VALUE"""),"")</f>
        <v/>
      </c>
      <c r="M764" s="22" t="str">
        <f>IFERROR(__xludf.DUMMYFUNCTION("""COMPUTED_VALUE"""),"")</f>
        <v/>
      </c>
      <c r="N764" s="22" t="str">
        <f>IFERROR(__xludf.DUMMYFUNCTION("""COMPUTED_VALUE"""),"")</f>
        <v/>
      </c>
      <c r="O764" s="22" t="str">
        <f>IFERROR(__xludf.DUMMYFUNCTION("""COMPUTED_VALUE"""),"")</f>
        <v/>
      </c>
      <c r="P764" s="22" t="str">
        <f>IFERROR(__xludf.DUMMYFUNCTION("""COMPUTED_VALUE"""),"")</f>
        <v/>
      </c>
      <c r="Q764" s="33" t="str">
        <f>IFERROR(__xludf.DUMMYFUNCTION("""COMPUTED_VALUE"""),"")</f>
        <v/>
      </c>
      <c r="R764" s="20" t="str">
        <f>IFERROR(__xludf.DUMMYFUNCTION("""COMPUTED_VALUE"""),"")</f>
        <v/>
      </c>
      <c r="S764" s="21" t="str">
        <f>IFERROR(__xludf.DUMMYFUNCTION("""COMPUTED_VALUE"""),"")</f>
        <v/>
      </c>
      <c r="T764" s="12"/>
      <c r="U764" s="12"/>
      <c r="V764" s="12"/>
      <c r="W764" s="12"/>
      <c r="X764" s="12"/>
      <c r="Y764" s="12"/>
      <c r="Z764" s="12"/>
      <c r="AA764" s="12"/>
      <c r="AB764" s="12"/>
      <c r="AC764" s="12"/>
    </row>
    <row r="765" ht="22.5" customHeight="1">
      <c r="A765" s="22">
        <f>IFERROR(__xludf.DUMMYFUNCTION("""COMPUTED_VALUE"""),764.0)</f>
        <v>764</v>
      </c>
      <c r="B765" s="12">
        <f>IFERROR(__xludf.DUMMYFUNCTION("""COMPUTED_VALUE"""),1764.0)</f>
        <v>1764</v>
      </c>
      <c r="C765" s="12" t="str">
        <f>IFERROR(__xludf.DUMMYFUNCTION("""COMPUTED_VALUE"""),"ISC1764")</f>
        <v>ISC1764</v>
      </c>
      <c r="D765" s="22" t="str">
        <f>IFERROR(__xludf.DUMMYFUNCTION("""COMPUTED_VALUE"""),"")</f>
        <v/>
      </c>
      <c r="E765" s="35" t="str">
        <f>IFERROR(__xludf.DUMMYFUNCTION("""COMPUTED_VALUE"""),"")</f>
        <v/>
      </c>
      <c r="F765" s="22" t="str">
        <f>IFERROR(__xludf.DUMMYFUNCTION("""COMPUTED_VALUE"""),"")</f>
        <v/>
      </c>
      <c r="G765" s="40" t="str">
        <f>IFERROR(__xludf.DUMMYFUNCTION("""COMPUTED_VALUE"""),"")</f>
        <v/>
      </c>
      <c r="H765" s="22" t="str">
        <f>IFERROR(__xludf.DUMMYFUNCTION("""COMPUTED_VALUE"""),"")</f>
        <v/>
      </c>
      <c r="I765" s="22" t="str">
        <f>IFERROR(__xludf.DUMMYFUNCTION("""COMPUTED_VALUE"""),"")</f>
        <v/>
      </c>
      <c r="J765" s="22" t="str">
        <f>IFERROR(__xludf.DUMMYFUNCTION("""COMPUTED_VALUE"""),"")</f>
        <v/>
      </c>
      <c r="K765" s="22" t="str">
        <f>IFERROR(__xludf.DUMMYFUNCTION("""COMPUTED_VALUE"""),"")</f>
        <v/>
      </c>
      <c r="L765" s="22" t="str">
        <f>IFERROR(__xludf.DUMMYFUNCTION("""COMPUTED_VALUE"""),"")</f>
        <v/>
      </c>
      <c r="M765" s="22" t="str">
        <f>IFERROR(__xludf.DUMMYFUNCTION("""COMPUTED_VALUE"""),"")</f>
        <v/>
      </c>
      <c r="N765" s="22" t="str">
        <f>IFERROR(__xludf.DUMMYFUNCTION("""COMPUTED_VALUE"""),"")</f>
        <v/>
      </c>
      <c r="O765" s="22" t="str">
        <f>IFERROR(__xludf.DUMMYFUNCTION("""COMPUTED_VALUE"""),"")</f>
        <v/>
      </c>
      <c r="P765" s="22" t="str">
        <f>IFERROR(__xludf.DUMMYFUNCTION("""COMPUTED_VALUE"""),"")</f>
        <v/>
      </c>
      <c r="Q765" s="33" t="str">
        <f>IFERROR(__xludf.DUMMYFUNCTION("""COMPUTED_VALUE"""),"")</f>
        <v/>
      </c>
      <c r="R765" s="20" t="str">
        <f>IFERROR(__xludf.DUMMYFUNCTION("""COMPUTED_VALUE"""),"")</f>
        <v/>
      </c>
      <c r="S765" s="21" t="str">
        <f>IFERROR(__xludf.DUMMYFUNCTION("""COMPUTED_VALUE"""),"")</f>
        <v/>
      </c>
      <c r="T765" s="12"/>
      <c r="U765" s="12"/>
      <c r="V765" s="12"/>
      <c r="W765" s="12"/>
      <c r="X765" s="12"/>
      <c r="Y765" s="12"/>
      <c r="Z765" s="12"/>
      <c r="AA765" s="12"/>
      <c r="AB765" s="12"/>
      <c r="AC765" s="12"/>
    </row>
    <row r="766" ht="22.5" customHeight="1">
      <c r="A766" s="22">
        <f>IFERROR(__xludf.DUMMYFUNCTION("""COMPUTED_VALUE"""),765.0)</f>
        <v>765</v>
      </c>
      <c r="B766" s="12">
        <f>IFERROR(__xludf.DUMMYFUNCTION("""COMPUTED_VALUE"""),1765.0)</f>
        <v>1765</v>
      </c>
      <c r="C766" s="12" t="str">
        <f>IFERROR(__xludf.DUMMYFUNCTION("""COMPUTED_VALUE"""),"ISC1765")</f>
        <v>ISC1765</v>
      </c>
      <c r="D766" s="22" t="str">
        <f>IFERROR(__xludf.DUMMYFUNCTION("""COMPUTED_VALUE"""),"")</f>
        <v/>
      </c>
      <c r="E766" s="35" t="str">
        <f>IFERROR(__xludf.DUMMYFUNCTION("""COMPUTED_VALUE"""),"")</f>
        <v/>
      </c>
      <c r="F766" s="22" t="str">
        <f>IFERROR(__xludf.DUMMYFUNCTION("""COMPUTED_VALUE"""),"")</f>
        <v/>
      </c>
      <c r="G766" s="40" t="str">
        <f>IFERROR(__xludf.DUMMYFUNCTION("""COMPUTED_VALUE"""),"")</f>
        <v/>
      </c>
      <c r="H766" s="22" t="str">
        <f>IFERROR(__xludf.DUMMYFUNCTION("""COMPUTED_VALUE"""),"")</f>
        <v/>
      </c>
      <c r="I766" s="22" t="str">
        <f>IFERROR(__xludf.DUMMYFUNCTION("""COMPUTED_VALUE"""),"")</f>
        <v/>
      </c>
      <c r="J766" s="22" t="str">
        <f>IFERROR(__xludf.DUMMYFUNCTION("""COMPUTED_VALUE"""),"")</f>
        <v/>
      </c>
      <c r="K766" s="22" t="str">
        <f>IFERROR(__xludf.DUMMYFUNCTION("""COMPUTED_VALUE"""),"")</f>
        <v/>
      </c>
      <c r="L766" s="22" t="str">
        <f>IFERROR(__xludf.DUMMYFUNCTION("""COMPUTED_VALUE"""),"")</f>
        <v/>
      </c>
      <c r="M766" s="22" t="str">
        <f>IFERROR(__xludf.DUMMYFUNCTION("""COMPUTED_VALUE"""),"")</f>
        <v/>
      </c>
      <c r="N766" s="22" t="str">
        <f>IFERROR(__xludf.DUMMYFUNCTION("""COMPUTED_VALUE"""),"")</f>
        <v/>
      </c>
      <c r="O766" s="22" t="str">
        <f>IFERROR(__xludf.DUMMYFUNCTION("""COMPUTED_VALUE"""),"")</f>
        <v/>
      </c>
      <c r="P766" s="22" t="str">
        <f>IFERROR(__xludf.DUMMYFUNCTION("""COMPUTED_VALUE"""),"")</f>
        <v/>
      </c>
      <c r="Q766" s="33" t="str">
        <f>IFERROR(__xludf.DUMMYFUNCTION("""COMPUTED_VALUE"""),"")</f>
        <v/>
      </c>
      <c r="R766" s="20" t="str">
        <f>IFERROR(__xludf.DUMMYFUNCTION("""COMPUTED_VALUE"""),"")</f>
        <v/>
      </c>
      <c r="S766" s="21" t="str">
        <f>IFERROR(__xludf.DUMMYFUNCTION("""COMPUTED_VALUE"""),"")</f>
        <v/>
      </c>
      <c r="T766" s="12"/>
      <c r="U766" s="12"/>
      <c r="V766" s="12"/>
      <c r="W766" s="12"/>
      <c r="X766" s="12"/>
      <c r="Y766" s="12"/>
      <c r="Z766" s="12"/>
      <c r="AA766" s="12"/>
      <c r="AB766" s="12"/>
      <c r="AC766" s="12"/>
    </row>
    <row r="767" ht="22.5" customHeight="1">
      <c r="A767" s="22">
        <f>IFERROR(__xludf.DUMMYFUNCTION("""COMPUTED_VALUE"""),766.0)</f>
        <v>766</v>
      </c>
      <c r="B767" s="12">
        <f>IFERROR(__xludf.DUMMYFUNCTION("""COMPUTED_VALUE"""),1766.0)</f>
        <v>1766</v>
      </c>
      <c r="C767" s="12" t="str">
        <f>IFERROR(__xludf.DUMMYFUNCTION("""COMPUTED_VALUE"""),"ISC1766")</f>
        <v>ISC1766</v>
      </c>
      <c r="D767" s="22" t="str">
        <f>IFERROR(__xludf.DUMMYFUNCTION("""COMPUTED_VALUE"""),"")</f>
        <v/>
      </c>
      <c r="E767" s="35" t="str">
        <f>IFERROR(__xludf.DUMMYFUNCTION("""COMPUTED_VALUE"""),"")</f>
        <v/>
      </c>
      <c r="F767" s="22" t="str">
        <f>IFERROR(__xludf.DUMMYFUNCTION("""COMPUTED_VALUE"""),"")</f>
        <v/>
      </c>
      <c r="G767" s="40" t="str">
        <f>IFERROR(__xludf.DUMMYFUNCTION("""COMPUTED_VALUE"""),"")</f>
        <v/>
      </c>
      <c r="H767" s="22" t="str">
        <f>IFERROR(__xludf.DUMMYFUNCTION("""COMPUTED_VALUE"""),"")</f>
        <v/>
      </c>
      <c r="I767" s="22" t="str">
        <f>IFERROR(__xludf.DUMMYFUNCTION("""COMPUTED_VALUE"""),"")</f>
        <v/>
      </c>
      <c r="J767" s="22" t="str">
        <f>IFERROR(__xludf.DUMMYFUNCTION("""COMPUTED_VALUE"""),"")</f>
        <v/>
      </c>
      <c r="K767" s="22" t="str">
        <f>IFERROR(__xludf.DUMMYFUNCTION("""COMPUTED_VALUE"""),"")</f>
        <v/>
      </c>
      <c r="L767" s="22" t="str">
        <f>IFERROR(__xludf.DUMMYFUNCTION("""COMPUTED_VALUE"""),"")</f>
        <v/>
      </c>
      <c r="M767" s="22" t="str">
        <f>IFERROR(__xludf.DUMMYFUNCTION("""COMPUTED_VALUE"""),"")</f>
        <v/>
      </c>
      <c r="N767" s="22" t="str">
        <f>IFERROR(__xludf.DUMMYFUNCTION("""COMPUTED_VALUE"""),"")</f>
        <v/>
      </c>
      <c r="O767" s="22" t="str">
        <f>IFERROR(__xludf.DUMMYFUNCTION("""COMPUTED_VALUE"""),"")</f>
        <v/>
      </c>
      <c r="P767" s="22" t="str">
        <f>IFERROR(__xludf.DUMMYFUNCTION("""COMPUTED_VALUE"""),"")</f>
        <v/>
      </c>
      <c r="Q767" s="33" t="str">
        <f>IFERROR(__xludf.DUMMYFUNCTION("""COMPUTED_VALUE"""),"")</f>
        <v/>
      </c>
      <c r="R767" s="20" t="str">
        <f>IFERROR(__xludf.DUMMYFUNCTION("""COMPUTED_VALUE"""),"")</f>
        <v/>
      </c>
      <c r="S767" s="21" t="str">
        <f>IFERROR(__xludf.DUMMYFUNCTION("""COMPUTED_VALUE"""),"")</f>
        <v/>
      </c>
      <c r="T767" s="12"/>
      <c r="U767" s="12"/>
      <c r="V767" s="12"/>
      <c r="W767" s="12"/>
      <c r="X767" s="12"/>
      <c r="Y767" s="12"/>
      <c r="Z767" s="12"/>
      <c r="AA767" s="12"/>
      <c r="AB767" s="12"/>
      <c r="AC767" s="12"/>
    </row>
    <row r="768" ht="22.5" customHeight="1">
      <c r="A768" s="22">
        <f>IFERROR(__xludf.DUMMYFUNCTION("""COMPUTED_VALUE"""),767.0)</f>
        <v>767</v>
      </c>
      <c r="B768" s="12">
        <f>IFERROR(__xludf.DUMMYFUNCTION("""COMPUTED_VALUE"""),1767.0)</f>
        <v>1767</v>
      </c>
      <c r="C768" s="12" t="str">
        <f>IFERROR(__xludf.DUMMYFUNCTION("""COMPUTED_VALUE"""),"ISC1767")</f>
        <v>ISC1767</v>
      </c>
      <c r="D768" s="22" t="str">
        <f>IFERROR(__xludf.DUMMYFUNCTION("""COMPUTED_VALUE"""),"")</f>
        <v/>
      </c>
      <c r="E768" s="35" t="str">
        <f>IFERROR(__xludf.DUMMYFUNCTION("""COMPUTED_VALUE"""),"")</f>
        <v/>
      </c>
      <c r="F768" s="22" t="str">
        <f>IFERROR(__xludf.DUMMYFUNCTION("""COMPUTED_VALUE"""),"")</f>
        <v/>
      </c>
      <c r="G768" s="40" t="str">
        <f>IFERROR(__xludf.DUMMYFUNCTION("""COMPUTED_VALUE"""),"")</f>
        <v/>
      </c>
      <c r="H768" s="22" t="str">
        <f>IFERROR(__xludf.DUMMYFUNCTION("""COMPUTED_VALUE"""),"")</f>
        <v/>
      </c>
      <c r="I768" s="22" t="str">
        <f>IFERROR(__xludf.DUMMYFUNCTION("""COMPUTED_VALUE"""),"")</f>
        <v/>
      </c>
      <c r="J768" s="22" t="str">
        <f>IFERROR(__xludf.DUMMYFUNCTION("""COMPUTED_VALUE"""),"")</f>
        <v/>
      </c>
      <c r="K768" s="22" t="str">
        <f>IFERROR(__xludf.DUMMYFUNCTION("""COMPUTED_VALUE"""),"")</f>
        <v/>
      </c>
      <c r="L768" s="22" t="str">
        <f>IFERROR(__xludf.DUMMYFUNCTION("""COMPUTED_VALUE"""),"")</f>
        <v/>
      </c>
      <c r="M768" s="22" t="str">
        <f>IFERROR(__xludf.DUMMYFUNCTION("""COMPUTED_VALUE"""),"")</f>
        <v/>
      </c>
      <c r="N768" s="22" t="str">
        <f>IFERROR(__xludf.DUMMYFUNCTION("""COMPUTED_VALUE"""),"")</f>
        <v/>
      </c>
      <c r="O768" s="22" t="str">
        <f>IFERROR(__xludf.DUMMYFUNCTION("""COMPUTED_VALUE"""),"")</f>
        <v/>
      </c>
      <c r="P768" s="22" t="str">
        <f>IFERROR(__xludf.DUMMYFUNCTION("""COMPUTED_VALUE"""),"")</f>
        <v/>
      </c>
      <c r="Q768" s="33" t="str">
        <f>IFERROR(__xludf.DUMMYFUNCTION("""COMPUTED_VALUE"""),"")</f>
        <v/>
      </c>
      <c r="R768" s="20" t="str">
        <f>IFERROR(__xludf.DUMMYFUNCTION("""COMPUTED_VALUE"""),"")</f>
        <v/>
      </c>
      <c r="S768" s="21" t="str">
        <f>IFERROR(__xludf.DUMMYFUNCTION("""COMPUTED_VALUE"""),"")</f>
        <v/>
      </c>
      <c r="T768" s="12"/>
      <c r="U768" s="12"/>
      <c r="V768" s="12"/>
      <c r="W768" s="12"/>
      <c r="X768" s="12"/>
      <c r="Y768" s="12"/>
      <c r="Z768" s="12"/>
      <c r="AA768" s="12"/>
      <c r="AB768" s="12"/>
      <c r="AC768" s="12"/>
    </row>
    <row r="769" ht="22.5" customHeight="1">
      <c r="A769" s="22">
        <f>IFERROR(__xludf.DUMMYFUNCTION("""COMPUTED_VALUE"""),768.0)</f>
        <v>768</v>
      </c>
      <c r="B769" s="12">
        <f>IFERROR(__xludf.DUMMYFUNCTION("""COMPUTED_VALUE"""),1768.0)</f>
        <v>1768</v>
      </c>
      <c r="C769" s="12" t="str">
        <f>IFERROR(__xludf.DUMMYFUNCTION("""COMPUTED_VALUE"""),"ISC1768")</f>
        <v>ISC1768</v>
      </c>
      <c r="D769" s="22" t="str">
        <f>IFERROR(__xludf.DUMMYFUNCTION("""COMPUTED_VALUE"""),"")</f>
        <v/>
      </c>
      <c r="E769" s="35" t="str">
        <f>IFERROR(__xludf.DUMMYFUNCTION("""COMPUTED_VALUE"""),"")</f>
        <v/>
      </c>
      <c r="F769" s="22" t="str">
        <f>IFERROR(__xludf.DUMMYFUNCTION("""COMPUTED_VALUE"""),"")</f>
        <v/>
      </c>
      <c r="G769" s="40" t="str">
        <f>IFERROR(__xludf.DUMMYFUNCTION("""COMPUTED_VALUE"""),"")</f>
        <v/>
      </c>
      <c r="H769" s="22" t="str">
        <f>IFERROR(__xludf.DUMMYFUNCTION("""COMPUTED_VALUE"""),"")</f>
        <v/>
      </c>
      <c r="I769" s="22" t="str">
        <f>IFERROR(__xludf.DUMMYFUNCTION("""COMPUTED_VALUE"""),"")</f>
        <v/>
      </c>
      <c r="J769" s="22" t="str">
        <f>IFERROR(__xludf.DUMMYFUNCTION("""COMPUTED_VALUE"""),"")</f>
        <v/>
      </c>
      <c r="K769" s="22" t="str">
        <f>IFERROR(__xludf.DUMMYFUNCTION("""COMPUTED_VALUE"""),"")</f>
        <v/>
      </c>
      <c r="L769" s="22" t="str">
        <f>IFERROR(__xludf.DUMMYFUNCTION("""COMPUTED_VALUE"""),"")</f>
        <v/>
      </c>
      <c r="M769" s="22" t="str">
        <f>IFERROR(__xludf.DUMMYFUNCTION("""COMPUTED_VALUE"""),"")</f>
        <v/>
      </c>
      <c r="N769" s="22" t="str">
        <f>IFERROR(__xludf.DUMMYFUNCTION("""COMPUTED_VALUE"""),"")</f>
        <v/>
      </c>
      <c r="O769" s="22" t="str">
        <f>IFERROR(__xludf.DUMMYFUNCTION("""COMPUTED_VALUE"""),"")</f>
        <v/>
      </c>
      <c r="P769" s="22" t="str">
        <f>IFERROR(__xludf.DUMMYFUNCTION("""COMPUTED_VALUE"""),"")</f>
        <v/>
      </c>
      <c r="Q769" s="33" t="str">
        <f>IFERROR(__xludf.DUMMYFUNCTION("""COMPUTED_VALUE"""),"")</f>
        <v/>
      </c>
      <c r="R769" s="20" t="str">
        <f>IFERROR(__xludf.DUMMYFUNCTION("""COMPUTED_VALUE"""),"")</f>
        <v/>
      </c>
      <c r="S769" s="21" t="str">
        <f>IFERROR(__xludf.DUMMYFUNCTION("""COMPUTED_VALUE"""),"")</f>
        <v/>
      </c>
      <c r="T769" s="12"/>
      <c r="U769" s="12"/>
      <c r="V769" s="12"/>
      <c r="W769" s="12"/>
      <c r="X769" s="12"/>
      <c r="Y769" s="12"/>
      <c r="Z769" s="12"/>
      <c r="AA769" s="12"/>
      <c r="AB769" s="12"/>
      <c r="AC769" s="12"/>
    </row>
    <row r="770" ht="22.5" customHeight="1">
      <c r="A770" s="22">
        <f>IFERROR(__xludf.DUMMYFUNCTION("""COMPUTED_VALUE"""),769.0)</f>
        <v>769</v>
      </c>
      <c r="B770" s="12">
        <f>IFERROR(__xludf.DUMMYFUNCTION("""COMPUTED_VALUE"""),1769.0)</f>
        <v>1769</v>
      </c>
      <c r="C770" s="12" t="str">
        <f>IFERROR(__xludf.DUMMYFUNCTION("""COMPUTED_VALUE"""),"ISC1769")</f>
        <v>ISC1769</v>
      </c>
      <c r="D770" s="22" t="str">
        <f>IFERROR(__xludf.DUMMYFUNCTION("""COMPUTED_VALUE"""),"")</f>
        <v/>
      </c>
      <c r="E770" s="35" t="str">
        <f>IFERROR(__xludf.DUMMYFUNCTION("""COMPUTED_VALUE"""),"")</f>
        <v/>
      </c>
      <c r="F770" s="22" t="str">
        <f>IFERROR(__xludf.DUMMYFUNCTION("""COMPUTED_VALUE"""),"")</f>
        <v/>
      </c>
      <c r="G770" s="40" t="str">
        <f>IFERROR(__xludf.DUMMYFUNCTION("""COMPUTED_VALUE"""),"")</f>
        <v/>
      </c>
      <c r="H770" s="22" t="str">
        <f>IFERROR(__xludf.DUMMYFUNCTION("""COMPUTED_VALUE"""),"")</f>
        <v/>
      </c>
      <c r="I770" s="22" t="str">
        <f>IFERROR(__xludf.DUMMYFUNCTION("""COMPUTED_VALUE"""),"")</f>
        <v/>
      </c>
      <c r="J770" s="22" t="str">
        <f>IFERROR(__xludf.DUMMYFUNCTION("""COMPUTED_VALUE"""),"")</f>
        <v/>
      </c>
      <c r="K770" s="22" t="str">
        <f>IFERROR(__xludf.DUMMYFUNCTION("""COMPUTED_VALUE"""),"")</f>
        <v/>
      </c>
      <c r="L770" s="22" t="str">
        <f>IFERROR(__xludf.DUMMYFUNCTION("""COMPUTED_VALUE"""),"")</f>
        <v/>
      </c>
      <c r="M770" s="22" t="str">
        <f>IFERROR(__xludf.DUMMYFUNCTION("""COMPUTED_VALUE"""),"")</f>
        <v/>
      </c>
      <c r="N770" s="22" t="str">
        <f>IFERROR(__xludf.DUMMYFUNCTION("""COMPUTED_VALUE"""),"")</f>
        <v/>
      </c>
      <c r="O770" s="22" t="str">
        <f>IFERROR(__xludf.DUMMYFUNCTION("""COMPUTED_VALUE"""),"")</f>
        <v/>
      </c>
      <c r="P770" s="22" t="str">
        <f>IFERROR(__xludf.DUMMYFUNCTION("""COMPUTED_VALUE"""),"")</f>
        <v/>
      </c>
      <c r="Q770" s="33" t="str">
        <f>IFERROR(__xludf.DUMMYFUNCTION("""COMPUTED_VALUE"""),"")</f>
        <v/>
      </c>
      <c r="R770" s="20" t="str">
        <f>IFERROR(__xludf.DUMMYFUNCTION("""COMPUTED_VALUE"""),"")</f>
        <v/>
      </c>
      <c r="S770" s="21" t="str">
        <f>IFERROR(__xludf.DUMMYFUNCTION("""COMPUTED_VALUE"""),"")</f>
        <v/>
      </c>
      <c r="T770" s="12"/>
      <c r="U770" s="12"/>
      <c r="V770" s="12"/>
      <c r="W770" s="12"/>
      <c r="X770" s="12"/>
      <c r="Y770" s="12"/>
      <c r="Z770" s="12"/>
      <c r="AA770" s="12"/>
      <c r="AB770" s="12"/>
      <c r="AC770" s="12"/>
    </row>
    <row r="771" ht="22.5" customHeight="1">
      <c r="A771" s="22">
        <f>IFERROR(__xludf.DUMMYFUNCTION("""COMPUTED_VALUE"""),770.0)</f>
        <v>770</v>
      </c>
      <c r="B771" s="12">
        <f>IFERROR(__xludf.DUMMYFUNCTION("""COMPUTED_VALUE"""),1770.0)</f>
        <v>1770</v>
      </c>
      <c r="C771" s="12" t="str">
        <f>IFERROR(__xludf.DUMMYFUNCTION("""COMPUTED_VALUE"""),"ISC1770")</f>
        <v>ISC1770</v>
      </c>
      <c r="D771" s="22" t="str">
        <f>IFERROR(__xludf.DUMMYFUNCTION("""COMPUTED_VALUE"""),"")</f>
        <v/>
      </c>
      <c r="E771" s="35" t="str">
        <f>IFERROR(__xludf.DUMMYFUNCTION("""COMPUTED_VALUE"""),"")</f>
        <v/>
      </c>
      <c r="F771" s="22" t="str">
        <f>IFERROR(__xludf.DUMMYFUNCTION("""COMPUTED_VALUE"""),"")</f>
        <v/>
      </c>
      <c r="G771" s="40" t="str">
        <f>IFERROR(__xludf.DUMMYFUNCTION("""COMPUTED_VALUE"""),"")</f>
        <v/>
      </c>
      <c r="H771" s="22" t="str">
        <f>IFERROR(__xludf.DUMMYFUNCTION("""COMPUTED_VALUE"""),"")</f>
        <v/>
      </c>
      <c r="I771" s="22" t="str">
        <f>IFERROR(__xludf.DUMMYFUNCTION("""COMPUTED_VALUE"""),"")</f>
        <v/>
      </c>
      <c r="J771" s="22" t="str">
        <f>IFERROR(__xludf.DUMMYFUNCTION("""COMPUTED_VALUE"""),"")</f>
        <v/>
      </c>
      <c r="K771" s="22" t="str">
        <f>IFERROR(__xludf.DUMMYFUNCTION("""COMPUTED_VALUE"""),"")</f>
        <v/>
      </c>
      <c r="L771" s="22" t="str">
        <f>IFERROR(__xludf.DUMMYFUNCTION("""COMPUTED_VALUE"""),"")</f>
        <v/>
      </c>
      <c r="M771" s="22" t="str">
        <f>IFERROR(__xludf.DUMMYFUNCTION("""COMPUTED_VALUE"""),"")</f>
        <v/>
      </c>
      <c r="N771" s="22" t="str">
        <f>IFERROR(__xludf.DUMMYFUNCTION("""COMPUTED_VALUE"""),"")</f>
        <v/>
      </c>
      <c r="O771" s="22" t="str">
        <f>IFERROR(__xludf.DUMMYFUNCTION("""COMPUTED_VALUE"""),"")</f>
        <v/>
      </c>
      <c r="P771" s="22" t="str">
        <f>IFERROR(__xludf.DUMMYFUNCTION("""COMPUTED_VALUE"""),"")</f>
        <v/>
      </c>
      <c r="Q771" s="33" t="str">
        <f>IFERROR(__xludf.DUMMYFUNCTION("""COMPUTED_VALUE"""),"")</f>
        <v/>
      </c>
      <c r="R771" s="20" t="str">
        <f>IFERROR(__xludf.DUMMYFUNCTION("""COMPUTED_VALUE"""),"")</f>
        <v/>
      </c>
      <c r="S771" s="21" t="str">
        <f>IFERROR(__xludf.DUMMYFUNCTION("""COMPUTED_VALUE"""),"")</f>
        <v/>
      </c>
      <c r="T771" s="12"/>
      <c r="U771" s="12"/>
      <c r="V771" s="12"/>
      <c r="W771" s="12"/>
      <c r="X771" s="12"/>
      <c r="Y771" s="12"/>
      <c r="Z771" s="12"/>
      <c r="AA771" s="12"/>
      <c r="AB771" s="12"/>
      <c r="AC771" s="12"/>
    </row>
    <row r="772" ht="22.5" customHeight="1">
      <c r="A772" s="22">
        <f>IFERROR(__xludf.DUMMYFUNCTION("""COMPUTED_VALUE"""),771.0)</f>
        <v>771</v>
      </c>
      <c r="B772" s="12">
        <f>IFERROR(__xludf.DUMMYFUNCTION("""COMPUTED_VALUE"""),1771.0)</f>
        <v>1771</v>
      </c>
      <c r="C772" s="12" t="str">
        <f>IFERROR(__xludf.DUMMYFUNCTION("""COMPUTED_VALUE"""),"ISC1771")</f>
        <v>ISC1771</v>
      </c>
      <c r="D772" s="22" t="str">
        <f>IFERROR(__xludf.DUMMYFUNCTION("""COMPUTED_VALUE"""),"")</f>
        <v/>
      </c>
      <c r="E772" s="35" t="str">
        <f>IFERROR(__xludf.DUMMYFUNCTION("""COMPUTED_VALUE"""),"")</f>
        <v/>
      </c>
      <c r="F772" s="22" t="str">
        <f>IFERROR(__xludf.DUMMYFUNCTION("""COMPUTED_VALUE"""),"")</f>
        <v/>
      </c>
      <c r="G772" s="40" t="str">
        <f>IFERROR(__xludf.DUMMYFUNCTION("""COMPUTED_VALUE"""),"")</f>
        <v/>
      </c>
      <c r="H772" s="22" t="str">
        <f>IFERROR(__xludf.DUMMYFUNCTION("""COMPUTED_VALUE"""),"")</f>
        <v/>
      </c>
      <c r="I772" s="22" t="str">
        <f>IFERROR(__xludf.DUMMYFUNCTION("""COMPUTED_VALUE"""),"")</f>
        <v/>
      </c>
      <c r="J772" s="22" t="str">
        <f>IFERROR(__xludf.DUMMYFUNCTION("""COMPUTED_VALUE"""),"")</f>
        <v/>
      </c>
      <c r="K772" s="22" t="str">
        <f>IFERROR(__xludf.DUMMYFUNCTION("""COMPUTED_VALUE"""),"")</f>
        <v/>
      </c>
      <c r="L772" s="22" t="str">
        <f>IFERROR(__xludf.DUMMYFUNCTION("""COMPUTED_VALUE"""),"")</f>
        <v/>
      </c>
      <c r="M772" s="22" t="str">
        <f>IFERROR(__xludf.DUMMYFUNCTION("""COMPUTED_VALUE"""),"")</f>
        <v/>
      </c>
      <c r="N772" s="22" t="str">
        <f>IFERROR(__xludf.DUMMYFUNCTION("""COMPUTED_VALUE"""),"")</f>
        <v/>
      </c>
      <c r="O772" s="22" t="str">
        <f>IFERROR(__xludf.DUMMYFUNCTION("""COMPUTED_VALUE"""),"")</f>
        <v/>
      </c>
      <c r="P772" s="22" t="str">
        <f>IFERROR(__xludf.DUMMYFUNCTION("""COMPUTED_VALUE"""),"")</f>
        <v/>
      </c>
      <c r="Q772" s="33" t="str">
        <f>IFERROR(__xludf.DUMMYFUNCTION("""COMPUTED_VALUE"""),"")</f>
        <v/>
      </c>
      <c r="R772" s="20" t="str">
        <f>IFERROR(__xludf.DUMMYFUNCTION("""COMPUTED_VALUE"""),"")</f>
        <v/>
      </c>
      <c r="S772" s="21" t="str">
        <f>IFERROR(__xludf.DUMMYFUNCTION("""COMPUTED_VALUE"""),"")</f>
        <v/>
      </c>
      <c r="T772" s="12"/>
      <c r="U772" s="12"/>
      <c r="V772" s="12"/>
      <c r="W772" s="12"/>
      <c r="X772" s="12"/>
      <c r="Y772" s="12"/>
      <c r="Z772" s="12"/>
      <c r="AA772" s="12"/>
      <c r="AB772" s="12"/>
      <c r="AC772" s="12"/>
    </row>
    <row r="773" ht="22.5" customHeight="1">
      <c r="A773" s="22">
        <f>IFERROR(__xludf.DUMMYFUNCTION("""COMPUTED_VALUE"""),772.0)</f>
        <v>772</v>
      </c>
      <c r="B773" s="12">
        <f>IFERROR(__xludf.DUMMYFUNCTION("""COMPUTED_VALUE"""),1772.0)</f>
        <v>1772</v>
      </c>
      <c r="C773" s="12" t="str">
        <f>IFERROR(__xludf.DUMMYFUNCTION("""COMPUTED_VALUE"""),"ISC1772")</f>
        <v>ISC1772</v>
      </c>
      <c r="D773" s="22" t="str">
        <f>IFERROR(__xludf.DUMMYFUNCTION("""COMPUTED_VALUE"""),"")</f>
        <v/>
      </c>
      <c r="E773" s="35" t="str">
        <f>IFERROR(__xludf.DUMMYFUNCTION("""COMPUTED_VALUE"""),"")</f>
        <v/>
      </c>
      <c r="F773" s="22" t="str">
        <f>IFERROR(__xludf.DUMMYFUNCTION("""COMPUTED_VALUE"""),"")</f>
        <v/>
      </c>
      <c r="G773" s="40" t="str">
        <f>IFERROR(__xludf.DUMMYFUNCTION("""COMPUTED_VALUE"""),"")</f>
        <v/>
      </c>
      <c r="H773" s="22" t="str">
        <f>IFERROR(__xludf.DUMMYFUNCTION("""COMPUTED_VALUE"""),"")</f>
        <v/>
      </c>
      <c r="I773" s="22" t="str">
        <f>IFERROR(__xludf.DUMMYFUNCTION("""COMPUTED_VALUE"""),"")</f>
        <v/>
      </c>
      <c r="J773" s="22" t="str">
        <f>IFERROR(__xludf.DUMMYFUNCTION("""COMPUTED_VALUE"""),"")</f>
        <v/>
      </c>
      <c r="K773" s="22" t="str">
        <f>IFERROR(__xludf.DUMMYFUNCTION("""COMPUTED_VALUE"""),"")</f>
        <v/>
      </c>
      <c r="L773" s="22" t="str">
        <f>IFERROR(__xludf.DUMMYFUNCTION("""COMPUTED_VALUE"""),"")</f>
        <v/>
      </c>
      <c r="M773" s="22" t="str">
        <f>IFERROR(__xludf.DUMMYFUNCTION("""COMPUTED_VALUE"""),"")</f>
        <v/>
      </c>
      <c r="N773" s="22" t="str">
        <f>IFERROR(__xludf.DUMMYFUNCTION("""COMPUTED_VALUE"""),"")</f>
        <v/>
      </c>
      <c r="O773" s="22" t="str">
        <f>IFERROR(__xludf.DUMMYFUNCTION("""COMPUTED_VALUE"""),"")</f>
        <v/>
      </c>
      <c r="P773" s="22" t="str">
        <f>IFERROR(__xludf.DUMMYFUNCTION("""COMPUTED_VALUE"""),"")</f>
        <v/>
      </c>
      <c r="Q773" s="33" t="str">
        <f>IFERROR(__xludf.DUMMYFUNCTION("""COMPUTED_VALUE"""),"")</f>
        <v/>
      </c>
      <c r="R773" s="20" t="str">
        <f>IFERROR(__xludf.DUMMYFUNCTION("""COMPUTED_VALUE"""),"")</f>
        <v/>
      </c>
      <c r="S773" s="21" t="str">
        <f>IFERROR(__xludf.DUMMYFUNCTION("""COMPUTED_VALUE"""),"")</f>
        <v/>
      </c>
      <c r="T773" s="12"/>
      <c r="U773" s="12"/>
      <c r="V773" s="12"/>
      <c r="W773" s="12"/>
      <c r="X773" s="12"/>
      <c r="Y773" s="12"/>
      <c r="Z773" s="12"/>
      <c r="AA773" s="12"/>
      <c r="AB773" s="12"/>
      <c r="AC773" s="12"/>
    </row>
    <row r="774" ht="22.5" customHeight="1">
      <c r="A774" s="22">
        <f>IFERROR(__xludf.DUMMYFUNCTION("""COMPUTED_VALUE"""),773.0)</f>
        <v>773</v>
      </c>
      <c r="B774" s="12">
        <f>IFERROR(__xludf.DUMMYFUNCTION("""COMPUTED_VALUE"""),1773.0)</f>
        <v>1773</v>
      </c>
      <c r="C774" s="12" t="str">
        <f>IFERROR(__xludf.DUMMYFUNCTION("""COMPUTED_VALUE"""),"ISC1773")</f>
        <v>ISC1773</v>
      </c>
      <c r="D774" s="22" t="str">
        <f>IFERROR(__xludf.DUMMYFUNCTION("""COMPUTED_VALUE"""),"")</f>
        <v/>
      </c>
      <c r="E774" s="35" t="str">
        <f>IFERROR(__xludf.DUMMYFUNCTION("""COMPUTED_VALUE"""),"")</f>
        <v/>
      </c>
      <c r="F774" s="22" t="str">
        <f>IFERROR(__xludf.DUMMYFUNCTION("""COMPUTED_VALUE"""),"")</f>
        <v/>
      </c>
      <c r="G774" s="40" t="str">
        <f>IFERROR(__xludf.DUMMYFUNCTION("""COMPUTED_VALUE"""),"")</f>
        <v/>
      </c>
      <c r="H774" s="22" t="str">
        <f>IFERROR(__xludf.DUMMYFUNCTION("""COMPUTED_VALUE"""),"")</f>
        <v/>
      </c>
      <c r="I774" s="22" t="str">
        <f>IFERROR(__xludf.DUMMYFUNCTION("""COMPUTED_VALUE"""),"")</f>
        <v/>
      </c>
      <c r="J774" s="22" t="str">
        <f>IFERROR(__xludf.DUMMYFUNCTION("""COMPUTED_VALUE"""),"")</f>
        <v/>
      </c>
      <c r="K774" s="22" t="str">
        <f>IFERROR(__xludf.DUMMYFUNCTION("""COMPUTED_VALUE"""),"")</f>
        <v/>
      </c>
      <c r="L774" s="22" t="str">
        <f>IFERROR(__xludf.DUMMYFUNCTION("""COMPUTED_VALUE"""),"")</f>
        <v/>
      </c>
      <c r="M774" s="22" t="str">
        <f>IFERROR(__xludf.DUMMYFUNCTION("""COMPUTED_VALUE"""),"")</f>
        <v/>
      </c>
      <c r="N774" s="22" t="str">
        <f>IFERROR(__xludf.DUMMYFUNCTION("""COMPUTED_VALUE"""),"")</f>
        <v/>
      </c>
      <c r="O774" s="22" t="str">
        <f>IFERROR(__xludf.DUMMYFUNCTION("""COMPUTED_VALUE"""),"")</f>
        <v/>
      </c>
      <c r="P774" s="22" t="str">
        <f>IFERROR(__xludf.DUMMYFUNCTION("""COMPUTED_VALUE"""),"")</f>
        <v/>
      </c>
      <c r="Q774" s="33" t="str">
        <f>IFERROR(__xludf.DUMMYFUNCTION("""COMPUTED_VALUE"""),"")</f>
        <v/>
      </c>
      <c r="R774" s="20" t="str">
        <f>IFERROR(__xludf.DUMMYFUNCTION("""COMPUTED_VALUE"""),"")</f>
        <v/>
      </c>
      <c r="S774" s="21" t="str">
        <f>IFERROR(__xludf.DUMMYFUNCTION("""COMPUTED_VALUE"""),"")</f>
        <v/>
      </c>
      <c r="T774" s="12"/>
      <c r="U774" s="12"/>
      <c r="V774" s="12"/>
      <c r="W774" s="12"/>
      <c r="X774" s="12"/>
      <c r="Y774" s="12"/>
      <c r="Z774" s="12"/>
      <c r="AA774" s="12"/>
      <c r="AB774" s="12"/>
      <c r="AC774" s="12"/>
    </row>
    <row r="775" ht="22.5" customHeight="1">
      <c r="A775" s="22">
        <f>IFERROR(__xludf.DUMMYFUNCTION("""COMPUTED_VALUE"""),774.0)</f>
        <v>774</v>
      </c>
      <c r="B775" s="12">
        <f>IFERROR(__xludf.DUMMYFUNCTION("""COMPUTED_VALUE"""),1774.0)</f>
        <v>1774</v>
      </c>
      <c r="C775" s="12" t="str">
        <f>IFERROR(__xludf.DUMMYFUNCTION("""COMPUTED_VALUE"""),"ISC1774")</f>
        <v>ISC1774</v>
      </c>
      <c r="D775" s="22" t="str">
        <f>IFERROR(__xludf.DUMMYFUNCTION("""COMPUTED_VALUE"""),"")</f>
        <v/>
      </c>
      <c r="E775" s="35" t="str">
        <f>IFERROR(__xludf.DUMMYFUNCTION("""COMPUTED_VALUE"""),"")</f>
        <v/>
      </c>
      <c r="F775" s="22" t="str">
        <f>IFERROR(__xludf.DUMMYFUNCTION("""COMPUTED_VALUE"""),"")</f>
        <v/>
      </c>
      <c r="G775" s="40" t="str">
        <f>IFERROR(__xludf.DUMMYFUNCTION("""COMPUTED_VALUE"""),"")</f>
        <v/>
      </c>
      <c r="H775" s="22" t="str">
        <f>IFERROR(__xludf.DUMMYFUNCTION("""COMPUTED_VALUE"""),"")</f>
        <v/>
      </c>
      <c r="I775" s="22" t="str">
        <f>IFERROR(__xludf.DUMMYFUNCTION("""COMPUTED_VALUE"""),"")</f>
        <v/>
      </c>
      <c r="J775" s="22" t="str">
        <f>IFERROR(__xludf.DUMMYFUNCTION("""COMPUTED_VALUE"""),"")</f>
        <v/>
      </c>
      <c r="K775" s="22" t="str">
        <f>IFERROR(__xludf.DUMMYFUNCTION("""COMPUTED_VALUE"""),"")</f>
        <v/>
      </c>
      <c r="L775" s="22" t="str">
        <f>IFERROR(__xludf.DUMMYFUNCTION("""COMPUTED_VALUE"""),"")</f>
        <v/>
      </c>
      <c r="M775" s="22" t="str">
        <f>IFERROR(__xludf.DUMMYFUNCTION("""COMPUTED_VALUE"""),"")</f>
        <v/>
      </c>
      <c r="N775" s="22" t="str">
        <f>IFERROR(__xludf.DUMMYFUNCTION("""COMPUTED_VALUE"""),"")</f>
        <v/>
      </c>
      <c r="O775" s="22" t="str">
        <f>IFERROR(__xludf.DUMMYFUNCTION("""COMPUTED_VALUE"""),"")</f>
        <v/>
      </c>
      <c r="P775" s="22" t="str">
        <f>IFERROR(__xludf.DUMMYFUNCTION("""COMPUTED_VALUE"""),"")</f>
        <v/>
      </c>
      <c r="Q775" s="33" t="str">
        <f>IFERROR(__xludf.DUMMYFUNCTION("""COMPUTED_VALUE"""),"")</f>
        <v/>
      </c>
      <c r="R775" s="20" t="str">
        <f>IFERROR(__xludf.DUMMYFUNCTION("""COMPUTED_VALUE"""),"")</f>
        <v/>
      </c>
      <c r="S775" s="21" t="str">
        <f>IFERROR(__xludf.DUMMYFUNCTION("""COMPUTED_VALUE"""),"")</f>
        <v/>
      </c>
      <c r="T775" s="12"/>
      <c r="U775" s="12"/>
      <c r="V775" s="12"/>
      <c r="W775" s="12"/>
      <c r="X775" s="12"/>
      <c r="Y775" s="12"/>
      <c r="Z775" s="12"/>
      <c r="AA775" s="12"/>
      <c r="AB775" s="12"/>
      <c r="AC775" s="12"/>
    </row>
    <row r="776" ht="22.5" customHeight="1">
      <c r="A776" s="22">
        <f>IFERROR(__xludf.DUMMYFUNCTION("""COMPUTED_VALUE"""),775.0)</f>
        <v>775</v>
      </c>
      <c r="B776" s="12">
        <f>IFERROR(__xludf.DUMMYFUNCTION("""COMPUTED_VALUE"""),1775.0)</f>
        <v>1775</v>
      </c>
      <c r="C776" s="12" t="str">
        <f>IFERROR(__xludf.DUMMYFUNCTION("""COMPUTED_VALUE"""),"ISC1775")</f>
        <v>ISC1775</v>
      </c>
      <c r="D776" s="22" t="str">
        <f>IFERROR(__xludf.DUMMYFUNCTION("""COMPUTED_VALUE"""),"")</f>
        <v/>
      </c>
      <c r="E776" s="35" t="str">
        <f>IFERROR(__xludf.DUMMYFUNCTION("""COMPUTED_VALUE"""),"")</f>
        <v/>
      </c>
      <c r="F776" s="22" t="str">
        <f>IFERROR(__xludf.DUMMYFUNCTION("""COMPUTED_VALUE"""),"")</f>
        <v/>
      </c>
      <c r="G776" s="40" t="str">
        <f>IFERROR(__xludf.DUMMYFUNCTION("""COMPUTED_VALUE"""),"")</f>
        <v/>
      </c>
      <c r="H776" s="22" t="str">
        <f>IFERROR(__xludf.DUMMYFUNCTION("""COMPUTED_VALUE"""),"")</f>
        <v/>
      </c>
      <c r="I776" s="22" t="str">
        <f>IFERROR(__xludf.DUMMYFUNCTION("""COMPUTED_VALUE"""),"")</f>
        <v/>
      </c>
      <c r="J776" s="22" t="str">
        <f>IFERROR(__xludf.DUMMYFUNCTION("""COMPUTED_VALUE"""),"")</f>
        <v/>
      </c>
      <c r="K776" s="22" t="str">
        <f>IFERROR(__xludf.DUMMYFUNCTION("""COMPUTED_VALUE"""),"")</f>
        <v/>
      </c>
      <c r="L776" s="22" t="str">
        <f>IFERROR(__xludf.DUMMYFUNCTION("""COMPUTED_VALUE"""),"")</f>
        <v/>
      </c>
      <c r="M776" s="22" t="str">
        <f>IFERROR(__xludf.DUMMYFUNCTION("""COMPUTED_VALUE"""),"")</f>
        <v/>
      </c>
      <c r="N776" s="22" t="str">
        <f>IFERROR(__xludf.DUMMYFUNCTION("""COMPUTED_VALUE"""),"")</f>
        <v/>
      </c>
      <c r="O776" s="22" t="str">
        <f>IFERROR(__xludf.DUMMYFUNCTION("""COMPUTED_VALUE"""),"")</f>
        <v/>
      </c>
      <c r="P776" s="22" t="str">
        <f>IFERROR(__xludf.DUMMYFUNCTION("""COMPUTED_VALUE"""),"")</f>
        <v/>
      </c>
      <c r="Q776" s="33" t="str">
        <f>IFERROR(__xludf.DUMMYFUNCTION("""COMPUTED_VALUE"""),"")</f>
        <v/>
      </c>
      <c r="R776" s="20" t="str">
        <f>IFERROR(__xludf.DUMMYFUNCTION("""COMPUTED_VALUE"""),"")</f>
        <v/>
      </c>
      <c r="S776" s="21" t="str">
        <f>IFERROR(__xludf.DUMMYFUNCTION("""COMPUTED_VALUE"""),"")</f>
        <v/>
      </c>
      <c r="T776" s="12"/>
      <c r="U776" s="12"/>
      <c r="V776" s="12"/>
      <c r="W776" s="12"/>
      <c r="X776" s="12"/>
      <c r="Y776" s="12"/>
      <c r="Z776" s="12"/>
      <c r="AA776" s="12"/>
      <c r="AB776" s="12"/>
      <c r="AC776" s="12"/>
    </row>
    <row r="777" ht="22.5" customHeight="1">
      <c r="A777" s="22">
        <f>IFERROR(__xludf.DUMMYFUNCTION("""COMPUTED_VALUE"""),776.0)</f>
        <v>776</v>
      </c>
      <c r="B777" s="12">
        <f>IFERROR(__xludf.DUMMYFUNCTION("""COMPUTED_VALUE"""),1776.0)</f>
        <v>1776</v>
      </c>
      <c r="C777" s="12" t="str">
        <f>IFERROR(__xludf.DUMMYFUNCTION("""COMPUTED_VALUE"""),"ISC1776")</f>
        <v>ISC1776</v>
      </c>
      <c r="D777" s="22" t="str">
        <f>IFERROR(__xludf.DUMMYFUNCTION("""COMPUTED_VALUE"""),"")</f>
        <v/>
      </c>
      <c r="E777" s="35" t="str">
        <f>IFERROR(__xludf.DUMMYFUNCTION("""COMPUTED_VALUE"""),"")</f>
        <v/>
      </c>
      <c r="F777" s="22" t="str">
        <f>IFERROR(__xludf.DUMMYFUNCTION("""COMPUTED_VALUE"""),"")</f>
        <v/>
      </c>
      <c r="G777" s="40" t="str">
        <f>IFERROR(__xludf.DUMMYFUNCTION("""COMPUTED_VALUE"""),"")</f>
        <v/>
      </c>
      <c r="H777" s="22" t="str">
        <f>IFERROR(__xludf.DUMMYFUNCTION("""COMPUTED_VALUE"""),"")</f>
        <v/>
      </c>
      <c r="I777" s="22" t="str">
        <f>IFERROR(__xludf.DUMMYFUNCTION("""COMPUTED_VALUE"""),"")</f>
        <v/>
      </c>
      <c r="J777" s="22" t="str">
        <f>IFERROR(__xludf.DUMMYFUNCTION("""COMPUTED_VALUE"""),"")</f>
        <v/>
      </c>
      <c r="K777" s="22" t="str">
        <f>IFERROR(__xludf.DUMMYFUNCTION("""COMPUTED_VALUE"""),"")</f>
        <v/>
      </c>
      <c r="L777" s="22" t="str">
        <f>IFERROR(__xludf.DUMMYFUNCTION("""COMPUTED_VALUE"""),"")</f>
        <v/>
      </c>
      <c r="M777" s="22" t="str">
        <f>IFERROR(__xludf.DUMMYFUNCTION("""COMPUTED_VALUE"""),"")</f>
        <v/>
      </c>
      <c r="N777" s="22" t="str">
        <f>IFERROR(__xludf.DUMMYFUNCTION("""COMPUTED_VALUE"""),"")</f>
        <v/>
      </c>
      <c r="O777" s="22" t="str">
        <f>IFERROR(__xludf.DUMMYFUNCTION("""COMPUTED_VALUE"""),"")</f>
        <v/>
      </c>
      <c r="P777" s="22" t="str">
        <f>IFERROR(__xludf.DUMMYFUNCTION("""COMPUTED_VALUE"""),"")</f>
        <v/>
      </c>
      <c r="Q777" s="33" t="str">
        <f>IFERROR(__xludf.DUMMYFUNCTION("""COMPUTED_VALUE"""),"")</f>
        <v/>
      </c>
      <c r="R777" s="20" t="str">
        <f>IFERROR(__xludf.DUMMYFUNCTION("""COMPUTED_VALUE"""),"")</f>
        <v/>
      </c>
      <c r="S777" s="21" t="str">
        <f>IFERROR(__xludf.DUMMYFUNCTION("""COMPUTED_VALUE"""),"")</f>
        <v/>
      </c>
      <c r="T777" s="12"/>
      <c r="U777" s="12"/>
      <c r="V777" s="12"/>
      <c r="W777" s="12"/>
      <c r="X777" s="12"/>
      <c r="Y777" s="12"/>
      <c r="Z777" s="12"/>
      <c r="AA777" s="12"/>
      <c r="AB777" s="12"/>
      <c r="AC777" s="12"/>
    </row>
    <row r="778" ht="22.5" customHeight="1">
      <c r="A778" s="22">
        <f>IFERROR(__xludf.DUMMYFUNCTION("""COMPUTED_VALUE"""),777.0)</f>
        <v>777</v>
      </c>
      <c r="B778" s="12">
        <f>IFERROR(__xludf.DUMMYFUNCTION("""COMPUTED_VALUE"""),1777.0)</f>
        <v>1777</v>
      </c>
      <c r="C778" s="12" t="str">
        <f>IFERROR(__xludf.DUMMYFUNCTION("""COMPUTED_VALUE"""),"ISC1777")</f>
        <v>ISC1777</v>
      </c>
      <c r="D778" s="22" t="str">
        <f>IFERROR(__xludf.DUMMYFUNCTION("""COMPUTED_VALUE"""),"")</f>
        <v/>
      </c>
      <c r="E778" s="35" t="str">
        <f>IFERROR(__xludf.DUMMYFUNCTION("""COMPUTED_VALUE"""),"")</f>
        <v/>
      </c>
      <c r="F778" s="22" t="str">
        <f>IFERROR(__xludf.DUMMYFUNCTION("""COMPUTED_VALUE"""),"")</f>
        <v/>
      </c>
      <c r="G778" s="40" t="str">
        <f>IFERROR(__xludf.DUMMYFUNCTION("""COMPUTED_VALUE"""),"")</f>
        <v/>
      </c>
      <c r="H778" s="22" t="str">
        <f>IFERROR(__xludf.DUMMYFUNCTION("""COMPUTED_VALUE"""),"")</f>
        <v/>
      </c>
      <c r="I778" s="22" t="str">
        <f>IFERROR(__xludf.DUMMYFUNCTION("""COMPUTED_VALUE"""),"")</f>
        <v/>
      </c>
      <c r="J778" s="22" t="str">
        <f>IFERROR(__xludf.DUMMYFUNCTION("""COMPUTED_VALUE"""),"")</f>
        <v/>
      </c>
      <c r="K778" s="22" t="str">
        <f>IFERROR(__xludf.DUMMYFUNCTION("""COMPUTED_VALUE"""),"")</f>
        <v/>
      </c>
      <c r="L778" s="22" t="str">
        <f>IFERROR(__xludf.DUMMYFUNCTION("""COMPUTED_VALUE"""),"")</f>
        <v/>
      </c>
      <c r="M778" s="22" t="str">
        <f>IFERROR(__xludf.DUMMYFUNCTION("""COMPUTED_VALUE"""),"")</f>
        <v/>
      </c>
      <c r="N778" s="22" t="str">
        <f>IFERROR(__xludf.DUMMYFUNCTION("""COMPUTED_VALUE"""),"")</f>
        <v/>
      </c>
      <c r="O778" s="22" t="str">
        <f>IFERROR(__xludf.DUMMYFUNCTION("""COMPUTED_VALUE"""),"")</f>
        <v/>
      </c>
      <c r="P778" s="22" t="str">
        <f>IFERROR(__xludf.DUMMYFUNCTION("""COMPUTED_VALUE"""),"")</f>
        <v/>
      </c>
      <c r="Q778" s="33" t="str">
        <f>IFERROR(__xludf.DUMMYFUNCTION("""COMPUTED_VALUE"""),"")</f>
        <v/>
      </c>
      <c r="R778" s="20" t="str">
        <f>IFERROR(__xludf.DUMMYFUNCTION("""COMPUTED_VALUE"""),"")</f>
        <v/>
      </c>
      <c r="S778" s="21" t="str">
        <f>IFERROR(__xludf.DUMMYFUNCTION("""COMPUTED_VALUE"""),"")</f>
        <v/>
      </c>
      <c r="T778" s="12"/>
      <c r="U778" s="12"/>
      <c r="V778" s="12"/>
      <c r="W778" s="12"/>
      <c r="X778" s="12"/>
      <c r="Y778" s="12"/>
      <c r="Z778" s="12"/>
      <c r="AA778" s="12"/>
      <c r="AB778" s="12"/>
      <c r="AC778" s="12"/>
    </row>
    <row r="779" ht="22.5" customHeight="1">
      <c r="A779" s="22">
        <f>IFERROR(__xludf.DUMMYFUNCTION("""COMPUTED_VALUE"""),778.0)</f>
        <v>778</v>
      </c>
      <c r="B779" s="12">
        <f>IFERROR(__xludf.DUMMYFUNCTION("""COMPUTED_VALUE"""),1778.0)</f>
        <v>1778</v>
      </c>
      <c r="C779" s="12" t="str">
        <f>IFERROR(__xludf.DUMMYFUNCTION("""COMPUTED_VALUE"""),"ISC1778")</f>
        <v>ISC1778</v>
      </c>
      <c r="D779" s="22" t="str">
        <f>IFERROR(__xludf.DUMMYFUNCTION("""COMPUTED_VALUE"""),"")</f>
        <v/>
      </c>
      <c r="E779" s="35" t="str">
        <f>IFERROR(__xludf.DUMMYFUNCTION("""COMPUTED_VALUE"""),"")</f>
        <v/>
      </c>
      <c r="F779" s="22" t="str">
        <f>IFERROR(__xludf.DUMMYFUNCTION("""COMPUTED_VALUE"""),"")</f>
        <v/>
      </c>
      <c r="G779" s="40" t="str">
        <f>IFERROR(__xludf.DUMMYFUNCTION("""COMPUTED_VALUE"""),"")</f>
        <v/>
      </c>
      <c r="H779" s="22" t="str">
        <f>IFERROR(__xludf.DUMMYFUNCTION("""COMPUTED_VALUE"""),"")</f>
        <v/>
      </c>
      <c r="I779" s="22" t="str">
        <f>IFERROR(__xludf.DUMMYFUNCTION("""COMPUTED_VALUE"""),"")</f>
        <v/>
      </c>
      <c r="J779" s="22" t="str">
        <f>IFERROR(__xludf.DUMMYFUNCTION("""COMPUTED_VALUE"""),"")</f>
        <v/>
      </c>
      <c r="K779" s="22" t="str">
        <f>IFERROR(__xludf.DUMMYFUNCTION("""COMPUTED_VALUE"""),"")</f>
        <v/>
      </c>
      <c r="L779" s="22" t="str">
        <f>IFERROR(__xludf.DUMMYFUNCTION("""COMPUTED_VALUE"""),"")</f>
        <v/>
      </c>
      <c r="M779" s="22" t="str">
        <f>IFERROR(__xludf.DUMMYFUNCTION("""COMPUTED_VALUE"""),"")</f>
        <v/>
      </c>
      <c r="N779" s="22" t="str">
        <f>IFERROR(__xludf.DUMMYFUNCTION("""COMPUTED_VALUE"""),"")</f>
        <v/>
      </c>
      <c r="O779" s="22" t="str">
        <f>IFERROR(__xludf.DUMMYFUNCTION("""COMPUTED_VALUE"""),"")</f>
        <v/>
      </c>
      <c r="P779" s="22" t="str">
        <f>IFERROR(__xludf.DUMMYFUNCTION("""COMPUTED_VALUE"""),"")</f>
        <v/>
      </c>
      <c r="Q779" s="33" t="str">
        <f>IFERROR(__xludf.DUMMYFUNCTION("""COMPUTED_VALUE"""),"")</f>
        <v/>
      </c>
      <c r="R779" s="20" t="str">
        <f>IFERROR(__xludf.DUMMYFUNCTION("""COMPUTED_VALUE"""),"")</f>
        <v/>
      </c>
      <c r="S779" s="21" t="str">
        <f>IFERROR(__xludf.DUMMYFUNCTION("""COMPUTED_VALUE"""),"")</f>
        <v/>
      </c>
      <c r="T779" s="12"/>
      <c r="U779" s="12"/>
      <c r="V779" s="12"/>
      <c r="W779" s="12"/>
      <c r="X779" s="12"/>
      <c r="Y779" s="12"/>
      <c r="Z779" s="12"/>
      <c r="AA779" s="12"/>
      <c r="AB779" s="12"/>
      <c r="AC779" s="12"/>
    </row>
    <row r="780" ht="22.5" customHeight="1">
      <c r="A780" s="22">
        <f>IFERROR(__xludf.DUMMYFUNCTION("""COMPUTED_VALUE"""),779.0)</f>
        <v>779</v>
      </c>
      <c r="B780" s="12">
        <f>IFERROR(__xludf.DUMMYFUNCTION("""COMPUTED_VALUE"""),1779.0)</f>
        <v>1779</v>
      </c>
      <c r="C780" s="12" t="str">
        <f>IFERROR(__xludf.DUMMYFUNCTION("""COMPUTED_VALUE"""),"ISC1779")</f>
        <v>ISC1779</v>
      </c>
      <c r="D780" s="22" t="str">
        <f>IFERROR(__xludf.DUMMYFUNCTION("""COMPUTED_VALUE"""),"")</f>
        <v/>
      </c>
      <c r="E780" s="35" t="str">
        <f>IFERROR(__xludf.DUMMYFUNCTION("""COMPUTED_VALUE"""),"")</f>
        <v/>
      </c>
      <c r="F780" s="22" t="str">
        <f>IFERROR(__xludf.DUMMYFUNCTION("""COMPUTED_VALUE"""),"")</f>
        <v/>
      </c>
      <c r="G780" s="40" t="str">
        <f>IFERROR(__xludf.DUMMYFUNCTION("""COMPUTED_VALUE"""),"")</f>
        <v/>
      </c>
      <c r="H780" s="22" t="str">
        <f>IFERROR(__xludf.DUMMYFUNCTION("""COMPUTED_VALUE"""),"")</f>
        <v/>
      </c>
      <c r="I780" s="22" t="str">
        <f>IFERROR(__xludf.DUMMYFUNCTION("""COMPUTED_VALUE"""),"")</f>
        <v/>
      </c>
      <c r="J780" s="22" t="str">
        <f>IFERROR(__xludf.DUMMYFUNCTION("""COMPUTED_VALUE"""),"")</f>
        <v/>
      </c>
      <c r="K780" s="22" t="str">
        <f>IFERROR(__xludf.DUMMYFUNCTION("""COMPUTED_VALUE"""),"")</f>
        <v/>
      </c>
      <c r="L780" s="22" t="str">
        <f>IFERROR(__xludf.DUMMYFUNCTION("""COMPUTED_VALUE"""),"")</f>
        <v/>
      </c>
      <c r="M780" s="22" t="str">
        <f>IFERROR(__xludf.DUMMYFUNCTION("""COMPUTED_VALUE"""),"")</f>
        <v/>
      </c>
      <c r="N780" s="22" t="str">
        <f>IFERROR(__xludf.DUMMYFUNCTION("""COMPUTED_VALUE"""),"")</f>
        <v/>
      </c>
      <c r="O780" s="22" t="str">
        <f>IFERROR(__xludf.DUMMYFUNCTION("""COMPUTED_VALUE"""),"")</f>
        <v/>
      </c>
      <c r="P780" s="22" t="str">
        <f>IFERROR(__xludf.DUMMYFUNCTION("""COMPUTED_VALUE"""),"")</f>
        <v/>
      </c>
      <c r="Q780" s="33" t="str">
        <f>IFERROR(__xludf.DUMMYFUNCTION("""COMPUTED_VALUE"""),"")</f>
        <v/>
      </c>
      <c r="R780" s="20" t="str">
        <f>IFERROR(__xludf.DUMMYFUNCTION("""COMPUTED_VALUE"""),"")</f>
        <v/>
      </c>
      <c r="S780" s="21" t="str">
        <f>IFERROR(__xludf.DUMMYFUNCTION("""COMPUTED_VALUE"""),"")</f>
        <v/>
      </c>
      <c r="T780" s="12"/>
      <c r="U780" s="12"/>
      <c r="V780" s="12"/>
      <c r="W780" s="12"/>
      <c r="X780" s="12"/>
      <c r="Y780" s="12"/>
      <c r="Z780" s="12"/>
      <c r="AA780" s="12"/>
      <c r="AB780" s="12"/>
      <c r="AC780" s="12"/>
    </row>
    <row r="781" ht="22.5" customHeight="1">
      <c r="A781" s="22">
        <f>IFERROR(__xludf.DUMMYFUNCTION("""COMPUTED_VALUE"""),780.0)</f>
        <v>780</v>
      </c>
      <c r="B781" s="12">
        <f>IFERROR(__xludf.DUMMYFUNCTION("""COMPUTED_VALUE"""),1780.0)</f>
        <v>1780</v>
      </c>
      <c r="C781" s="12" t="str">
        <f>IFERROR(__xludf.DUMMYFUNCTION("""COMPUTED_VALUE"""),"ISC1780")</f>
        <v>ISC1780</v>
      </c>
      <c r="D781" s="22" t="str">
        <f>IFERROR(__xludf.DUMMYFUNCTION("""COMPUTED_VALUE"""),"")</f>
        <v/>
      </c>
      <c r="E781" s="35" t="str">
        <f>IFERROR(__xludf.DUMMYFUNCTION("""COMPUTED_VALUE"""),"")</f>
        <v/>
      </c>
      <c r="F781" s="22" t="str">
        <f>IFERROR(__xludf.DUMMYFUNCTION("""COMPUTED_VALUE"""),"")</f>
        <v/>
      </c>
      <c r="G781" s="40" t="str">
        <f>IFERROR(__xludf.DUMMYFUNCTION("""COMPUTED_VALUE"""),"")</f>
        <v/>
      </c>
      <c r="H781" s="22" t="str">
        <f>IFERROR(__xludf.DUMMYFUNCTION("""COMPUTED_VALUE"""),"")</f>
        <v/>
      </c>
      <c r="I781" s="22" t="str">
        <f>IFERROR(__xludf.DUMMYFUNCTION("""COMPUTED_VALUE"""),"")</f>
        <v/>
      </c>
      <c r="J781" s="22" t="str">
        <f>IFERROR(__xludf.DUMMYFUNCTION("""COMPUTED_VALUE"""),"")</f>
        <v/>
      </c>
      <c r="K781" s="22" t="str">
        <f>IFERROR(__xludf.DUMMYFUNCTION("""COMPUTED_VALUE"""),"")</f>
        <v/>
      </c>
      <c r="L781" s="22" t="str">
        <f>IFERROR(__xludf.DUMMYFUNCTION("""COMPUTED_VALUE"""),"")</f>
        <v/>
      </c>
      <c r="M781" s="22" t="str">
        <f>IFERROR(__xludf.DUMMYFUNCTION("""COMPUTED_VALUE"""),"")</f>
        <v/>
      </c>
      <c r="N781" s="22" t="str">
        <f>IFERROR(__xludf.DUMMYFUNCTION("""COMPUTED_VALUE"""),"")</f>
        <v/>
      </c>
      <c r="O781" s="22" t="str">
        <f>IFERROR(__xludf.DUMMYFUNCTION("""COMPUTED_VALUE"""),"")</f>
        <v/>
      </c>
      <c r="P781" s="22" t="str">
        <f>IFERROR(__xludf.DUMMYFUNCTION("""COMPUTED_VALUE"""),"")</f>
        <v/>
      </c>
      <c r="Q781" s="33" t="str">
        <f>IFERROR(__xludf.DUMMYFUNCTION("""COMPUTED_VALUE"""),"")</f>
        <v/>
      </c>
      <c r="R781" s="20" t="str">
        <f>IFERROR(__xludf.DUMMYFUNCTION("""COMPUTED_VALUE"""),"")</f>
        <v/>
      </c>
      <c r="S781" s="21" t="str">
        <f>IFERROR(__xludf.DUMMYFUNCTION("""COMPUTED_VALUE"""),"")</f>
        <v/>
      </c>
      <c r="T781" s="12"/>
      <c r="U781" s="12"/>
      <c r="V781" s="12"/>
      <c r="W781" s="12"/>
      <c r="X781" s="12"/>
      <c r="Y781" s="12"/>
      <c r="Z781" s="12"/>
      <c r="AA781" s="12"/>
      <c r="AB781" s="12"/>
      <c r="AC781" s="12"/>
    </row>
    <row r="782" ht="22.5" customHeight="1">
      <c r="A782" s="22">
        <f>IFERROR(__xludf.DUMMYFUNCTION("""COMPUTED_VALUE"""),781.0)</f>
        <v>781</v>
      </c>
      <c r="B782" s="12">
        <f>IFERROR(__xludf.DUMMYFUNCTION("""COMPUTED_VALUE"""),1781.0)</f>
        <v>1781</v>
      </c>
      <c r="C782" s="12" t="str">
        <f>IFERROR(__xludf.DUMMYFUNCTION("""COMPUTED_VALUE"""),"ISC1781")</f>
        <v>ISC1781</v>
      </c>
      <c r="D782" s="22" t="str">
        <f>IFERROR(__xludf.DUMMYFUNCTION("""COMPUTED_VALUE"""),"")</f>
        <v/>
      </c>
      <c r="E782" s="35" t="str">
        <f>IFERROR(__xludf.DUMMYFUNCTION("""COMPUTED_VALUE"""),"")</f>
        <v/>
      </c>
      <c r="F782" s="22" t="str">
        <f>IFERROR(__xludf.DUMMYFUNCTION("""COMPUTED_VALUE"""),"")</f>
        <v/>
      </c>
      <c r="G782" s="40" t="str">
        <f>IFERROR(__xludf.DUMMYFUNCTION("""COMPUTED_VALUE"""),"")</f>
        <v/>
      </c>
      <c r="H782" s="22" t="str">
        <f>IFERROR(__xludf.DUMMYFUNCTION("""COMPUTED_VALUE"""),"")</f>
        <v/>
      </c>
      <c r="I782" s="22" t="str">
        <f>IFERROR(__xludf.DUMMYFUNCTION("""COMPUTED_VALUE"""),"")</f>
        <v/>
      </c>
      <c r="J782" s="22" t="str">
        <f>IFERROR(__xludf.DUMMYFUNCTION("""COMPUTED_VALUE"""),"")</f>
        <v/>
      </c>
      <c r="K782" s="22" t="str">
        <f>IFERROR(__xludf.DUMMYFUNCTION("""COMPUTED_VALUE"""),"")</f>
        <v/>
      </c>
      <c r="L782" s="22" t="str">
        <f>IFERROR(__xludf.DUMMYFUNCTION("""COMPUTED_VALUE"""),"")</f>
        <v/>
      </c>
      <c r="M782" s="22" t="str">
        <f>IFERROR(__xludf.DUMMYFUNCTION("""COMPUTED_VALUE"""),"")</f>
        <v/>
      </c>
      <c r="N782" s="22" t="str">
        <f>IFERROR(__xludf.DUMMYFUNCTION("""COMPUTED_VALUE"""),"")</f>
        <v/>
      </c>
      <c r="O782" s="22" t="str">
        <f>IFERROR(__xludf.DUMMYFUNCTION("""COMPUTED_VALUE"""),"")</f>
        <v/>
      </c>
      <c r="P782" s="22" t="str">
        <f>IFERROR(__xludf.DUMMYFUNCTION("""COMPUTED_VALUE"""),"")</f>
        <v/>
      </c>
      <c r="Q782" s="33" t="str">
        <f>IFERROR(__xludf.DUMMYFUNCTION("""COMPUTED_VALUE"""),"")</f>
        <v/>
      </c>
      <c r="R782" s="20" t="str">
        <f>IFERROR(__xludf.DUMMYFUNCTION("""COMPUTED_VALUE"""),"")</f>
        <v/>
      </c>
      <c r="S782" s="21" t="str">
        <f>IFERROR(__xludf.DUMMYFUNCTION("""COMPUTED_VALUE"""),"")</f>
        <v/>
      </c>
      <c r="T782" s="12"/>
      <c r="U782" s="12"/>
      <c r="V782" s="12"/>
      <c r="W782" s="12"/>
      <c r="X782" s="12"/>
      <c r="Y782" s="12"/>
      <c r="Z782" s="12"/>
      <c r="AA782" s="12"/>
      <c r="AB782" s="12"/>
      <c r="AC782" s="12"/>
    </row>
    <row r="783" ht="22.5" customHeight="1">
      <c r="A783" s="22">
        <f>IFERROR(__xludf.DUMMYFUNCTION("""COMPUTED_VALUE"""),782.0)</f>
        <v>782</v>
      </c>
      <c r="B783" s="12">
        <f>IFERROR(__xludf.DUMMYFUNCTION("""COMPUTED_VALUE"""),1782.0)</f>
        <v>1782</v>
      </c>
      <c r="C783" s="12" t="str">
        <f>IFERROR(__xludf.DUMMYFUNCTION("""COMPUTED_VALUE"""),"ISC1782")</f>
        <v>ISC1782</v>
      </c>
      <c r="D783" s="22" t="str">
        <f>IFERROR(__xludf.DUMMYFUNCTION("""COMPUTED_VALUE"""),"")</f>
        <v/>
      </c>
      <c r="E783" s="35" t="str">
        <f>IFERROR(__xludf.DUMMYFUNCTION("""COMPUTED_VALUE"""),"")</f>
        <v/>
      </c>
      <c r="F783" s="22" t="str">
        <f>IFERROR(__xludf.DUMMYFUNCTION("""COMPUTED_VALUE"""),"")</f>
        <v/>
      </c>
      <c r="G783" s="40" t="str">
        <f>IFERROR(__xludf.DUMMYFUNCTION("""COMPUTED_VALUE"""),"")</f>
        <v/>
      </c>
      <c r="H783" s="22" t="str">
        <f>IFERROR(__xludf.DUMMYFUNCTION("""COMPUTED_VALUE"""),"")</f>
        <v/>
      </c>
      <c r="I783" s="22" t="str">
        <f>IFERROR(__xludf.DUMMYFUNCTION("""COMPUTED_VALUE"""),"")</f>
        <v/>
      </c>
      <c r="J783" s="22" t="str">
        <f>IFERROR(__xludf.DUMMYFUNCTION("""COMPUTED_VALUE"""),"")</f>
        <v/>
      </c>
      <c r="K783" s="22" t="str">
        <f>IFERROR(__xludf.DUMMYFUNCTION("""COMPUTED_VALUE"""),"")</f>
        <v/>
      </c>
      <c r="L783" s="22" t="str">
        <f>IFERROR(__xludf.DUMMYFUNCTION("""COMPUTED_VALUE"""),"")</f>
        <v/>
      </c>
      <c r="M783" s="22" t="str">
        <f>IFERROR(__xludf.DUMMYFUNCTION("""COMPUTED_VALUE"""),"")</f>
        <v/>
      </c>
      <c r="N783" s="22" t="str">
        <f>IFERROR(__xludf.DUMMYFUNCTION("""COMPUTED_VALUE"""),"")</f>
        <v/>
      </c>
      <c r="O783" s="22" t="str">
        <f>IFERROR(__xludf.DUMMYFUNCTION("""COMPUTED_VALUE"""),"")</f>
        <v/>
      </c>
      <c r="P783" s="22" t="str">
        <f>IFERROR(__xludf.DUMMYFUNCTION("""COMPUTED_VALUE"""),"")</f>
        <v/>
      </c>
      <c r="Q783" s="33" t="str">
        <f>IFERROR(__xludf.DUMMYFUNCTION("""COMPUTED_VALUE"""),"")</f>
        <v/>
      </c>
      <c r="R783" s="20" t="str">
        <f>IFERROR(__xludf.DUMMYFUNCTION("""COMPUTED_VALUE"""),"")</f>
        <v/>
      </c>
      <c r="S783" s="21" t="str">
        <f>IFERROR(__xludf.DUMMYFUNCTION("""COMPUTED_VALUE"""),"")</f>
        <v/>
      </c>
      <c r="T783" s="12"/>
      <c r="U783" s="12"/>
      <c r="V783" s="12"/>
      <c r="W783" s="12"/>
      <c r="X783" s="12"/>
      <c r="Y783" s="12"/>
      <c r="Z783" s="12"/>
      <c r="AA783" s="12"/>
      <c r="AB783" s="12"/>
      <c r="AC783" s="12"/>
    </row>
    <row r="784" ht="22.5" customHeight="1">
      <c r="A784" s="22">
        <f>IFERROR(__xludf.DUMMYFUNCTION("""COMPUTED_VALUE"""),783.0)</f>
        <v>783</v>
      </c>
      <c r="B784" s="12">
        <f>IFERROR(__xludf.DUMMYFUNCTION("""COMPUTED_VALUE"""),1783.0)</f>
        <v>1783</v>
      </c>
      <c r="C784" s="12" t="str">
        <f>IFERROR(__xludf.DUMMYFUNCTION("""COMPUTED_VALUE"""),"ISC1783")</f>
        <v>ISC1783</v>
      </c>
      <c r="D784" s="22" t="str">
        <f>IFERROR(__xludf.DUMMYFUNCTION("""COMPUTED_VALUE"""),"")</f>
        <v/>
      </c>
      <c r="E784" s="35" t="str">
        <f>IFERROR(__xludf.DUMMYFUNCTION("""COMPUTED_VALUE"""),"")</f>
        <v/>
      </c>
      <c r="F784" s="22" t="str">
        <f>IFERROR(__xludf.DUMMYFUNCTION("""COMPUTED_VALUE"""),"")</f>
        <v/>
      </c>
      <c r="G784" s="40" t="str">
        <f>IFERROR(__xludf.DUMMYFUNCTION("""COMPUTED_VALUE"""),"")</f>
        <v/>
      </c>
      <c r="H784" s="22" t="str">
        <f>IFERROR(__xludf.DUMMYFUNCTION("""COMPUTED_VALUE"""),"")</f>
        <v/>
      </c>
      <c r="I784" s="22" t="str">
        <f>IFERROR(__xludf.DUMMYFUNCTION("""COMPUTED_VALUE"""),"")</f>
        <v/>
      </c>
      <c r="J784" s="22" t="str">
        <f>IFERROR(__xludf.DUMMYFUNCTION("""COMPUTED_VALUE"""),"")</f>
        <v/>
      </c>
      <c r="K784" s="22" t="str">
        <f>IFERROR(__xludf.DUMMYFUNCTION("""COMPUTED_VALUE"""),"")</f>
        <v/>
      </c>
      <c r="L784" s="22" t="str">
        <f>IFERROR(__xludf.DUMMYFUNCTION("""COMPUTED_VALUE"""),"")</f>
        <v/>
      </c>
      <c r="M784" s="22" t="str">
        <f>IFERROR(__xludf.DUMMYFUNCTION("""COMPUTED_VALUE"""),"")</f>
        <v/>
      </c>
      <c r="N784" s="22" t="str">
        <f>IFERROR(__xludf.DUMMYFUNCTION("""COMPUTED_VALUE"""),"")</f>
        <v/>
      </c>
      <c r="O784" s="22" t="str">
        <f>IFERROR(__xludf.DUMMYFUNCTION("""COMPUTED_VALUE"""),"")</f>
        <v/>
      </c>
      <c r="P784" s="22" t="str">
        <f>IFERROR(__xludf.DUMMYFUNCTION("""COMPUTED_VALUE"""),"")</f>
        <v/>
      </c>
      <c r="Q784" s="33" t="str">
        <f>IFERROR(__xludf.DUMMYFUNCTION("""COMPUTED_VALUE"""),"")</f>
        <v/>
      </c>
      <c r="R784" s="20" t="str">
        <f>IFERROR(__xludf.DUMMYFUNCTION("""COMPUTED_VALUE"""),"")</f>
        <v/>
      </c>
      <c r="S784" s="21" t="str">
        <f>IFERROR(__xludf.DUMMYFUNCTION("""COMPUTED_VALUE"""),"")</f>
        <v/>
      </c>
      <c r="T784" s="12"/>
      <c r="U784" s="12"/>
      <c r="V784" s="12"/>
      <c r="W784" s="12"/>
      <c r="X784" s="12"/>
      <c r="Y784" s="12"/>
      <c r="Z784" s="12"/>
      <c r="AA784" s="12"/>
      <c r="AB784" s="12"/>
      <c r="AC784" s="12"/>
    </row>
    <row r="785" ht="22.5" customHeight="1">
      <c r="A785" s="22">
        <f>IFERROR(__xludf.DUMMYFUNCTION("""COMPUTED_VALUE"""),784.0)</f>
        <v>784</v>
      </c>
      <c r="B785" s="12">
        <f>IFERROR(__xludf.DUMMYFUNCTION("""COMPUTED_VALUE"""),1784.0)</f>
        <v>1784</v>
      </c>
      <c r="C785" s="12" t="str">
        <f>IFERROR(__xludf.DUMMYFUNCTION("""COMPUTED_VALUE"""),"ISC1784")</f>
        <v>ISC1784</v>
      </c>
      <c r="D785" s="22" t="str">
        <f>IFERROR(__xludf.DUMMYFUNCTION("""COMPUTED_VALUE"""),"")</f>
        <v/>
      </c>
      <c r="E785" s="35" t="str">
        <f>IFERROR(__xludf.DUMMYFUNCTION("""COMPUTED_VALUE"""),"")</f>
        <v/>
      </c>
      <c r="F785" s="22" t="str">
        <f>IFERROR(__xludf.DUMMYFUNCTION("""COMPUTED_VALUE"""),"")</f>
        <v/>
      </c>
      <c r="G785" s="40" t="str">
        <f>IFERROR(__xludf.DUMMYFUNCTION("""COMPUTED_VALUE"""),"")</f>
        <v/>
      </c>
      <c r="H785" s="22" t="str">
        <f>IFERROR(__xludf.DUMMYFUNCTION("""COMPUTED_VALUE"""),"")</f>
        <v/>
      </c>
      <c r="I785" s="22" t="str">
        <f>IFERROR(__xludf.DUMMYFUNCTION("""COMPUTED_VALUE"""),"")</f>
        <v/>
      </c>
      <c r="J785" s="22" t="str">
        <f>IFERROR(__xludf.DUMMYFUNCTION("""COMPUTED_VALUE"""),"")</f>
        <v/>
      </c>
      <c r="K785" s="22" t="str">
        <f>IFERROR(__xludf.DUMMYFUNCTION("""COMPUTED_VALUE"""),"")</f>
        <v/>
      </c>
      <c r="L785" s="22" t="str">
        <f>IFERROR(__xludf.DUMMYFUNCTION("""COMPUTED_VALUE"""),"")</f>
        <v/>
      </c>
      <c r="M785" s="22" t="str">
        <f>IFERROR(__xludf.DUMMYFUNCTION("""COMPUTED_VALUE"""),"")</f>
        <v/>
      </c>
      <c r="N785" s="22" t="str">
        <f>IFERROR(__xludf.DUMMYFUNCTION("""COMPUTED_VALUE"""),"")</f>
        <v/>
      </c>
      <c r="O785" s="22" t="str">
        <f>IFERROR(__xludf.DUMMYFUNCTION("""COMPUTED_VALUE"""),"")</f>
        <v/>
      </c>
      <c r="P785" s="22" t="str">
        <f>IFERROR(__xludf.DUMMYFUNCTION("""COMPUTED_VALUE"""),"")</f>
        <v/>
      </c>
      <c r="Q785" s="33" t="str">
        <f>IFERROR(__xludf.DUMMYFUNCTION("""COMPUTED_VALUE"""),"")</f>
        <v/>
      </c>
      <c r="R785" s="20" t="str">
        <f>IFERROR(__xludf.DUMMYFUNCTION("""COMPUTED_VALUE"""),"")</f>
        <v/>
      </c>
      <c r="S785" s="21" t="str">
        <f>IFERROR(__xludf.DUMMYFUNCTION("""COMPUTED_VALUE"""),"")</f>
        <v/>
      </c>
      <c r="T785" s="12"/>
      <c r="U785" s="12"/>
      <c r="V785" s="12"/>
      <c r="W785" s="12"/>
      <c r="X785" s="12"/>
      <c r="Y785" s="12"/>
      <c r="Z785" s="12"/>
      <c r="AA785" s="12"/>
      <c r="AB785" s="12"/>
      <c r="AC785" s="12"/>
    </row>
    <row r="786" ht="22.5" customHeight="1">
      <c r="A786" s="22">
        <f>IFERROR(__xludf.DUMMYFUNCTION("""COMPUTED_VALUE"""),785.0)</f>
        <v>785</v>
      </c>
      <c r="B786" s="12">
        <f>IFERROR(__xludf.DUMMYFUNCTION("""COMPUTED_VALUE"""),1785.0)</f>
        <v>1785</v>
      </c>
      <c r="C786" s="12" t="str">
        <f>IFERROR(__xludf.DUMMYFUNCTION("""COMPUTED_VALUE"""),"ISC1785")</f>
        <v>ISC1785</v>
      </c>
      <c r="D786" s="22" t="str">
        <f>IFERROR(__xludf.DUMMYFUNCTION("""COMPUTED_VALUE"""),"")</f>
        <v/>
      </c>
      <c r="E786" s="35" t="str">
        <f>IFERROR(__xludf.DUMMYFUNCTION("""COMPUTED_VALUE"""),"")</f>
        <v/>
      </c>
      <c r="F786" s="22" t="str">
        <f>IFERROR(__xludf.DUMMYFUNCTION("""COMPUTED_VALUE"""),"")</f>
        <v/>
      </c>
      <c r="G786" s="40" t="str">
        <f>IFERROR(__xludf.DUMMYFUNCTION("""COMPUTED_VALUE"""),"")</f>
        <v/>
      </c>
      <c r="H786" s="22" t="str">
        <f>IFERROR(__xludf.DUMMYFUNCTION("""COMPUTED_VALUE"""),"")</f>
        <v/>
      </c>
      <c r="I786" s="22" t="str">
        <f>IFERROR(__xludf.DUMMYFUNCTION("""COMPUTED_VALUE"""),"")</f>
        <v/>
      </c>
      <c r="J786" s="22" t="str">
        <f>IFERROR(__xludf.DUMMYFUNCTION("""COMPUTED_VALUE"""),"")</f>
        <v/>
      </c>
      <c r="K786" s="22" t="str">
        <f>IFERROR(__xludf.DUMMYFUNCTION("""COMPUTED_VALUE"""),"")</f>
        <v/>
      </c>
      <c r="L786" s="22" t="str">
        <f>IFERROR(__xludf.DUMMYFUNCTION("""COMPUTED_VALUE"""),"")</f>
        <v/>
      </c>
      <c r="M786" s="22" t="str">
        <f>IFERROR(__xludf.DUMMYFUNCTION("""COMPUTED_VALUE"""),"")</f>
        <v/>
      </c>
      <c r="N786" s="22" t="str">
        <f>IFERROR(__xludf.DUMMYFUNCTION("""COMPUTED_VALUE"""),"")</f>
        <v/>
      </c>
      <c r="O786" s="22" t="str">
        <f>IFERROR(__xludf.DUMMYFUNCTION("""COMPUTED_VALUE"""),"")</f>
        <v/>
      </c>
      <c r="P786" s="22" t="str">
        <f>IFERROR(__xludf.DUMMYFUNCTION("""COMPUTED_VALUE"""),"")</f>
        <v/>
      </c>
      <c r="Q786" s="33" t="str">
        <f>IFERROR(__xludf.DUMMYFUNCTION("""COMPUTED_VALUE"""),"")</f>
        <v/>
      </c>
      <c r="R786" s="20" t="str">
        <f>IFERROR(__xludf.DUMMYFUNCTION("""COMPUTED_VALUE"""),"")</f>
        <v/>
      </c>
      <c r="S786" s="21" t="str">
        <f>IFERROR(__xludf.DUMMYFUNCTION("""COMPUTED_VALUE"""),"")</f>
        <v/>
      </c>
      <c r="T786" s="12"/>
      <c r="U786" s="12"/>
      <c r="V786" s="12"/>
      <c r="W786" s="12"/>
      <c r="X786" s="12"/>
      <c r="Y786" s="12"/>
      <c r="Z786" s="12"/>
      <c r="AA786" s="12"/>
      <c r="AB786" s="12"/>
      <c r="AC786" s="12"/>
    </row>
    <row r="787" ht="22.5" customHeight="1">
      <c r="A787" s="22">
        <f>IFERROR(__xludf.DUMMYFUNCTION("""COMPUTED_VALUE"""),786.0)</f>
        <v>786</v>
      </c>
      <c r="B787" s="12">
        <f>IFERROR(__xludf.DUMMYFUNCTION("""COMPUTED_VALUE"""),1786.0)</f>
        <v>1786</v>
      </c>
      <c r="C787" s="12" t="str">
        <f>IFERROR(__xludf.DUMMYFUNCTION("""COMPUTED_VALUE"""),"ISC1786")</f>
        <v>ISC1786</v>
      </c>
      <c r="D787" s="22" t="str">
        <f>IFERROR(__xludf.DUMMYFUNCTION("""COMPUTED_VALUE"""),"")</f>
        <v/>
      </c>
      <c r="E787" s="35" t="str">
        <f>IFERROR(__xludf.DUMMYFUNCTION("""COMPUTED_VALUE"""),"")</f>
        <v/>
      </c>
      <c r="F787" s="22" t="str">
        <f>IFERROR(__xludf.DUMMYFUNCTION("""COMPUTED_VALUE"""),"")</f>
        <v/>
      </c>
      <c r="G787" s="40" t="str">
        <f>IFERROR(__xludf.DUMMYFUNCTION("""COMPUTED_VALUE"""),"")</f>
        <v/>
      </c>
      <c r="H787" s="22" t="str">
        <f>IFERROR(__xludf.DUMMYFUNCTION("""COMPUTED_VALUE"""),"")</f>
        <v/>
      </c>
      <c r="I787" s="22" t="str">
        <f>IFERROR(__xludf.DUMMYFUNCTION("""COMPUTED_VALUE"""),"")</f>
        <v/>
      </c>
      <c r="J787" s="22" t="str">
        <f>IFERROR(__xludf.DUMMYFUNCTION("""COMPUTED_VALUE"""),"")</f>
        <v/>
      </c>
      <c r="K787" s="22" t="str">
        <f>IFERROR(__xludf.DUMMYFUNCTION("""COMPUTED_VALUE"""),"")</f>
        <v/>
      </c>
      <c r="L787" s="22" t="str">
        <f>IFERROR(__xludf.DUMMYFUNCTION("""COMPUTED_VALUE"""),"")</f>
        <v/>
      </c>
      <c r="M787" s="22" t="str">
        <f>IFERROR(__xludf.DUMMYFUNCTION("""COMPUTED_VALUE"""),"")</f>
        <v/>
      </c>
      <c r="N787" s="22" t="str">
        <f>IFERROR(__xludf.DUMMYFUNCTION("""COMPUTED_VALUE"""),"")</f>
        <v/>
      </c>
      <c r="O787" s="22" t="str">
        <f>IFERROR(__xludf.DUMMYFUNCTION("""COMPUTED_VALUE"""),"")</f>
        <v/>
      </c>
      <c r="P787" s="22" t="str">
        <f>IFERROR(__xludf.DUMMYFUNCTION("""COMPUTED_VALUE"""),"")</f>
        <v/>
      </c>
      <c r="Q787" s="33" t="str">
        <f>IFERROR(__xludf.DUMMYFUNCTION("""COMPUTED_VALUE"""),"")</f>
        <v/>
      </c>
      <c r="R787" s="20" t="str">
        <f>IFERROR(__xludf.DUMMYFUNCTION("""COMPUTED_VALUE"""),"")</f>
        <v/>
      </c>
      <c r="S787" s="21" t="str">
        <f>IFERROR(__xludf.DUMMYFUNCTION("""COMPUTED_VALUE"""),"")</f>
        <v/>
      </c>
      <c r="T787" s="12"/>
      <c r="U787" s="12"/>
      <c r="V787" s="12"/>
      <c r="W787" s="12"/>
      <c r="X787" s="12"/>
      <c r="Y787" s="12"/>
      <c r="Z787" s="12"/>
      <c r="AA787" s="12"/>
      <c r="AB787" s="12"/>
      <c r="AC787" s="12"/>
    </row>
    <row r="788" ht="22.5" customHeight="1">
      <c r="A788" s="22">
        <f>IFERROR(__xludf.DUMMYFUNCTION("""COMPUTED_VALUE"""),787.0)</f>
        <v>787</v>
      </c>
      <c r="B788" s="12">
        <f>IFERROR(__xludf.DUMMYFUNCTION("""COMPUTED_VALUE"""),1787.0)</f>
        <v>1787</v>
      </c>
      <c r="C788" s="12" t="str">
        <f>IFERROR(__xludf.DUMMYFUNCTION("""COMPUTED_VALUE"""),"ISC1787")</f>
        <v>ISC1787</v>
      </c>
      <c r="D788" s="22" t="str">
        <f>IFERROR(__xludf.DUMMYFUNCTION("""COMPUTED_VALUE"""),"")</f>
        <v/>
      </c>
      <c r="E788" s="35" t="str">
        <f>IFERROR(__xludf.DUMMYFUNCTION("""COMPUTED_VALUE"""),"")</f>
        <v/>
      </c>
      <c r="F788" s="22" t="str">
        <f>IFERROR(__xludf.DUMMYFUNCTION("""COMPUTED_VALUE"""),"")</f>
        <v/>
      </c>
      <c r="G788" s="40" t="str">
        <f>IFERROR(__xludf.DUMMYFUNCTION("""COMPUTED_VALUE"""),"")</f>
        <v/>
      </c>
      <c r="H788" s="22" t="str">
        <f>IFERROR(__xludf.DUMMYFUNCTION("""COMPUTED_VALUE"""),"")</f>
        <v/>
      </c>
      <c r="I788" s="22" t="str">
        <f>IFERROR(__xludf.DUMMYFUNCTION("""COMPUTED_VALUE"""),"")</f>
        <v/>
      </c>
      <c r="J788" s="22" t="str">
        <f>IFERROR(__xludf.DUMMYFUNCTION("""COMPUTED_VALUE"""),"")</f>
        <v/>
      </c>
      <c r="K788" s="22" t="str">
        <f>IFERROR(__xludf.DUMMYFUNCTION("""COMPUTED_VALUE"""),"")</f>
        <v/>
      </c>
      <c r="L788" s="22" t="str">
        <f>IFERROR(__xludf.DUMMYFUNCTION("""COMPUTED_VALUE"""),"")</f>
        <v/>
      </c>
      <c r="M788" s="22" t="str">
        <f>IFERROR(__xludf.DUMMYFUNCTION("""COMPUTED_VALUE"""),"")</f>
        <v/>
      </c>
      <c r="N788" s="22" t="str">
        <f>IFERROR(__xludf.DUMMYFUNCTION("""COMPUTED_VALUE"""),"")</f>
        <v/>
      </c>
      <c r="O788" s="22" t="str">
        <f>IFERROR(__xludf.DUMMYFUNCTION("""COMPUTED_VALUE"""),"")</f>
        <v/>
      </c>
      <c r="P788" s="22" t="str">
        <f>IFERROR(__xludf.DUMMYFUNCTION("""COMPUTED_VALUE"""),"")</f>
        <v/>
      </c>
      <c r="Q788" s="33" t="str">
        <f>IFERROR(__xludf.DUMMYFUNCTION("""COMPUTED_VALUE"""),"")</f>
        <v/>
      </c>
      <c r="R788" s="20" t="str">
        <f>IFERROR(__xludf.DUMMYFUNCTION("""COMPUTED_VALUE"""),"")</f>
        <v/>
      </c>
      <c r="S788" s="21" t="str">
        <f>IFERROR(__xludf.DUMMYFUNCTION("""COMPUTED_VALUE"""),"")</f>
        <v/>
      </c>
      <c r="T788" s="12"/>
      <c r="U788" s="12"/>
      <c r="V788" s="12"/>
      <c r="W788" s="12"/>
      <c r="X788" s="12"/>
      <c r="Y788" s="12"/>
      <c r="Z788" s="12"/>
      <c r="AA788" s="12"/>
      <c r="AB788" s="12"/>
      <c r="AC788" s="12"/>
    </row>
    <row r="789" ht="22.5" customHeight="1">
      <c r="A789" s="22">
        <f>IFERROR(__xludf.DUMMYFUNCTION("""COMPUTED_VALUE"""),788.0)</f>
        <v>788</v>
      </c>
      <c r="B789" s="12">
        <f>IFERROR(__xludf.DUMMYFUNCTION("""COMPUTED_VALUE"""),1788.0)</f>
        <v>1788</v>
      </c>
      <c r="C789" s="12" t="str">
        <f>IFERROR(__xludf.DUMMYFUNCTION("""COMPUTED_VALUE"""),"ISC1788")</f>
        <v>ISC1788</v>
      </c>
      <c r="D789" s="22" t="str">
        <f>IFERROR(__xludf.DUMMYFUNCTION("""COMPUTED_VALUE"""),"")</f>
        <v/>
      </c>
      <c r="E789" s="35" t="str">
        <f>IFERROR(__xludf.DUMMYFUNCTION("""COMPUTED_VALUE"""),"")</f>
        <v/>
      </c>
      <c r="F789" s="22" t="str">
        <f>IFERROR(__xludf.DUMMYFUNCTION("""COMPUTED_VALUE"""),"")</f>
        <v/>
      </c>
      <c r="G789" s="40" t="str">
        <f>IFERROR(__xludf.DUMMYFUNCTION("""COMPUTED_VALUE"""),"")</f>
        <v/>
      </c>
      <c r="H789" s="22" t="str">
        <f>IFERROR(__xludf.DUMMYFUNCTION("""COMPUTED_VALUE"""),"")</f>
        <v/>
      </c>
      <c r="I789" s="22" t="str">
        <f>IFERROR(__xludf.DUMMYFUNCTION("""COMPUTED_VALUE"""),"")</f>
        <v/>
      </c>
      <c r="J789" s="22" t="str">
        <f>IFERROR(__xludf.DUMMYFUNCTION("""COMPUTED_VALUE"""),"")</f>
        <v/>
      </c>
      <c r="K789" s="22" t="str">
        <f>IFERROR(__xludf.DUMMYFUNCTION("""COMPUTED_VALUE"""),"")</f>
        <v/>
      </c>
      <c r="L789" s="22" t="str">
        <f>IFERROR(__xludf.DUMMYFUNCTION("""COMPUTED_VALUE"""),"")</f>
        <v/>
      </c>
      <c r="M789" s="22" t="str">
        <f>IFERROR(__xludf.DUMMYFUNCTION("""COMPUTED_VALUE"""),"")</f>
        <v/>
      </c>
      <c r="N789" s="22" t="str">
        <f>IFERROR(__xludf.DUMMYFUNCTION("""COMPUTED_VALUE"""),"")</f>
        <v/>
      </c>
      <c r="O789" s="22" t="str">
        <f>IFERROR(__xludf.DUMMYFUNCTION("""COMPUTED_VALUE"""),"")</f>
        <v/>
      </c>
      <c r="P789" s="22" t="str">
        <f>IFERROR(__xludf.DUMMYFUNCTION("""COMPUTED_VALUE"""),"")</f>
        <v/>
      </c>
      <c r="Q789" s="33" t="str">
        <f>IFERROR(__xludf.DUMMYFUNCTION("""COMPUTED_VALUE"""),"")</f>
        <v/>
      </c>
      <c r="R789" s="20" t="str">
        <f>IFERROR(__xludf.DUMMYFUNCTION("""COMPUTED_VALUE"""),"")</f>
        <v/>
      </c>
      <c r="S789" s="21" t="str">
        <f>IFERROR(__xludf.DUMMYFUNCTION("""COMPUTED_VALUE"""),"")</f>
        <v/>
      </c>
      <c r="T789" s="12"/>
      <c r="U789" s="12"/>
      <c r="V789" s="12"/>
      <c r="W789" s="12"/>
      <c r="X789" s="12"/>
      <c r="Y789" s="12"/>
      <c r="Z789" s="12"/>
      <c r="AA789" s="12"/>
      <c r="AB789" s="12"/>
      <c r="AC789" s="12"/>
    </row>
    <row r="790" ht="22.5" customHeight="1">
      <c r="A790" s="22">
        <f>IFERROR(__xludf.DUMMYFUNCTION("""COMPUTED_VALUE"""),789.0)</f>
        <v>789</v>
      </c>
      <c r="B790" s="12">
        <f>IFERROR(__xludf.DUMMYFUNCTION("""COMPUTED_VALUE"""),1789.0)</f>
        <v>1789</v>
      </c>
      <c r="C790" s="12" t="str">
        <f>IFERROR(__xludf.DUMMYFUNCTION("""COMPUTED_VALUE"""),"ISC1789")</f>
        <v>ISC1789</v>
      </c>
      <c r="D790" s="22" t="str">
        <f>IFERROR(__xludf.DUMMYFUNCTION("""COMPUTED_VALUE"""),"")</f>
        <v/>
      </c>
      <c r="E790" s="35" t="str">
        <f>IFERROR(__xludf.DUMMYFUNCTION("""COMPUTED_VALUE"""),"")</f>
        <v/>
      </c>
      <c r="F790" s="22" t="str">
        <f>IFERROR(__xludf.DUMMYFUNCTION("""COMPUTED_VALUE"""),"")</f>
        <v/>
      </c>
      <c r="G790" s="40" t="str">
        <f>IFERROR(__xludf.DUMMYFUNCTION("""COMPUTED_VALUE"""),"")</f>
        <v/>
      </c>
      <c r="H790" s="22" t="str">
        <f>IFERROR(__xludf.DUMMYFUNCTION("""COMPUTED_VALUE"""),"")</f>
        <v/>
      </c>
      <c r="I790" s="22" t="str">
        <f>IFERROR(__xludf.DUMMYFUNCTION("""COMPUTED_VALUE"""),"")</f>
        <v/>
      </c>
      <c r="J790" s="22" t="str">
        <f>IFERROR(__xludf.DUMMYFUNCTION("""COMPUTED_VALUE"""),"")</f>
        <v/>
      </c>
      <c r="K790" s="22" t="str">
        <f>IFERROR(__xludf.DUMMYFUNCTION("""COMPUTED_VALUE"""),"")</f>
        <v/>
      </c>
      <c r="L790" s="22" t="str">
        <f>IFERROR(__xludf.DUMMYFUNCTION("""COMPUTED_VALUE"""),"")</f>
        <v/>
      </c>
      <c r="M790" s="22" t="str">
        <f>IFERROR(__xludf.DUMMYFUNCTION("""COMPUTED_VALUE"""),"")</f>
        <v/>
      </c>
      <c r="N790" s="22" t="str">
        <f>IFERROR(__xludf.DUMMYFUNCTION("""COMPUTED_VALUE"""),"")</f>
        <v/>
      </c>
      <c r="O790" s="22" t="str">
        <f>IFERROR(__xludf.DUMMYFUNCTION("""COMPUTED_VALUE"""),"")</f>
        <v/>
      </c>
      <c r="P790" s="22" t="str">
        <f>IFERROR(__xludf.DUMMYFUNCTION("""COMPUTED_VALUE"""),"")</f>
        <v/>
      </c>
      <c r="Q790" s="33" t="str">
        <f>IFERROR(__xludf.DUMMYFUNCTION("""COMPUTED_VALUE"""),"")</f>
        <v/>
      </c>
      <c r="R790" s="20" t="str">
        <f>IFERROR(__xludf.DUMMYFUNCTION("""COMPUTED_VALUE"""),"")</f>
        <v/>
      </c>
      <c r="S790" s="21" t="str">
        <f>IFERROR(__xludf.DUMMYFUNCTION("""COMPUTED_VALUE"""),"")</f>
        <v/>
      </c>
      <c r="T790" s="12"/>
      <c r="U790" s="12"/>
      <c r="V790" s="12"/>
      <c r="W790" s="12"/>
      <c r="X790" s="12"/>
      <c r="Y790" s="12"/>
      <c r="Z790" s="12"/>
      <c r="AA790" s="12"/>
      <c r="AB790" s="12"/>
      <c r="AC790" s="12"/>
    </row>
    <row r="791" ht="22.5" customHeight="1">
      <c r="A791" s="22">
        <f>IFERROR(__xludf.DUMMYFUNCTION("""COMPUTED_VALUE"""),790.0)</f>
        <v>790</v>
      </c>
      <c r="B791" s="12">
        <f>IFERROR(__xludf.DUMMYFUNCTION("""COMPUTED_VALUE"""),1790.0)</f>
        <v>1790</v>
      </c>
      <c r="C791" s="12" t="str">
        <f>IFERROR(__xludf.DUMMYFUNCTION("""COMPUTED_VALUE"""),"ISC1790")</f>
        <v>ISC1790</v>
      </c>
      <c r="D791" s="22" t="str">
        <f>IFERROR(__xludf.DUMMYFUNCTION("""COMPUTED_VALUE"""),"")</f>
        <v/>
      </c>
      <c r="E791" s="35" t="str">
        <f>IFERROR(__xludf.DUMMYFUNCTION("""COMPUTED_VALUE"""),"")</f>
        <v/>
      </c>
      <c r="F791" s="22" t="str">
        <f>IFERROR(__xludf.DUMMYFUNCTION("""COMPUTED_VALUE"""),"")</f>
        <v/>
      </c>
      <c r="G791" s="40" t="str">
        <f>IFERROR(__xludf.DUMMYFUNCTION("""COMPUTED_VALUE"""),"")</f>
        <v/>
      </c>
      <c r="H791" s="22" t="str">
        <f>IFERROR(__xludf.DUMMYFUNCTION("""COMPUTED_VALUE"""),"")</f>
        <v/>
      </c>
      <c r="I791" s="22" t="str">
        <f>IFERROR(__xludf.DUMMYFUNCTION("""COMPUTED_VALUE"""),"")</f>
        <v/>
      </c>
      <c r="J791" s="22" t="str">
        <f>IFERROR(__xludf.DUMMYFUNCTION("""COMPUTED_VALUE"""),"")</f>
        <v/>
      </c>
      <c r="K791" s="22" t="str">
        <f>IFERROR(__xludf.DUMMYFUNCTION("""COMPUTED_VALUE"""),"")</f>
        <v/>
      </c>
      <c r="L791" s="22" t="str">
        <f>IFERROR(__xludf.DUMMYFUNCTION("""COMPUTED_VALUE"""),"")</f>
        <v/>
      </c>
      <c r="M791" s="22" t="str">
        <f>IFERROR(__xludf.DUMMYFUNCTION("""COMPUTED_VALUE"""),"")</f>
        <v/>
      </c>
      <c r="N791" s="22" t="str">
        <f>IFERROR(__xludf.DUMMYFUNCTION("""COMPUTED_VALUE"""),"")</f>
        <v/>
      </c>
      <c r="O791" s="22" t="str">
        <f>IFERROR(__xludf.DUMMYFUNCTION("""COMPUTED_VALUE"""),"")</f>
        <v/>
      </c>
      <c r="P791" s="22" t="str">
        <f>IFERROR(__xludf.DUMMYFUNCTION("""COMPUTED_VALUE"""),"")</f>
        <v/>
      </c>
      <c r="Q791" s="33" t="str">
        <f>IFERROR(__xludf.DUMMYFUNCTION("""COMPUTED_VALUE"""),"")</f>
        <v/>
      </c>
      <c r="R791" s="20" t="str">
        <f>IFERROR(__xludf.DUMMYFUNCTION("""COMPUTED_VALUE"""),"")</f>
        <v/>
      </c>
      <c r="S791" s="21" t="str">
        <f>IFERROR(__xludf.DUMMYFUNCTION("""COMPUTED_VALUE"""),"")</f>
        <v/>
      </c>
      <c r="T791" s="12"/>
      <c r="U791" s="12"/>
      <c r="V791" s="12"/>
      <c r="W791" s="12"/>
      <c r="X791" s="12"/>
      <c r="Y791" s="12"/>
      <c r="Z791" s="12"/>
      <c r="AA791" s="12"/>
      <c r="AB791" s="12"/>
      <c r="AC791" s="12"/>
    </row>
    <row r="792" ht="22.5" customHeight="1">
      <c r="A792" s="22">
        <f>IFERROR(__xludf.DUMMYFUNCTION("""COMPUTED_VALUE"""),791.0)</f>
        <v>791</v>
      </c>
      <c r="B792" s="12">
        <f>IFERROR(__xludf.DUMMYFUNCTION("""COMPUTED_VALUE"""),1791.0)</f>
        <v>1791</v>
      </c>
      <c r="C792" s="12" t="str">
        <f>IFERROR(__xludf.DUMMYFUNCTION("""COMPUTED_VALUE"""),"ISC1791")</f>
        <v>ISC1791</v>
      </c>
      <c r="D792" s="22" t="str">
        <f>IFERROR(__xludf.DUMMYFUNCTION("""COMPUTED_VALUE"""),"")</f>
        <v/>
      </c>
      <c r="E792" s="35" t="str">
        <f>IFERROR(__xludf.DUMMYFUNCTION("""COMPUTED_VALUE"""),"")</f>
        <v/>
      </c>
      <c r="F792" s="22" t="str">
        <f>IFERROR(__xludf.DUMMYFUNCTION("""COMPUTED_VALUE"""),"")</f>
        <v/>
      </c>
      <c r="G792" s="40" t="str">
        <f>IFERROR(__xludf.DUMMYFUNCTION("""COMPUTED_VALUE"""),"")</f>
        <v/>
      </c>
      <c r="H792" s="22" t="str">
        <f>IFERROR(__xludf.DUMMYFUNCTION("""COMPUTED_VALUE"""),"")</f>
        <v/>
      </c>
      <c r="I792" s="22" t="str">
        <f>IFERROR(__xludf.DUMMYFUNCTION("""COMPUTED_VALUE"""),"")</f>
        <v/>
      </c>
      <c r="J792" s="22" t="str">
        <f>IFERROR(__xludf.DUMMYFUNCTION("""COMPUTED_VALUE"""),"")</f>
        <v/>
      </c>
      <c r="K792" s="22" t="str">
        <f>IFERROR(__xludf.DUMMYFUNCTION("""COMPUTED_VALUE"""),"")</f>
        <v/>
      </c>
      <c r="L792" s="22" t="str">
        <f>IFERROR(__xludf.DUMMYFUNCTION("""COMPUTED_VALUE"""),"")</f>
        <v/>
      </c>
      <c r="M792" s="22" t="str">
        <f>IFERROR(__xludf.DUMMYFUNCTION("""COMPUTED_VALUE"""),"")</f>
        <v/>
      </c>
      <c r="N792" s="22" t="str">
        <f>IFERROR(__xludf.DUMMYFUNCTION("""COMPUTED_VALUE"""),"")</f>
        <v/>
      </c>
      <c r="O792" s="22" t="str">
        <f>IFERROR(__xludf.DUMMYFUNCTION("""COMPUTED_VALUE"""),"")</f>
        <v/>
      </c>
      <c r="P792" s="22" t="str">
        <f>IFERROR(__xludf.DUMMYFUNCTION("""COMPUTED_VALUE"""),"")</f>
        <v/>
      </c>
      <c r="Q792" s="33" t="str">
        <f>IFERROR(__xludf.DUMMYFUNCTION("""COMPUTED_VALUE"""),"")</f>
        <v/>
      </c>
      <c r="R792" s="20" t="str">
        <f>IFERROR(__xludf.DUMMYFUNCTION("""COMPUTED_VALUE"""),"")</f>
        <v/>
      </c>
      <c r="S792" s="21" t="str">
        <f>IFERROR(__xludf.DUMMYFUNCTION("""COMPUTED_VALUE"""),"")</f>
        <v/>
      </c>
      <c r="T792" s="12"/>
      <c r="U792" s="12"/>
      <c r="V792" s="12"/>
      <c r="W792" s="12"/>
      <c r="X792" s="12"/>
      <c r="Y792" s="12"/>
      <c r="Z792" s="12"/>
      <c r="AA792" s="12"/>
      <c r="AB792" s="12"/>
      <c r="AC792" s="12"/>
    </row>
    <row r="793" ht="22.5" customHeight="1">
      <c r="A793" s="22">
        <f>IFERROR(__xludf.DUMMYFUNCTION("""COMPUTED_VALUE"""),792.0)</f>
        <v>792</v>
      </c>
      <c r="B793" s="12">
        <f>IFERROR(__xludf.DUMMYFUNCTION("""COMPUTED_VALUE"""),1792.0)</f>
        <v>1792</v>
      </c>
      <c r="C793" s="12" t="str">
        <f>IFERROR(__xludf.DUMMYFUNCTION("""COMPUTED_VALUE"""),"ISC1792")</f>
        <v>ISC1792</v>
      </c>
      <c r="D793" s="22" t="str">
        <f>IFERROR(__xludf.DUMMYFUNCTION("""COMPUTED_VALUE"""),"")</f>
        <v/>
      </c>
      <c r="E793" s="35" t="str">
        <f>IFERROR(__xludf.DUMMYFUNCTION("""COMPUTED_VALUE"""),"")</f>
        <v/>
      </c>
      <c r="F793" s="22" t="str">
        <f>IFERROR(__xludf.DUMMYFUNCTION("""COMPUTED_VALUE"""),"")</f>
        <v/>
      </c>
      <c r="G793" s="40" t="str">
        <f>IFERROR(__xludf.DUMMYFUNCTION("""COMPUTED_VALUE"""),"")</f>
        <v/>
      </c>
      <c r="H793" s="22" t="str">
        <f>IFERROR(__xludf.DUMMYFUNCTION("""COMPUTED_VALUE"""),"")</f>
        <v/>
      </c>
      <c r="I793" s="22" t="str">
        <f>IFERROR(__xludf.DUMMYFUNCTION("""COMPUTED_VALUE"""),"")</f>
        <v/>
      </c>
      <c r="J793" s="22" t="str">
        <f>IFERROR(__xludf.DUMMYFUNCTION("""COMPUTED_VALUE"""),"")</f>
        <v/>
      </c>
      <c r="K793" s="22" t="str">
        <f>IFERROR(__xludf.DUMMYFUNCTION("""COMPUTED_VALUE"""),"")</f>
        <v/>
      </c>
      <c r="L793" s="22" t="str">
        <f>IFERROR(__xludf.DUMMYFUNCTION("""COMPUTED_VALUE"""),"")</f>
        <v/>
      </c>
      <c r="M793" s="22" t="str">
        <f>IFERROR(__xludf.DUMMYFUNCTION("""COMPUTED_VALUE"""),"")</f>
        <v/>
      </c>
      <c r="N793" s="22" t="str">
        <f>IFERROR(__xludf.DUMMYFUNCTION("""COMPUTED_VALUE"""),"")</f>
        <v/>
      </c>
      <c r="O793" s="22" t="str">
        <f>IFERROR(__xludf.DUMMYFUNCTION("""COMPUTED_VALUE"""),"")</f>
        <v/>
      </c>
      <c r="P793" s="22" t="str">
        <f>IFERROR(__xludf.DUMMYFUNCTION("""COMPUTED_VALUE"""),"")</f>
        <v/>
      </c>
      <c r="Q793" s="33" t="str">
        <f>IFERROR(__xludf.DUMMYFUNCTION("""COMPUTED_VALUE"""),"")</f>
        <v/>
      </c>
      <c r="R793" s="20" t="str">
        <f>IFERROR(__xludf.DUMMYFUNCTION("""COMPUTED_VALUE"""),"")</f>
        <v/>
      </c>
      <c r="S793" s="21" t="str">
        <f>IFERROR(__xludf.DUMMYFUNCTION("""COMPUTED_VALUE"""),"")</f>
        <v/>
      </c>
      <c r="T793" s="12"/>
      <c r="U793" s="12"/>
      <c r="V793" s="12"/>
      <c r="W793" s="12"/>
      <c r="X793" s="12"/>
      <c r="Y793" s="12"/>
      <c r="Z793" s="12"/>
      <c r="AA793" s="12"/>
      <c r="AB793" s="12"/>
      <c r="AC793" s="12"/>
    </row>
    <row r="794" ht="22.5" customHeight="1">
      <c r="A794" s="22">
        <f>IFERROR(__xludf.DUMMYFUNCTION("""COMPUTED_VALUE"""),793.0)</f>
        <v>793</v>
      </c>
      <c r="B794" s="12">
        <f>IFERROR(__xludf.DUMMYFUNCTION("""COMPUTED_VALUE"""),1793.0)</f>
        <v>1793</v>
      </c>
      <c r="C794" s="12" t="str">
        <f>IFERROR(__xludf.DUMMYFUNCTION("""COMPUTED_VALUE"""),"ISC1793")</f>
        <v>ISC1793</v>
      </c>
      <c r="D794" s="22" t="str">
        <f>IFERROR(__xludf.DUMMYFUNCTION("""COMPUTED_VALUE"""),"")</f>
        <v/>
      </c>
      <c r="E794" s="35" t="str">
        <f>IFERROR(__xludf.DUMMYFUNCTION("""COMPUTED_VALUE"""),"")</f>
        <v/>
      </c>
      <c r="F794" s="22" t="str">
        <f>IFERROR(__xludf.DUMMYFUNCTION("""COMPUTED_VALUE"""),"")</f>
        <v/>
      </c>
      <c r="G794" s="40" t="str">
        <f>IFERROR(__xludf.DUMMYFUNCTION("""COMPUTED_VALUE"""),"")</f>
        <v/>
      </c>
      <c r="H794" s="22" t="str">
        <f>IFERROR(__xludf.DUMMYFUNCTION("""COMPUTED_VALUE"""),"")</f>
        <v/>
      </c>
      <c r="I794" s="22" t="str">
        <f>IFERROR(__xludf.DUMMYFUNCTION("""COMPUTED_VALUE"""),"")</f>
        <v/>
      </c>
      <c r="J794" s="22" t="str">
        <f>IFERROR(__xludf.DUMMYFUNCTION("""COMPUTED_VALUE"""),"")</f>
        <v/>
      </c>
      <c r="K794" s="22" t="str">
        <f>IFERROR(__xludf.DUMMYFUNCTION("""COMPUTED_VALUE"""),"")</f>
        <v/>
      </c>
      <c r="L794" s="22" t="str">
        <f>IFERROR(__xludf.DUMMYFUNCTION("""COMPUTED_VALUE"""),"")</f>
        <v/>
      </c>
      <c r="M794" s="22" t="str">
        <f>IFERROR(__xludf.DUMMYFUNCTION("""COMPUTED_VALUE"""),"")</f>
        <v/>
      </c>
      <c r="N794" s="22" t="str">
        <f>IFERROR(__xludf.DUMMYFUNCTION("""COMPUTED_VALUE"""),"")</f>
        <v/>
      </c>
      <c r="O794" s="22" t="str">
        <f>IFERROR(__xludf.DUMMYFUNCTION("""COMPUTED_VALUE"""),"")</f>
        <v/>
      </c>
      <c r="P794" s="22" t="str">
        <f>IFERROR(__xludf.DUMMYFUNCTION("""COMPUTED_VALUE"""),"")</f>
        <v/>
      </c>
      <c r="Q794" s="33" t="str">
        <f>IFERROR(__xludf.DUMMYFUNCTION("""COMPUTED_VALUE"""),"")</f>
        <v/>
      </c>
      <c r="R794" s="20" t="str">
        <f>IFERROR(__xludf.DUMMYFUNCTION("""COMPUTED_VALUE"""),"")</f>
        <v/>
      </c>
      <c r="S794" s="21" t="str">
        <f>IFERROR(__xludf.DUMMYFUNCTION("""COMPUTED_VALUE"""),"")</f>
        <v/>
      </c>
      <c r="T794" s="12"/>
      <c r="U794" s="12"/>
      <c r="V794" s="12"/>
      <c r="W794" s="12"/>
      <c r="X794" s="12"/>
      <c r="Y794" s="12"/>
      <c r="Z794" s="12"/>
      <c r="AA794" s="12"/>
      <c r="AB794" s="12"/>
      <c r="AC794" s="12"/>
    </row>
    <row r="795" ht="22.5" customHeight="1">
      <c r="A795" s="22">
        <f>IFERROR(__xludf.DUMMYFUNCTION("""COMPUTED_VALUE"""),794.0)</f>
        <v>794</v>
      </c>
      <c r="B795" s="12">
        <f>IFERROR(__xludf.DUMMYFUNCTION("""COMPUTED_VALUE"""),1794.0)</f>
        <v>1794</v>
      </c>
      <c r="C795" s="12" t="str">
        <f>IFERROR(__xludf.DUMMYFUNCTION("""COMPUTED_VALUE"""),"ISC1794")</f>
        <v>ISC1794</v>
      </c>
      <c r="D795" s="22" t="str">
        <f>IFERROR(__xludf.DUMMYFUNCTION("""COMPUTED_VALUE"""),"")</f>
        <v/>
      </c>
      <c r="E795" s="35" t="str">
        <f>IFERROR(__xludf.DUMMYFUNCTION("""COMPUTED_VALUE"""),"")</f>
        <v/>
      </c>
      <c r="F795" s="22" t="str">
        <f>IFERROR(__xludf.DUMMYFUNCTION("""COMPUTED_VALUE"""),"")</f>
        <v/>
      </c>
      <c r="G795" s="40" t="str">
        <f>IFERROR(__xludf.DUMMYFUNCTION("""COMPUTED_VALUE"""),"")</f>
        <v/>
      </c>
      <c r="H795" s="22" t="str">
        <f>IFERROR(__xludf.DUMMYFUNCTION("""COMPUTED_VALUE"""),"")</f>
        <v/>
      </c>
      <c r="I795" s="22" t="str">
        <f>IFERROR(__xludf.DUMMYFUNCTION("""COMPUTED_VALUE"""),"")</f>
        <v/>
      </c>
      <c r="J795" s="22" t="str">
        <f>IFERROR(__xludf.DUMMYFUNCTION("""COMPUTED_VALUE"""),"")</f>
        <v/>
      </c>
      <c r="K795" s="22" t="str">
        <f>IFERROR(__xludf.DUMMYFUNCTION("""COMPUTED_VALUE"""),"")</f>
        <v/>
      </c>
      <c r="L795" s="22" t="str">
        <f>IFERROR(__xludf.DUMMYFUNCTION("""COMPUTED_VALUE"""),"")</f>
        <v/>
      </c>
      <c r="M795" s="22" t="str">
        <f>IFERROR(__xludf.DUMMYFUNCTION("""COMPUTED_VALUE"""),"")</f>
        <v/>
      </c>
      <c r="N795" s="22" t="str">
        <f>IFERROR(__xludf.DUMMYFUNCTION("""COMPUTED_VALUE"""),"")</f>
        <v/>
      </c>
      <c r="O795" s="22" t="str">
        <f>IFERROR(__xludf.DUMMYFUNCTION("""COMPUTED_VALUE"""),"")</f>
        <v/>
      </c>
      <c r="P795" s="22" t="str">
        <f>IFERROR(__xludf.DUMMYFUNCTION("""COMPUTED_VALUE"""),"")</f>
        <v/>
      </c>
      <c r="Q795" s="33" t="str">
        <f>IFERROR(__xludf.DUMMYFUNCTION("""COMPUTED_VALUE"""),"")</f>
        <v/>
      </c>
      <c r="R795" s="20" t="str">
        <f>IFERROR(__xludf.DUMMYFUNCTION("""COMPUTED_VALUE"""),"")</f>
        <v/>
      </c>
      <c r="S795" s="21" t="str">
        <f>IFERROR(__xludf.DUMMYFUNCTION("""COMPUTED_VALUE"""),"")</f>
        <v/>
      </c>
      <c r="T795" s="12"/>
      <c r="U795" s="12"/>
      <c r="V795" s="12"/>
      <c r="W795" s="12"/>
      <c r="X795" s="12"/>
      <c r="Y795" s="12"/>
      <c r="Z795" s="12"/>
      <c r="AA795" s="12"/>
      <c r="AB795" s="12"/>
      <c r="AC795" s="12"/>
    </row>
    <row r="796" ht="22.5" customHeight="1">
      <c r="A796" s="22">
        <f>IFERROR(__xludf.DUMMYFUNCTION("""COMPUTED_VALUE"""),795.0)</f>
        <v>795</v>
      </c>
      <c r="B796" s="12">
        <f>IFERROR(__xludf.DUMMYFUNCTION("""COMPUTED_VALUE"""),1795.0)</f>
        <v>1795</v>
      </c>
      <c r="C796" s="12" t="str">
        <f>IFERROR(__xludf.DUMMYFUNCTION("""COMPUTED_VALUE"""),"ISC1795")</f>
        <v>ISC1795</v>
      </c>
      <c r="D796" s="22" t="str">
        <f>IFERROR(__xludf.DUMMYFUNCTION("""COMPUTED_VALUE"""),"")</f>
        <v/>
      </c>
      <c r="E796" s="35" t="str">
        <f>IFERROR(__xludf.DUMMYFUNCTION("""COMPUTED_VALUE"""),"")</f>
        <v/>
      </c>
      <c r="F796" s="22" t="str">
        <f>IFERROR(__xludf.DUMMYFUNCTION("""COMPUTED_VALUE"""),"")</f>
        <v/>
      </c>
      <c r="G796" s="40" t="str">
        <f>IFERROR(__xludf.DUMMYFUNCTION("""COMPUTED_VALUE"""),"")</f>
        <v/>
      </c>
      <c r="H796" s="22" t="str">
        <f>IFERROR(__xludf.DUMMYFUNCTION("""COMPUTED_VALUE"""),"")</f>
        <v/>
      </c>
      <c r="I796" s="22" t="str">
        <f>IFERROR(__xludf.DUMMYFUNCTION("""COMPUTED_VALUE"""),"")</f>
        <v/>
      </c>
      <c r="J796" s="22" t="str">
        <f>IFERROR(__xludf.DUMMYFUNCTION("""COMPUTED_VALUE"""),"")</f>
        <v/>
      </c>
      <c r="K796" s="22" t="str">
        <f>IFERROR(__xludf.DUMMYFUNCTION("""COMPUTED_VALUE"""),"")</f>
        <v/>
      </c>
      <c r="L796" s="22" t="str">
        <f>IFERROR(__xludf.DUMMYFUNCTION("""COMPUTED_VALUE"""),"")</f>
        <v/>
      </c>
      <c r="M796" s="22" t="str">
        <f>IFERROR(__xludf.DUMMYFUNCTION("""COMPUTED_VALUE"""),"")</f>
        <v/>
      </c>
      <c r="N796" s="22" t="str">
        <f>IFERROR(__xludf.DUMMYFUNCTION("""COMPUTED_VALUE"""),"")</f>
        <v/>
      </c>
      <c r="O796" s="22" t="str">
        <f>IFERROR(__xludf.DUMMYFUNCTION("""COMPUTED_VALUE"""),"")</f>
        <v/>
      </c>
      <c r="P796" s="22" t="str">
        <f>IFERROR(__xludf.DUMMYFUNCTION("""COMPUTED_VALUE"""),"")</f>
        <v/>
      </c>
      <c r="Q796" s="33" t="str">
        <f>IFERROR(__xludf.DUMMYFUNCTION("""COMPUTED_VALUE"""),"")</f>
        <v/>
      </c>
      <c r="R796" s="20" t="str">
        <f>IFERROR(__xludf.DUMMYFUNCTION("""COMPUTED_VALUE"""),"")</f>
        <v/>
      </c>
      <c r="S796" s="21" t="str">
        <f>IFERROR(__xludf.DUMMYFUNCTION("""COMPUTED_VALUE"""),"")</f>
        <v/>
      </c>
      <c r="T796" s="12"/>
      <c r="U796" s="12"/>
      <c r="V796" s="12"/>
      <c r="W796" s="12"/>
      <c r="X796" s="12"/>
      <c r="Y796" s="12"/>
      <c r="Z796" s="12"/>
      <c r="AA796" s="12"/>
      <c r="AB796" s="12"/>
      <c r="AC796" s="12"/>
    </row>
    <row r="797" ht="22.5" customHeight="1">
      <c r="A797" s="22">
        <f>IFERROR(__xludf.DUMMYFUNCTION("""COMPUTED_VALUE"""),796.0)</f>
        <v>796</v>
      </c>
      <c r="B797" s="12">
        <f>IFERROR(__xludf.DUMMYFUNCTION("""COMPUTED_VALUE"""),1796.0)</f>
        <v>1796</v>
      </c>
      <c r="C797" s="12" t="str">
        <f>IFERROR(__xludf.DUMMYFUNCTION("""COMPUTED_VALUE"""),"ISC1796")</f>
        <v>ISC1796</v>
      </c>
      <c r="D797" s="22" t="str">
        <f>IFERROR(__xludf.DUMMYFUNCTION("""COMPUTED_VALUE"""),"")</f>
        <v/>
      </c>
      <c r="E797" s="35" t="str">
        <f>IFERROR(__xludf.DUMMYFUNCTION("""COMPUTED_VALUE"""),"")</f>
        <v/>
      </c>
      <c r="F797" s="22" t="str">
        <f>IFERROR(__xludf.DUMMYFUNCTION("""COMPUTED_VALUE"""),"")</f>
        <v/>
      </c>
      <c r="G797" s="40" t="str">
        <f>IFERROR(__xludf.DUMMYFUNCTION("""COMPUTED_VALUE"""),"")</f>
        <v/>
      </c>
      <c r="H797" s="22" t="str">
        <f>IFERROR(__xludf.DUMMYFUNCTION("""COMPUTED_VALUE"""),"")</f>
        <v/>
      </c>
      <c r="I797" s="22" t="str">
        <f>IFERROR(__xludf.DUMMYFUNCTION("""COMPUTED_VALUE"""),"")</f>
        <v/>
      </c>
      <c r="J797" s="22" t="str">
        <f>IFERROR(__xludf.DUMMYFUNCTION("""COMPUTED_VALUE"""),"")</f>
        <v/>
      </c>
      <c r="K797" s="22" t="str">
        <f>IFERROR(__xludf.DUMMYFUNCTION("""COMPUTED_VALUE"""),"")</f>
        <v/>
      </c>
      <c r="L797" s="22" t="str">
        <f>IFERROR(__xludf.DUMMYFUNCTION("""COMPUTED_VALUE"""),"")</f>
        <v/>
      </c>
      <c r="M797" s="22" t="str">
        <f>IFERROR(__xludf.DUMMYFUNCTION("""COMPUTED_VALUE"""),"")</f>
        <v/>
      </c>
      <c r="N797" s="22" t="str">
        <f>IFERROR(__xludf.DUMMYFUNCTION("""COMPUTED_VALUE"""),"")</f>
        <v/>
      </c>
      <c r="O797" s="22" t="str">
        <f>IFERROR(__xludf.DUMMYFUNCTION("""COMPUTED_VALUE"""),"")</f>
        <v/>
      </c>
      <c r="P797" s="22" t="str">
        <f>IFERROR(__xludf.DUMMYFUNCTION("""COMPUTED_VALUE"""),"")</f>
        <v/>
      </c>
      <c r="Q797" s="33" t="str">
        <f>IFERROR(__xludf.DUMMYFUNCTION("""COMPUTED_VALUE"""),"")</f>
        <v/>
      </c>
      <c r="R797" s="20" t="str">
        <f>IFERROR(__xludf.DUMMYFUNCTION("""COMPUTED_VALUE"""),"")</f>
        <v/>
      </c>
      <c r="S797" s="21" t="str">
        <f>IFERROR(__xludf.DUMMYFUNCTION("""COMPUTED_VALUE"""),"")</f>
        <v/>
      </c>
      <c r="T797" s="12"/>
      <c r="U797" s="12"/>
      <c r="V797" s="12"/>
      <c r="W797" s="12"/>
      <c r="X797" s="12"/>
      <c r="Y797" s="12"/>
      <c r="Z797" s="12"/>
      <c r="AA797" s="12"/>
      <c r="AB797" s="12"/>
      <c r="AC797" s="12"/>
    </row>
    <row r="798" ht="22.5" customHeight="1">
      <c r="A798" s="22">
        <f>IFERROR(__xludf.DUMMYFUNCTION("""COMPUTED_VALUE"""),797.0)</f>
        <v>797</v>
      </c>
      <c r="B798" s="12">
        <f>IFERROR(__xludf.DUMMYFUNCTION("""COMPUTED_VALUE"""),1797.0)</f>
        <v>1797</v>
      </c>
      <c r="C798" s="12" t="str">
        <f>IFERROR(__xludf.DUMMYFUNCTION("""COMPUTED_VALUE"""),"ISC1797")</f>
        <v>ISC1797</v>
      </c>
      <c r="D798" s="22" t="str">
        <f>IFERROR(__xludf.DUMMYFUNCTION("""COMPUTED_VALUE"""),"")</f>
        <v/>
      </c>
      <c r="E798" s="35" t="str">
        <f>IFERROR(__xludf.DUMMYFUNCTION("""COMPUTED_VALUE"""),"")</f>
        <v/>
      </c>
      <c r="F798" s="22" t="str">
        <f>IFERROR(__xludf.DUMMYFUNCTION("""COMPUTED_VALUE"""),"")</f>
        <v/>
      </c>
      <c r="G798" s="40" t="str">
        <f>IFERROR(__xludf.DUMMYFUNCTION("""COMPUTED_VALUE"""),"")</f>
        <v/>
      </c>
      <c r="H798" s="22" t="str">
        <f>IFERROR(__xludf.DUMMYFUNCTION("""COMPUTED_VALUE"""),"")</f>
        <v/>
      </c>
      <c r="I798" s="22" t="str">
        <f>IFERROR(__xludf.DUMMYFUNCTION("""COMPUTED_VALUE"""),"")</f>
        <v/>
      </c>
      <c r="J798" s="22" t="str">
        <f>IFERROR(__xludf.DUMMYFUNCTION("""COMPUTED_VALUE"""),"")</f>
        <v/>
      </c>
      <c r="K798" s="22" t="str">
        <f>IFERROR(__xludf.DUMMYFUNCTION("""COMPUTED_VALUE"""),"")</f>
        <v/>
      </c>
      <c r="L798" s="22" t="str">
        <f>IFERROR(__xludf.DUMMYFUNCTION("""COMPUTED_VALUE"""),"")</f>
        <v/>
      </c>
      <c r="M798" s="22" t="str">
        <f>IFERROR(__xludf.DUMMYFUNCTION("""COMPUTED_VALUE"""),"")</f>
        <v/>
      </c>
      <c r="N798" s="22" t="str">
        <f>IFERROR(__xludf.DUMMYFUNCTION("""COMPUTED_VALUE"""),"")</f>
        <v/>
      </c>
      <c r="O798" s="22" t="str">
        <f>IFERROR(__xludf.DUMMYFUNCTION("""COMPUTED_VALUE"""),"")</f>
        <v/>
      </c>
      <c r="P798" s="22" t="str">
        <f>IFERROR(__xludf.DUMMYFUNCTION("""COMPUTED_VALUE"""),"")</f>
        <v/>
      </c>
      <c r="Q798" s="33" t="str">
        <f>IFERROR(__xludf.DUMMYFUNCTION("""COMPUTED_VALUE"""),"")</f>
        <v/>
      </c>
      <c r="R798" s="20" t="str">
        <f>IFERROR(__xludf.DUMMYFUNCTION("""COMPUTED_VALUE"""),"")</f>
        <v/>
      </c>
      <c r="S798" s="21" t="str">
        <f>IFERROR(__xludf.DUMMYFUNCTION("""COMPUTED_VALUE"""),"")</f>
        <v/>
      </c>
      <c r="T798" s="12"/>
      <c r="U798" s="12"/>
      <c r="V798" s="12"/>
      <c r="W798" s="12"/>
      <c r="X798" s="12"/>
      <c r="Y798" s="12"/>
      <c r="Z798" s="12"/>
      <c r="AA798" s="12"/>
      <c r="AB798" s="12"/>
      <c r="AC798" s="12"/>
    </row>
    <row r="799" ht="22.5" customHeight="1">
      <c r="A799" s="22">
        <f>IFERROR(__xludf.DUMMYFUNCTION("""COMPUTED_VALUE"""),798.0)</f>
        <v>798</v>
      </c>
      <c r="B799" s="12">
        <f>IFERROR(__xludf.DUMMYFUNCTION("""COMPUTED_VALUE"""),1798.0)</f>
        <v>1798</v>
      </c>
      <c r="C799" s="12" t="str">
        <f>IFERROR(__xludf.DUMMYFUNCTION("""COMPUTED_VALUE"""),"ISC1798")</f>
        <v>ISC1798</v>
      </c>
      <c r="D799" s="22" t="str">
        <f>IFERROR(__xludf.DUMMYFUNCTION("""COMPUTED_VALUE"""),"")</f>
        <v/>
      </c>
      <c r="E799" s="35" t="str">
        <f>IFERROR(__xludf.DUMMYFUNCTION("""COMPUTED_VALUE"""),"")</f>
        <v/>
      </c>
      <c r="F799" s="22" t="str">
        <f>IFERROR(__xludf.DUMMYFUNCTION("""COMPUTED_VALUE"""),"")</f>
        <v/>
      </c>
      <c r="G799" s="40" t="str">
        <f>IFERROR(__xludf.DUMMYFUNCTION("""COMPUTED_VALUE"""),"")</f>
        <v/>
      </c>
      <c r="H799" s="22" t="str">
        <f>IFERROR(__xludf.DUMMYFUNCTION("""COMPUTED_VALUE"""),"")</f>
        <v/>
      </c>
      <c r="I799" s="22" t="str">
        <f>IFERROR(__xludf.DUMMYFUNCTION("""COMPUTED_VALUE"""),"")</f>
        <v/>
      </c>
      <c r="J799" s="22" t="str">
        <f>IFERROR(__xludf.DUMMYFUNCTION("""COMPUTED_VALUE"""),"")</f>
        <v/>
      </c>
      <c r="K799" s="22" t="str">
        <f>IFERROR(__xludf.DUMMYFUNCTION("""COMPUTED_VALUE"""),"")</f>
        <v/>
      </c>
      <c r="L799" s="22" t="str">
        <f>IFERROR(__xludf.DUMMYFUNCTION("""COMPUTED_VALUE"""),"")</f>
        <v/>
      </c>
      <c r="M799" s="22" t="str">
        <f>IFERROR(__xludf.DUMMYFUNCTION("""COMPUTED_VALUE"""),"")</f>
        <v/>
      </c>
      <c r="N799" s="22" t="str">
        <f>IFERROR(__xludf.DUMMYFUNCTION("""COMPUTED_VALUE"""),"")</f>
        <v/>
      </c>
      <c r="O799" s="22" t="str">
        <f>IFERROR(__xludf.DUMMYFUNCTION("""COMPUTED_VALUE"""),"")</f>
        <v/>
      </c>
      <c r="P799" s="22" t="str">
        <f>IFERROR(__xludf.DUMMYFUNCTION("""COMPUTED_VALUE"""),"")</f>
        <v/>
      </c>
      <c r="Q799" s="33" t="str">
        <f>IFERROR(__xludf.DUMMYFUNCTION("""COMPUTED_VALUE"""),"")</f>
        <v/>
      </c>
      <c r="R799" s="20" t="str">
        <f>IFERROR(__xludf.DUMMYFUNCTION("""COMPUTED_VALUE"""),"")</f>
        <v/>
      </c>
      <c r="S799" s="21" t="str">
        <f>IFERROR(__xludf.DUMMYFUNCTION("""COMPUTED_VALUE"""),"")</f>
        <v/>
      </c>
      <c r="T799" s="12"/>
      <c r="U799" s="12"/>
      <c r="V799" s="12"/>
      <c r="W799" s="12"/>
      <c r="X799" s="12"/>
      <c r="Y799" s="12"/>
      <c r="Z799" s="12"/>
      <c r="AA799" s="12"/>
      <c r="AB799" s="12"/>
      <c r="AC799" s="12"/>
    </row>
    <row r="800" ht="22.5" customHeight="1">
      <c r="A800" s="22">
        <f>IFERROR(__xludf.DUMMYFUNCTION("""COMPUTED_VALUE"""),799.0)</f>
        <v>799</v>
      </c>
      <c r="B800" s="12">
        <f>IFERROR(__xludf.DUMMYFUNCTION("""COMPUTED_VALUE"""),1799.0)</f>
        <v>1799</v>
      </c>
      <c r="C800" s="12" t="str">
        <f>IFERROR(__xludf.DUMMYFUNCTION("""COMPUTED_VALUE"""),"ISC1799")</f>
        <v>ISC1799</v>
      </c>
      <c r="D800" s="22" t="str">
        <f>IFERROR(__xludf.DUMMYFUNCTION("""COMPUTED_VALUE"""),"")</f>
        <v/>
      </c>
      <c r="E800" s="35" t="str">
        <f>IFERROR(__xludf.DUMMYFUNCTION("""COMPUTED_VALUE"""),"")</f>
        <v/>
      </c>
      <c r="F800" s="22" t="str">
        <f>IFERROR(__xludf.DUMMYFUNCTION("""COMPUTED_VALUE"""),"")</f>
        <v/>
      </c>
      <c r="G800" s="40" t="str">
        <f>IFERROR(__xludf.DUMMYFUNCTION("""COMPUTED_VALUE"""),"")</f>
        <v/>
      </c>
      <c r="H800" s="22" t="str">
        <f>IFERROR(__xludf.DUMMYFUNCTION("""COMPUTED_VALUE"""),"")</f>
        <v/>
      </c>
      <c r="I800" s="22" t="str">
        <f>IFERROR(__xludf.DUMMYFUNCTION("""COMPUTED_VALUE"""),"")</f>
        <v/>
      </c>
      <c r="J800" s="22" t="str">
        <f>IFERROR(__xludf.DUMMYFUNCTION("""COMPUTED_VALUE"""),"")</f>
        <v/>
      </c>
      <c r="K800" s="22" t="str">
        <f>IFERROR(__xludf.DUMMYFUNCTION("""COMPUTED_VALUE"""),"")</f>
        <v/>
      </c>
      <c r="L800" s="22" t="str">
        <f>IFERROR(__xludf.DUMMYFUNCTION("""COMPUTED_VALUE"""),"")</f>
        <v/>
      </c>
      <c r="M800" s="22" t="str">
        <f>IFERROR(__xludf.DUMMYFUNCTION("""COMPUTED_VALUE"""),"")</f>
        <v/>
      </c>
      <c r="N800" s="22" t="str">
        <f>IFERROR(__xludf.DUMMYFUNCTION("""COMPUTED_VALUE"""),"")</f>
        <v/>
      </c>
      <c r="O800" s="22" t="str">
        <f>IFERROR(__xludf.DUMMYFUNCTION("""COMPUTED_VALUE"""),"")</f>
        <v/>
      </c>
      <c r="P800" s="22" t="str">
        <f>IFERROR(__xludf.DUMMYFUNCTION("""COMPUTED_VALUE"""),"")</f>
        <v/>
      </c>
      <c r="Q800" s="33" t="str">
        <f>IFERROR(__xludf.DUMMYFUNCTION("""COMPUTED_VALUE"""),"")</f>
        <v/>
      </c>
      <c r="R800" s="20" t="str">
        <f>IFERROR(__xludf.DUMMYFUNCTION("""COMPUTED_VALUE"""),"")</f>
        <v/>
      </c>
      <c r="S800" s="21" t="str">
        <f>IFERROR(__xludf.DUMMYFUNCTION("""COMPUTED_VALUE"""),"")</f>
        <v/>
      </c>
      <c r="T800" s="12"/>
      <c r="U800" s="12"/>
      <c r="V800" s="12"/>
      <c r="W800" s="12"/>
      <c r="X800" s="12"/>
      <c r="Y800" s="12"/>
      <c r="Z800" s="12"/>
      <c r="AA800" s="12"/>
      <c r="AB800" s="12"/>
      <c r="AC800" s="12"/>
    </row>
    <row r="801" ht="22.5" customHeight="1">
      <c r="A801" s="22">
        <f>IFERROR(__xludf.DUMMYFUNCTION("""COMPUTED_VALUE"""),800.0)</f>
        <v>800</v>
      </c>
      <c r="B801" s="12">
        <f>IFERROR(__xludf.DUMMYFUNCTION("""COMPUTED_VALUE"""),1800.0)</f>
        <v>1800</v>
      </c>
      <c r="C801" s="12" t="str">
        <f>IFERROR(__xludf.DUMMYFUNCTION("""COMPUTED_VALUE"""),"ISC1800")</f>
        <v>ISC1800</v>
      </c>
      <c r="D801" s="22" t="str">
        <f>IFERROR(__xludf.DUMMYFUNCTION("""COMPUTED_VALUE"""),"")</f>
        <v/>
      </c>
      <c r="E801" s="35" t="str">
        <f>IFERROR(__xludf.DUMMYFUNCTION("""COMPUTED_VALUE"""),"")</f>
        <v/>
      </c>
      <c r="F801" s="22" t="str">
        <f>IFERROR(__xludf.DUMMYFUNCTION("""COMPUTED_VALUE"""),"")</f>
        <v/>
      </c>
      <c r="G801" s="40" t="str">
        <f>IFERROR(__xludf.DUMMYFUNCTION("""COMPUTED_VALUE"""),"")</f>
        <v/>
      </c>
      <c r="H801" s="22" t="str">
        <f>IFERROR(__xludf.DUMMYFUNCTION("""COMPUTED_VALUE"""),"")</f>
        <v/>
      </c>
      <c r="I801" s="22" t="str">
        <f>IFERROR(__xludf.DUMMYFUNCTION("""COMPUTED_VALUE"""),"")</f>
        <v/>
      </c>
      <c r="J801" s="22" t="str">
        <f>IFERROR(__xludf.DUMMYFUNCTION("""COMPUTED_VALUE"""),"")</f>
        <v/>
      </c>
      <c r="K801" s="22" t="str">
        <f>IFERROR(__xludf.DUMMYFUNCTION("""COMPUTED_VALUE"""),"")</f>
        <v/>
      </c>
      <c r="L801" s="22" t="str">
        <f>IFERROR(__xludf.DUMMYFUNCTION("""COMPUTED_VALUE"""),"")</f>
        <v/>
      </c>
      <c r="M801" s="22" t="str">
        <f>IFERROR(__xludf.DUMMYFUNCTION("""COMPUTED_VALUE"""),"")</f>
        <v/>
      </c>
      <c r="N801" s="22" t="str">
        <f>IFERROR(__xludf.DUMMYFUNCTION("""COMPUTED_VALUE"""),"")</f>
        <v/>
      </c>
      <c r="O801" s="22" t="str">
        <f>IFERROR(__xludf.DUMMYFUNCTION("""COMPUTED_VALUE"""),"")</f>
        <v/>
      </c>
      <c r="P801" s="22" t="str">
        <f>IFERROR(__xludf.DUMMYFUNCTION("""COMPUTED_VALUE"""),"")</f>
        <v/>
      </c>
      <c r="Q801" s="33" t="str">
        <f>IFERROR(__xludf.DUMMYFUNCTION("""COMPUTED_VALUE"""),"")</f>
        <v/>
      </c>
      <c r="R801" s="20" t="str">
        <f>IFERROR(__xludf.DUMMYFUNCTION("""COMPUTED_VALUE"""),"")</f>
        <v/>
      </c>
      <c r="S801" s="21" t="str">
        <f>IFERROR(__xludf.DUMMYFUNCTION("""COMPUTED_VALUE"""),"")</f>
        <v/>
      </c>
      <c r="T801" s="12"/>
      <c r="U801" s="12"/>
      <c r="V801" s="12"/>
      <c r="W801" s="12"/>
      <c r="X801" s="12"/>
      <c r="Y801" s="12"/>
      <c r="Z801" s="12"/>
      <c r="AA801" s="12"/>
      <c r="AB801" s="12"/>
      <c r="AC801" s="12"/>
    </row>
    <row r="802" ht="22.5" customHeight="1">
      <c r="A802" s="22">
        <f>IFERROR(__xludf.DUMMYFUNCTION("""COMPUTED_VALUE"""),801.0)</f>
        <v>801</v>
      </c>
      <c r="B802" s="12">
        <f>IFERROR(__xludf.DUMMYFUNCTION("""COMPUTED_VALUE"""),1801.0)</f>
        <v>1801</v>
      </c>
      <c r="C802" s="12" t="str">
        <f>IFERROR(__xludf.DUMMYFUNCTION("""COMPUTED_VALUE"""),"ISC1801")</f>
        <v>ISC1801</v>
      </c>
      <c r="D802" s="22" t="str">
        <f>IFERROR(__xludf.DUMMYFUNCTION("""COMPUTED_VALUE"""),"")</f>
        <v/>
      </c>
      <c r="E802" s="35" t="str">
        <f>IFERROR(__xludf.DUMMYFUNCTION("""COMPUTED_VALUE"""),"")</f>
        <v/>
      </c>
      <c r="F802" s="22" t="str">
        <f>IFERROR(__xludf.DUMMYFUNCTION("""COMPUTED_VALUE"""),"")</f>
        <v/>
      </c>
      <c r="G802" s="40" t="str">
        <f>IFERROR(__xludf.DUMMYFUNCTION("""COMPUTED_VALUE"""),"")</f>
        <v/>
      </c>
      <c r="H802" s="22" t="str">
        <f>IFERROR(__xludf.DUMMYFUNCTION("""COMPUTED_VALUE"""),"")</f>
        <v/>
      </c>
      <c r="I802" s="22" t="str">
        <f>IFERROR(__xludf.DUMMYFUNCTION("""COMPUTED_VALUE"""),"")</f>
        <v/>
      </c>
      <c r="J802" s="22" t="str">
        <f>IFERROR(__xludf.DUMMYFUNCTION("""COMPUTED_VALUE"""),"")</f>
        <v/>
      </c>
      <c r="K802" s="22" t="str">
        <f>IFERROR(__xludf.DUMMYFUNCTION("""COMPUTED_VALUE"""),"")</f>
        <v/>
      </c>
      <c r="L802" s="22" t="str">
        <f>IFERROR(__xludf.DUMMYFUNCTION("""COMPUTED_VALUE"""),"")</f>
        <v/>
      </c>
      <c r="M802" s="22" t="str">
        <f>IFERROR(__xludf.DUMMYFUNCTION("""COMPUTED_VALUE"""),"")</f>
        <v/>
      </c>
      <c r="N802" s="22" t="str">
        <f>IFERROR(__xludf.DUMMYFUNCTION("""COMPUTED_VALUE"""),"")</f>
        <v/>
      </c>
      <c r="O802" s="22" t="str">
        <f>IFERROR(__xludf.DUMMYFUNCTION("""COMPUTED_VALUE"""),"")</f>
        <v/>
      </c>
      <c r="P802" s="22" t="str">
        <f>IFERROR(__xludf.DUMMYFUNCTION("""COMPUTED_VALUE"""),"")</f>
        <v/>
      </c>
      <c r="Q802" s="33" t="str">
        <f>IFERROR(__xludf.DUMMYFUNCTION("""COMPUTED_VALUE"""),"")</f>
        <v/>
      </c>
      <c r="R802" s="20" t="str">
        <f>IFERROR(__xludf.DUMMYFUNCTION("""COMPUTED_VALUE"""),"")</f>
        <v/>
      </c>
      <c r="S802" s="21" t="str">
        <f>IFERROR(__xludf.DUMMYFUNCTION("""COMPUTED_VALUE"""),"")</f>
        <v/>
      </c>
      <c r="T802" s="12"/>
      <c r="U802" s="12"/>
      <c r="V802" s="12"/>
      <c r="W802" s="12"/>
      <c r="X802" s="12"/>
      <c r="Y802" s="12"/>
      <c r="Z802" s="12"/>
      <c r="AA802" s="12"/>
      <c r="AB802" s="12"/>
      <c r="AC802" s="12"/>
    </row>
    <row r="803" ht="22.5" customHeight="1">
      <c r="A803" s="22">
        <f>IFERROR(__xludf.DUMMYFUNCTION("""COMPUTED_VALUE"""),802.0)</f>
        <v>802</v>
      </c>
      <c r="B803" s="12">
        <f>IFERROR(__xludf.DUMMYFUNCTION("""COMPUTED_VALUE"""),1802.0)</f>
        <v>1802</v>
      </c>
      <c r="C803" s="12" t="str">
        <f>IFERROR(__xludf.DUMMYFUNCTION("""COMPUTED_VALUE"""),"ISC1802")</f>
        <v>ISC1802</v>
      </c>
      <c r="D803" s="22" t="str">
        <f>IFERROR(__xludf.DUMMYFUNCTION("""COMPUTED_VALUE"""),"")</f>
        <v/>
      </c>
      <c r="E803" s="35" t="str">
        <f>IFERROR(__xludf.DUMMYFUNCTION("""COMPUTED_VALUE"""),"")</f>
        <v/>
      </c>
      <c r="F803" s="22" t="str">
        <f>IFERROR(__xludf.DUMMYFUNCTION("""COMPUTED_VALUE"""),"")</f>
        <v/>
      </c>
      <c r="G803" s="40" t="str">
        <f>IFERROR(__xludf.DUMMYFUNCTION("""COMPUTED_VALUE"""),"")</f>
        <v/>
      </c>
      <c r="H803" s="22" t="str">
        <f>IFERROR(__xludf.DUMMYFUNCTION("""COMPUTED_VALUE"""),"")</f>
        <v/>
      </c>
      <c r="I803" s="22" t="str">
        <f>IFERROR(__xludf.DUMMYFUNCTION("""COMPUTED_VALUE"""),"")</f>
        <v/>
      </c>
      <c r="J803" s="22" t="str">
        <f>IFERROR(__xludf.DUMMYFUNCTION("""COMPUTED_VALUE"""),"")</f>
        <v/>
      </c>
      <c r="K803" s="22" t="str">
        <f>IFERROR(__xludf.DUMMYFUNCTION("""COMPUTED_VALUE"""),"")</f>
        <v/>
      </c>
      <c r="L803" s="22" t="str">
        <f>IFERROR(__xludf.DUMMYFUNCTION("""COMPUTED_VALUE"""),"")</f>
        <v/>
      </c>
      <c r="M803" s="22" t="str">
        <f>IFERROR(__xludf.DUMMYFUNCTION("""COMPUTED_VALUE"""),"")</f>
        <v/>
      </c>
      <c r="N803" s="22" t="str">
        <f>IFERROR(__xludf.DUMMYFUNCTION("""COMPUTED_VALUE"""),"")</f>
        <v/>
      </c>
      <c r="O803" s="22" t="str">
        <f>IFERROR(__xludf.DUMMYFUNCTION("""COMPUTED_VALUE"""),"")</f>
        <v/>
      </c>
      <c r="P803" s="22" t="str">
        <f>IFERROR(__xludf.DUMMYFUNCTION("""COMPUTED_VALUE"""),"")</f>
        <v/>
      </c>
      <c r="Q803" s="33" t="str">
        <f>IFERROR(__xludf.DUMMYFUNCTION("""COMPUTED_VALUE"""),"")</f>
        <v/>
      </c>
      <c r="R803" s="20" t="str">
        <f>IFERROR(__xludf.DUMMYFUNCTION("""COMPUTED_VALUE"""),"")</f>
        <v/>
      </c>
      <c r="S803" s="21" t="str">
        <f>IFERROR(__xludf.DUMMYFUNCTION("""COMPUTED_VALUE"""),"")</f>
        <v/>
      </c>
      <c r="T803" s="12"/>
      <c r="U803" s="12"/>
      <c r="V803" s="12"/>
      <c r="W803" s="12"/>
      <c r="X803" s="12"/>
      <c r="Y803" s="12"/>
      <c r="Z803" s="12"/>
      <c r="AA803" s="12"/>
      <c r="AB803" s="12"/>
      <c r="AC803" s="12"/>
    </row>
    <row r="804" ht="22.5" customHeight="1">
      <c r="A804" s="22">
        <f>IFERROR(__xludf.DUMMYFUNCTION("""COMPUTED_VALUE"""),803.0)</f>
        <v>803</v>
      </c>
      <c r="B804" s="12">
        <f>IFERROR(__xludf.DUMMYFUNCTION("""COMPUTED_VALUE"""),1803.0)</f>
        <v>1803</v>
      </c>
      <c r="C804" s="12" t="str">
        <f>IFERROR(__xludf.DUMMYFUNCTION("""COMPUTED_VALUE"""),"ISC1803")</f>
        <v>ISC1803</v>
      </c>
      <c r="D804" s="22" t="str">
        <f>IFERROR(__xludf.DUMMYFUNCTION("""COMPUTED_VALUE"""),"")</f>
        <v/>
      </c>
      <c r="E804" s="35" t="str">
        <f>IFERROR(__xludf.DUMMYFUNCTION("""COMPUTED_VALUE"""),"")</f>
        <v/>
      </c>
      <c r="F804" s="22" t="str">
        <f>IFERROR(__xludf.DUMMYFUNCTION("""COMPUTED_VALUE"""),"")</f>
        <v/>
      </c>
      <c r="G804" s="40" t="str">
        <f>IFERROR(__xludf.DUMMYFUNCTION("""COMPUTED_VALUE"""),"")</f>
        <v/>
      </c>
      <c r="H804" s="22" t="str">
        <f>IFERROR(__xludf.DUMMYFUNCTION("""COMPUTED_VALUE"""),"")</f>
        <v/>
      </c>
      <c r="I804" s="22" t="str">
        <f>IFERROR(__xludf.DUMMYFUNCTION("""COMPUTED_VALUE"""),"")</f>
        <v/>
      </c>
      <c r="J804" s="22" t="str">
        <f>IFERROR(__xludf.DUMMYFUNCTION("""COMPUTED_VALUE"""),"")</f>
        <v/>
      </c>
      <c r="K804" s="22" t="str">
        <f>IFERROR(__xludf.DUMMYFUNCTION("""COMPUTED_VALUE"""),"")</f>
        <v/>
      </c>
      <c r="L804" s="22" t="str">
        <f>IFERROR(__xludf.DUMMYFUNCTION("""COMPUTED_VALUE"""),"")</f>
        <v/>
      </c>
      <c r="M804" s="22" t="str">
        <f>IFERROR(__xludf.DUMMYFUNCTION("""COMPUTED_VALUE"""),"")</f>
        <v/>
      </c>
      <c r="N804" s="22" t="str">
        <f>IFERROR(__xludf.DUMMYFUNCTION("""COMPUTED_VALUE"""),"")</f>
        <v/>
      </c>
      <c r="O804" s="22" t="str">
        <f>IFERROR(__xludf.DUMMYFUNCTION("""COMPUTED_VALUE"""),"")</f>
        <v/>
      </c>
      <c r="P804" s="22" t="str">
        <f>IFERROR(__xludf.DUMMYFUNCTION("""COMPUTED_VALUE"""),"")</f>
        <v/>
      </c>
      <c r="Q804" s="33" t="str">
        <f>IFERROR(__xludf.DUMMYFUNCTION("""COMPUTED_VALUE"""),"")</f>
        <v/>
      </c>
      <c r="R804" s="20" t="str">
        <f>IFERROR(__xludf.DUMMYFUNCTION("""COMPUTED_VALUE"""),"")</f>
        <v/>
      </c>
      <c r="S804" s="21" t="str">
        <f>IFERROR(__xludf.DUMMYFUNCTION("""COMPUTED_VALUE"""),"")</f>
        <v/>
      </c>
      <c r="T804" s="12"/>
      <c r="U804" s="12"/>
      <c r="V804" s="12"/>
      <c r="W804" s="12"/>
      <c r="X804" s="12"/>
      <c r="Y804" s="12"/>
      <c r="Z804" s="12"/>
      <c r="AA804" s="12"/>
      <c r="AB804" s="12"/>
      <c r="AC804" s="12"/>
    </row>
    <row r="805" ht="22.5" customHeight="1">
      <c r="A805" s="22">
        <f>IFERROR(__xludf.DUMMYFUNCTION("""COMPUTED_VALUE"""),804.0)</f>
        <v>804</v>
      </c>
      <c r="B805" s="12">
        <f>IFERROR(__xludf.DUMMYFUNCTION("""COMPUTED_VALUE"""),1804.0)</f>
        <v>1804</v>
      </c>
      <c r="C805" s="12" t="str">
        <f>IFERROR(__xludf.DUMMYFUNCTION("""COMPUTED_VALUE"""),"ISC1804")</f>
        <v>ISC1804</v>
      </c>
      <c r="D805" s="22" t="str">
        <f>IFERROR(__xludf.DUMMYFUNCTION("""COMPUTED_VALUE"""),"")</f>
        <v/>
      </c>
      <c r="E805" s="35" t="str">
        <f>IFERROR(__xludf.DUMMYFUNCTION("""COMPUTED_VALUE"""),"")</f>
        <v/>
      </c>
      <c r="F805" s="22" t="str">
        <f>IFERROR(__xludf.DUMMYFUNCTION("""COMPUTED_VALUE"""),"")</f>
        <v/>
      </c>
      <c r="G805" s="40" t="str">
        <f>IFERROR(__xludf.DUMMYFUNCTION("""COMPUTED_VALUE"""),"")</f>
        <v/>
      </c>
      <c r="H805" s="22" t="str">
        <f>IFERROR(__xludf.DUMMYFUNCTION("""COMPUTED_VALUE"""),"")</f>
        <v/>
      </c>
      <c r="I805" s="22" t="str">
        <f>IFERROR(__xludf.DUMMYFUNCTION("""COMPUTED_VALUE"""),"")</f>
        <v/>
      </c>
      <c r="J805" s="22" t="str">
        <f>IFERROR(__xludf.DUMMYFUNCTION("""COMPUTED_VALUE"""),"")</f>
        <v/>
      </c>
      <c r="K805" s="22" t="str">
        <f>IFERROR(__xludf.DUMMYFUNCTION("""COMPUTED_VALUE"""),"")</f>
        <v/>
      </c>
      <c r="L805" s="22" t="str">
        <f>IFERROR(__xludf.DUMMYFUNCTION("""COMPUTED_VALUE"""),"")</f>
        <v/>
      </c>
      <c r="M805" s="22" t="str">
        <f>IFERROR(__xludf.DUMMYFUNCTION("""COMPUTED_VALUE"""),"")</f>
        <v/>
      </c>
      <c r="N805" s="22" t="str">
        <f>IFERROR(__xludf.DUMMYFUNCTION("""COMPUTED_VALUE"""),"")</f>
        <v/>
      </c>
      <c r="O805" s="22" t="str">
        <f>IFERROR(__xludf.DUMMYFUNCTION("""COMPUTED_VALUE"""),"")</f>
        <v/>
      </c>
      <c r="P805" s="22" t="str">
        <f>IFERROR(__xludf.DUMMYFUNCTION("""COMPUTED_VALUE"""),"")</f>
        <v/>
      </c>
      <c r="Q805" s="33" t="str">
        <f>IFERROR(__xludf.DUMMYFUNCTION("""COMPUTED_VALUE"""),"")</f>
        <v/>
      </c>
      <c r="R805" s="20" t="str">
        <f>IFERROR(__xludf.DUMMYFUNCTION("""COMPUTED_VALUE"""),"")</f>
        <v/>
      </c>
      <c r="S805" s="21" t="str">
        <f>IFERROR(__xludf.DUMMYFUNCTION("""COMPUTED_VALUE"""),"")</f>
        <v/>
      </c>
      <c r="T805" s="12"/>
      <c r="U805" s="12"/>
      <c r="V805" s="12"/>
      <c r="W805" s="12"/>
      <c r="X805" s="12"/>
      <c r="Y805" s="12"/>
      <c r="Z805" s="12"/>
      <c r="AA805" s="12"/>
      <c r="AB805" s="12"/>
      <c r="AC805" s="12"/>
    </row>
    <row r="806" ht="22.5" customHeight="1">
      <c r="A806" s="22">
        <f>IFERROR(__xludf.DUMMYFUNCTION("""COMPUTED_VALUE"""),805.0)</f>
        <v>805</v>
      </c>
      <c r="B806" s="12">
        <f>IFERROR(__xludf.DUMMYFUNCTION("""COMPUTED_VALUE"""),1805.0)</f>
        <v>1805</v>
      </c>
      <c r="C806" s="12" t="str">
        <f>IFERROR(__xludf.DUMMYFUNCTION("""COMPUTED_VALUE"""),"ISC1805")</f>
        <v>ISC1805</v>
      </c>
      <c r="D806" s="22" t="str">
        <f>IFERROR(__xludf.DUMMYFUNCTION("""COMPUTED_VALUE"""),"")</f>
        <v/>
      </c>
      <c r="E806" s="35" t="str">
        <f>IFERROR(__xludf.DUMMYFUNCTION("""COMPUTED_VALUE"""),"")</f>
        <v/>
      </c>
      <c r="F806" s="22" t="str">
        <f>IFERROR(__xludf.DUMMYFUNCTION("""COMPUTED_VALUE"""),"")</f>
        <v/>
      </c>
      <c r="G806" s="40" t="str">
        <f>IFERROR(__xludf.DUMMYFUNCTION("""COMPUTED_VALUE"""),"")</f>
        <v/>
      </c>
      <c r="H806" s="22" t="str">
        <f>IFERROR(__xludf.DUMMYFUNCTION("""COMPUTED_VALUE"""),"")</f>
        <v/>
      </c>
      <c r="I806" s="22" t="str">
        <f>IFERROR(__xludf.DUMMYFUNCTION("""COMPUTED_VALUE"""),"")</f>
        <v/>
      </c>
      <c r="J806" s="22" t="str">
        <f>IFERROR(__xludf.DUMMYFUNCTION("""COMPUTED_VALUE"""),"")</f>
        <v/>
      </c>
      <c r="K806" s="22" t="str">
        <f>IFERROR(__xludf.DUMMYFUNCTION("""COMPUTED_VALUE"""),"")</f>
        <v/>
      </c>
      <c r="L806" s="22" t="str">
        <f>IFERROR(__xludf.DUMMYFUNCTION("""COMPUTED_VALUE"""),"")</f>
        <v/>
      </c>
      <c r="M806" s="22" t="str">
        <f>IFERROR(__xludf.DUMMYFUNCTION("""COMPUTED_VALUE"""),"")</f>
        <v/>
      </c>
      <c r="N806" s="22" t="str">
        <f>IFERROR(__xludf.DUMMYFUNCTION("""COMPUTED_VALUE"""),"")</f>
        <v/>
      </c>
      <c r="O806" s="22" t="str">
        <f>IFERROR(__xludf.DUMMYFUNCTION("""COMPUTED_VALUE"""),"")</f>
        <v/>
      </c>
      <c r="P806" s="22" t="str">
        <f>IFERROR(__xludf.DUMMYFUNCTION("""COMPUTED_VALUE"""),"")</f>
        <v/>
      </c>
      <c r="Q806" s="33" t="str">
        <f>IFERROR(__xludf.DUMMYFUNCTION("""COMPUTED_VALUE"""),"")</f>
        <v/>
      </c>
      <c r="R806" s="20" t="str">
        <f>IFERROR(__xludf.DUMMYFUNCTION("""COMPUTED_VALUE"""),"")</f>
        <v/>
      </c>
      <c r="S806" s="21" t="str">
        <f>IFERROR(__xludf.DUMMYFUNCTION("""COMPUTED_VALUE"""),"")</f>
        <v/>
      </c>
      <c r="T806" s="12"/>
      <c r="U806" s="12"/>
      <c r="V806" s="12"/>
      <c r="W806" s="12"/>
      <c r="X806" s="12"/>
      <c r="Y806" s="12"/>
      <c r="Z806" s="12"/>
      <c r="AA806" s="12"/>
      <c r="AB806" s="12"/>
      <c r="AC806" s="12"/>
    </row>
    <row r="807" ht="22.5" customHeight="1">
      <c r="A807" s="22">
        <f>IFERROR(__xludf.DUMMYFUNCTION("""COMPUTED_VALUE"""),806.0)</f>
        <v>806</v>
      </c>
      <c r="B807" s="12">
        <f>IFERROR(__xludf.DUMMYFUNCTION("""COMPUTED_VALUE"""),1806.0)</f>
        <v>1806</v>
      </c>
      <c r="C807" s="12" t="str">
        <f>IFERROR(__xludf.DUMMYFUNCTION("""COMPUTED_VALUE"""),"ISC1806")</f>
        <v>ISC1806</v>
      </c>
      <c r="D807" s="22" t="str">
        <f>IFERROR(__xludf.DUMMYFUNCTION("""COMPUTED_VALUE"""),"")</f>
        <v/>
      </c>
      <c r="E807" s="35" t="str">
        <f>IFERROR(__xludf.DUMMYFUNCTION("""COMPUTED_VALUE"""),"")</f>
        <v/>
      </c>
      <c r="F807" s="22" t="str">
        <f>IFERROR(__xludf.DUMMYFUNCTION("""COMPUTED_VALUE"""),"")</f>
        <v/>
      </c>
      <c r="G807" s="40" t="str">
        <f>IFERROR(__xludf.DUMMYFUNCTION("""COMPUTED_VALUE"""),"")</f>
        <v/>
      </c>
      <c r="H807" s="22" t="str">
        <f>IFERROR(__xludf.DUMMYFUNCTION("""COMPUTED_VALUE"""),"")</f>
        <v/>
      </c>
      <c r="I807" s="22" t="str">
        <f>IFERROR(__xludf.DUMMYFUNCTION("""COMPUTED_VALUE"""),"")</f>
        <v/>
      </c>
      <c r="J807" s="22" t="str">
        <f>IFERROR(__xludf.DUMMYFUNCTION("""COMPUTED_VALUE"""),"")</f>
        <v/>
      </c>
      <c r="K807" s="22" t="str">
        <f>IFERROR(__xludf.DUMMYFUNCTION("""COMPUTED_VALUE"""),"")</f>
        <v/>
      </c>
      <c r="L807" s="22" t="str">
        <f>IFERROR(__xludf.DUMMYFUNCTION("""COMPUTED_VALUE"""),"")</f>
        <v/>
      </c>
      <c r="M807" s="22" t="str">
        <f>IFERROR(__xludf.DUMMYFUNCTION("""COMPUTED_VALUE"""),"")</f>
        <v/>
      </c>
      <c r="N807" s="22" t="str">
        <f>IFERROR(__xludf.DUMMYFUNCTION("""COMPUTED_VALUE"""),"")</f>
        <v/>
      </c>
      <c r="O807" s="22" t="str">
        <f>IFERROR(__xludf.DUMMYFUNCTION("""COMPUTED_VALUE"""),"")</f>
        <v/>
      </c>
      <c r="P807" s="22" t="str">
        <f>IFERROR(__xludf.DUMMYFUNCTION("""COMPUTED_VALUE"""),"")</f>
        <v/>
      </c>
      <c r="Q807" s="33" t="str">
        <f>IFERROR(__xludf.DUMMYFUNCTION("""COMPUTED_VALUE"""),"")</f>
        <v/>
      </c>
      <c r="R807" s="20" t="str">
        <f>IFERROR(__xludf.DUMMYFUNCTION("""COMPUTED_VALUE"""),"")</f>
        <v/>
      </c>
      <c r="S807" s="21" t="str">
        <f>IFERROR(__xludf.DUMMYFUNCTION("""COMPUTED_VALUE"""),"")</f>
        <v/>
      </c>
      <c r="T807" s="12"/>
      <c r="U807" s="12"/>
      <c r="V807" s="12"/>
      <c r="W807" s="12"/>
      <c r="X807" s="12"/>
      <c r="Y807" s="12"/>
      <c r="Z807" s="12"/>
      <c r="AA807" s="12"/>
      <c r="AB807" s="12"/>
      <c r="AC807" s="12"/>
    </row>
    <row r="808" ht="22.5" customHeight="1">
      <c r="A808" s="22">
        <f>IFERROR(__xludf.DUMMYFUNCTION("""COMPUTED_VALUE"""),807.0)</f>
        <v>807</v>
      </c>
      <c r="B808" s="12">
        <f>IFERROR(__xludf.DUMMYFUNCTION("""COMPUTED_VALUE"""),1807.0)</f>
        <v>1807</v>
      </c>
      <c r="C808" s="12" t="str">
        <f>IFERROR(__xludf.DUMMYFUNCTION("""COMPUTED_VALUE"""),"ISC1807")</f>
        <v>ISC1807</v>
      </c>
      <c r="D808" s="22" t="str">
        <f>IFERROR(__xludf.DUMMYFUNCTION("""COMPUTED_VALUE"""),"")</f>
        <v/>
      </c>
      <c r="E808" s="35" t="str">
        <f>IFERROR(__xludf.DUMMYFUNCTION("""COMPUTED_VALUE"""),"")</f>
        <v/>
      </c>
      <c r="F808" s="22" t="str">
        <f>IFERROR(__xludf.DUMMYFUNCTION("""COMPUTED_VALUE"""),"")</f>
        <v/>
      </c>
      <c r="G808" s="40" t="str">
        <f>IFERROR(__xludf.DUMMYFUNCTION("""COMPUTED_VALUE"""),"")</f>
        <v/>
      </c>
      <c r="H808" s="22" t="str">
        <f>IFERROR(__xludf.DUMMYFUNCTION("""COMPUTED_VALUE"""),"")</f>
        <v/>
      </c>
      <c r="I808" s="22" t="str">
        <f>IFERROR(__xludf.DUMMYFUNCTION("""COMPUTED_VALUE"""),"")</f>
        <v/>
      </c>
      <c r="J808" s="22" t="str">
        <f>IFERROR(__xludf.DUMMYFUNCTION("""COMPUTED_VALUE"""),"")</f>
        <v/>
      </c>
      <c r="K808" s="22" t="str">
        <f>IFERROR(__xludf.DUMMYFUNCTION("""COMPUTED_VALUE"""),"")</f>
        <v/>
      </c>
      <c r="L808" s="22" t="str">
        <f>IFERROR(__xludf.DUMMYFUNCTION("""COMPUTED_VALUE"""),"")</f>
        <v/>
      </c>
      <c r="M808" s="22" t="str">
        <f>IFERROR(__xludf.DUMMYFUNCTION("""COMPUTED_VALUE"""),"")</f>
        <v/>
      </c>
      <c r="N808" s="22" t="str">
        <f>IFERROR(__xludf.DUMMYFUNCTION("""COMPUTED_VALUE"""),"")</f>
        <v/>
      </c>
      <c r="O808" s="22" t="str">
        <f>IFERROR(__xludf.DUMMYFUNCTION("""COMPUTED_VALUE"""),"")</f>
        <v/>
      </c>
      <c r="P808" s="22" t="str">
        <f>IFERROR(__xludf.DUMMYFUNCTION("""COMPUTED_VALUE"""),"")</f>
        <v/>
      </c>
      <c r="Q808" s="33" t="str">
        <f>IFERROR(__xludf.DUMMYFUNCTION("""COMPUTED_VALUE"""),"")</f>
        <v/>
      </c>
      <c r="R808" s="20" t="str">
        <f>IFERROR(__xludf.DUMMYFUNCTION("""COMPUTED_VALUE"""),"")</f>
        <v/>
      </c>
      <c r="S808" s="21" t="str">
        <f>IFERROR(__xludf.DUMMYFUNCTION("""COMPUTED_VALUE"""),"")</f>
        <v/>
      </c>
      <c r="T808" s="12"/>
      <c r="U808" s="12"/>
      <c r="V808" s="12"/>
      <c r="W808" s="12"/>
      <c r="X808" s="12"/>
      <c r="Y808" s="12"/>
      <c r="Z808" s="12"/>
      <c r="AA808" s="12"/>
      <c r="AB808" s="12"/>
      <c r="AC808" s="12"/>
    </row>
    <row r="809" ht="22.5" customHeight="1">
      <c r="A809" s="22">
        <f>IFERROR(__xludf.DUMMYFUNCTION("""COMPUTED_VALUE"""),808.0)</f>
        <v>808</v>
      </c>
      <c r="B809" s="12">
        <f>IFERROR(__xludf.DUMMYFUNCTION("""COMPUTED_VALUE"""),1808.0)</f>
        <v>1808</v>
      </c>
      <c r="C809" s="12" t="str">
        <f>IFERROR(__xludf.DUMMYFUNCTION("""COMPUTED_VALUE"""),"ISC1808")</f>
        <v>ISC1808</v>
      </c>
      <c r="D809" s="22" t="str">
        <f>IFERROR(__xludf.DUMMYFUNCTION("""COMPUTED_VALUE"""),"")</f>
        <v/>
      </c>
      <c r="E809" s="35" t="str">
        <f>IFERROR(__xludf.DUMMYFUNCTION("""COMPUTED_VALUE"""),"")</f>
        <v/>
      </c>
      <c r="F809" s="22" t="str">
        <f>IFERROR(__xludf.DUMMYFUNCTION("""COMPUTED_VALUE"""),"")</f>
        <v/>
      </c>
      <c r="G809" s="40" t="str">
        <f>IFERROR(__xludf.DUMMYFUNCTION("""COMPUTED_VALUE"""),"")</f>
        <v/>
      </c>
      <c r="H809" s="22" t="str">
        <f>IFERROR(__xludf.DUMMYFUNCTION("""COMPUTED_VALUE"""),"")</f>
        <v/>
      </c>
      <c r="I809" s="22" t="str">
        <f>IFERROR(__xludf.DUMMYFUNCTION("""COMPUTED_VALUE"""),"")</f>
        <v/>
      </c>
      <c r="J809" s="22" t="str">
        <f>IFERROR(__xludf.DUMMYFUNCTION("""COMPUTED_VALUE"""),"")</f>
        <v/>
      </c>
      <c r="K809" s="22" t="str">
        <f>IFERROR(__xludf.DUMMYFUNCTION("""COMPUTED_VALUE"""),"")</f>
        <v/>
      </c>
      <c r="L809" s="22" t="str">
        <f>IFERROR(__xludf.DUMMYFUNCTION("""COMPUTED_VALUE"""),"")</f>
        <v/>
      </c>
      <c r="M809" s="22" t="str">
        <f>IFERROR(__xludf.DUMMYFUNCTION("""COMPUTED_VALUE"""),"")</f>
        <v/>
      </c>
      <c r="N809" s="22" t="str">
        <f>IFERROR(__xludf.DUMMYFUNCTION("""COMPUTED_VALUE"""),"")</f>
        <v/>
      </c>
      <c r="O809" s="22" t="str">
        <f>IFERROR(__xludf.DUMMYFUNCTION("""COMPUTED_VALUE"""),"")</f>
        <v/>
      </c>
      <c r="P809" s="22" t="str">
        <f>IFERROR(__xludf.DUMMYFUNCTION("""COMPUTED_VALUE"""),"")</f>
        <v/>
      </c>
      <c r="Q809" s="33" t="str">
        <f>IFERROR(__xludf.DUMMYFUNCTION("""COMPUTED_VALUE"""),"")</f>
        <v/>
      </c>
      <c r="R809" s="20" t="str">
        <f>IFERROR(__xludf.DUMMYFUNCTION("""COMPUTED_VALUE"""),"")</f>
        <v/>
      </c>
      <c r="S809" s="21" t="str">
        <f>IFERROR(__xludf.DUMMYFUNCTION("""COMPUTED_VALUE"""),"")</f>
        <v/>
      </c>
      <c r="T809" s="12"/>
      <c r="U809" s="12"/>
      <c r="V809" s="12"/>
      <c r="W809" s="12"/>
      <c r="X809" s="12"/>
      <c r="Y809" s="12"/>
      <c r="Z809" s="12"/>
      <c r="AA809" s="12"/>
      <c r="AB809" s="12"/>
      <c r="AC809" s="12"/>
    </row>
    <row r="810" ht="22.5" customHeight="1">
      <c r="A810" s="22">
        <f>IFERROR(__xludf.DUMMYFUNCTION("""COMPUTED_VALUE"""),809.0)</f>
        <v>809</v>
      </c>
      <c r="B810" s="12">
        <f>IFERROR(__xludf.DUMMYFUNCTION("""COMPUTED_VALUE"""),1809.0)</f>
        <v>1809</v>
      </c>
      <c r="C810" s="12" t="str">
        <f>IFERROR(__xludf.DUMMYFUNCTION("""COMPUTED_VALUE"""),"ISC1809")</f>
        <v>ISC1809</v>
      </c>
      <c r="D810" s="22" t="str">
        <f>IFERROR(__xludf.DUMMYFUNCTION("""COMPUTED_VALUE"""),"")</f>
        <v/>
      </c>
      <c r="E810" s="35" t="str">
        <f>IFERROR(__xludf.DUMMYFUNCTION("""COMPUTED_VALUE"""),"")</f>
        <v/>
      </c>
      <c r="F810" s="22" t="str">
        <f>IFERROR(__xludf.DUMMYFUNCTION("""COMPUTED_VALUE"""),"")</f>
        <v/>
      </c>
      <c r="G810" s="40" t="str">
        <f>IFERROR(__xludf.DUMMYFUNCTION("""COMPUTED_VALUE"""),"")</f>
        <v/>
      </c>
      <c r="H810" s="22" t="str">
        <f>IFERROR(__xludf.DUMMYFUNCTION("""COMPUTED_VALUE"""),"")</f>
        <v/>
      </c>
      <c r="I810" s="22" t="str">
        <f>IFERROR(__xludf.DUMMYFUNCTION("""COMPUTED_VALUE"""),"")</f>
        <v/>
      </c>
      <c r="J810" s="22" t="str">
        <f>IFERROR(__xludf.DUMMYFUNCTION("""COMPUTED_VALUE"""),"")</f>
        <v/>
      </c>
      <c r="K810" s="22" t="str">
        <f>IFERROR(__xludf.DUMMYFUNCTION("""COMPUTED_VALUE"""),"")</f>
        <v/>
      </c>
      <c r="L810" s="22" t="str">
        <f>IFERROR(__xludf.DUMMYFUNCTION("""COMPUTED_VALUE"""),"")</f>
        <v/>
      </c>
      <c r="M810" s="22" t="str">
        <f>IFERROR(__xludf.DUMMYFUNCTION("""COMPUTED_VALUE"""),"")</f>
        <v/>
      </c>
      <c r="N810" s="22" t="str">
        <f>IFERROR(__xludf.DUMMYFUNCTION("""COMPUTED_VALUE"""),"")</f>
        <v/>
      </c>
      <c r="O810" s="22" t="str">
        <f>IFERROR(__xludf.DUMMYFUNCTION("""COMPUTED_VALUE"""),"")</f>
        <v/>
      </c>
      <c r="P810" s="22" t="str">
        <f>IFERROR(__xludf.DUMMYFUNCTION("""COMPUTED_VALUE"""),"")</f>
        <v/>
      </c>
      <c r="Q810" s="33" t="str">
        <f>IFERROR(__xludf.DUMMYFUNCTION("""COMPUTED_VALUE"""),"")</f>
        <v/>
      </c>
      <c r="R810" s="20" t="str">
        <f>IFERROR(__xludf.DUMMYFUNCTION("""COMPUTED_VALUE"""),"")</f>
        <v/>
      </c>
      <c r="S810" s="21" t="str">
        <f>IFERROR(__xludf.DUMMYFUNCTION("""COMPUTED_VALUE"""),"")</f>
        <v/>
      </c>
      <c r="T810" s="12"/>
      <c r="U810" s="12"/>
      <c r="V810" s="12"/>
      <c r="W810" s="12"/>
      <c r="X810" s="12"/>
      <c r="Y810" s="12"/>
      <c r="Z810" s="12"/>
      <c r="AA810" s="12"/>
      <c r="AB810" s="12"/>
      <c r="AC810" s="12"/>
    </row>
    <row r="811" ht="22.5" customHeight="1">
      <c r="A811" s="22">
        <f>IFERROR(__xludf.DUMMYFUNCTION("""COMPUTED_VALUE"""),810.0)</f>
        <v>810</v>
      </c>
      <c r="B811" s="12">
        <f>IFERROR(__xludf.DUMMYFUNCTION("""COMPUTED_VALUE"""),1810.0)</f>
        <v>1810</v>
      </c>
      <c r="C811" s="12" t="str">
        <f>IFERROR(__xludf.DUMMYFUNCTION("""COMPUTED_VALUE"""),"ISC1810")</f>
        <v>ISC1810</v>
      </c>
      <c r="D811" s="22" t="str">
        <f>IFERROR(__xludf.DUMMYFUNCTION("""COMPUTED_VALUE"""),"")</f>
        <v/>
      </c>
      <c r="E811" s="35" t="str">
        <f>IFERROR(__xludf.DUMMYFUNCTION("""COMPUTED_VALUE"""),"")</f>
        <v/>
      </c>
      <c r="F811" s="22" t="str">
        <f>IFERROR(__xludf.DUMMYFUNCTION("""COMPUTED_VALUE"""),"")</f>
        <v/>
      </c>
      <c r="G811" s="40" t="str">
        <f>IFERROR(__xludf.DUMMYFUNCTION("""COMPUTED_VALUE"""),"")</f>
        <v/>
      </c>
      <c r="H811" s="22" t="str">
        <f>IFERROR(__xludf.DUMMYFUNCTION("""COMPUTED_VALUE"""),"")</f>
        <v/>
      </c>
      <c r="I811" s="22" t="str">
        <f>IFERROR(__xludf.DUMMYFUNCTION("""COMPUTED_VALUE"""),"")</f>
        <v/>
      </c>
      <c r="J811" s="22" t="str">
        <f>IFERROR(__xludf.DUMMYFUNCTION("""COMPUTED_VALUE"""),"")</f>
        <v/>
      </c>
      <c r="K811" s="22" t="str">
        <f>IFERROR(__xludf.DUMMYFUNCTION("""COMPUTED_VALUE"""),"")</f>
        <v/>
      </c>
      <c r="L811" s="22" t="str">
        <f>IFERROR(__xludf.DUMMYFUNCTION("""COMPUTED_VALUE"""),"")</f>
        <v/>
      </c>
      <c r="M811" s="22" t="str">
        <f>IFERROR(__xludf.DUMMYFUNCTION("""COMPUTED_VALUE"""),"")</f>
        <v/>
      </c>
      <c r="N811" s="22" t="str">
        <f>IFERROR(__xludf.DUMMYFUNCTION("""COMPUTED_VALUE"""),"")</f>
        <v/>
      </c>
      <c r="O811" s="22" t="str">
        <f>IFERROR(__xludf.DUMMYFUNCTION("""COMPUTED_VALUE"""),"")</f>
        <v/>
      </c>
      <c r="P811" s="22" t="str">
        <f>IFERROR(__xludf.DUMMYFUNCTION("""COMPUTED_VALUE"""),"")</f>
        <v/>
      </c>
      <c r="Q811" s="33" t="str">
        <f>IFERROR(__xludf.DUMMYFUNCTION("""COMPUTED_VALUE"""),"")</f>
        <v/>
      </c>
      <c r="R811" s="20" t="str">
        <f>IFERROR(__xludf.DUMMYFUNCTION("""COMPUTED_VALUE"""),"")</f>
        <v/>
      </c>
      <c r="S811" s="21" t="str">
        <f>IFERROR(__xludf.DUMMYFUNCTION("""COMPUTED_VALUE"""),"")</f>
        <v/>
      </c>
      <c r="T811" s="12"/>
      <c r="U811" s="12"/>
      <c r="V811" s="12"/>
      <c r="W811" s="12"/>
      <c r="X811" s="12"/>
      <c r="Y811" s="12"/>
      <c r="Z811" s="12"/>
      <c r="AA811" s="12"/>
      <c r="AB811" s="12"/>
      <c r="AC811" s="12"/>
    </row>
    <row r="812" ht="22.5" customHeight="1">
      <c r="A812" s="22">
        <f>IFERROR(__xludf.DUMMYFUNCTION("""COMPUTED_VALUE"""),811.0)</f>
        <v>811</v>
      </c>
      <c r="B812" s="12">
        <f>IFERROR(__xludf.DUMMYFUNCTION("""COMPUTED_VALUE"""),1811.0)</f>
        <v>1811</v>
      </c>
      <c r="C812" s="12" t="str">
        <f>IFERROR(__xludf.DUMMYFUNCTION("""COMPUTED_VALUE"""),"ISC1811")</f>
        <v>ISC1811</v>
      </c>
      <c r="D812" s="22" t="str">
        <f>IFERROR(__xludf.DUMMYFUNCTION("""COMPUTED_VALUE"""),"")</f>
        <v/>
      </c>
      <c r="E812" s="35" t="str">
        <f>IFERROR(__xludf.DUMMYFUNCTION("""COMPUTED_VALUE"""),"")</f>
        <v/>
      </c>
      <c r="F812" s="22" t="str">
        <f>IFERROR(__xludf.DUMMYFUNCTION("""COMPUTED_VALUE"""),"")</f>
        <v/>
      </c>
      <c r="G812" s="40" t="str">
        <f>IFERROR(__xludf.DUMMYFUNCTION("""COMPUTED_VALUE"""),"")</f>
        <v/>
      </c>
      <c r="H812" s="22" t="str">
        <f>IFERROR(__xludf.DUMMYFUNCTION("""COMPUTED_VALUE"""),"")</f>
        <v/>
      </c>
      <c r="I812" s="22" t="str">
        <f>IFERROR(__xludf.DUMMYFUNCTION("""COMPUTED_VALUE"""),"")</f>
        <v/>
      </c>
      <c r="J812" s="22" t="str">
        <f>IFERROR(__xludf.DUMMYFUNCTION("""COMPUTED_VALUE"""),"")</f>
        <v/>
      </c>
      <c r="K812" s="22" t="str">
        <f>IFERROR(__xludf.DUMMYFUNCTION("""COMPUTED_VALUE"""),"")</f>
        <v/>
      </c>
      <c r="L812" s="22" t="str">
        <f>IFERROR(__xludf.DUMMYFUNCTION("""COMPUTED_VALUE"""),"")</f>
        <v/>
      </c>
      <c r="M812" s="22" t="str">
        <f>IFERROR(__xludf.DUMMYFUNCTION("""COMPUTED_VALUE"""),"")</f>
        <v/>
      </c>
      <c r="N812" s="22" t="str">
        <f>IFERROR(__xludf.DUMMYFUNCTION("""COMPUTED_VALUE"""),"")</f>
        <v/>
      </c>
      <c r="O812" s="22" t="str">
        <f>IFERROR(__xludf.DUMMYFUNCTION("""COMPUTED_VALUE"""),"")</f>
        <v/>
      </c>
      <c r="P812" s="22" t="str">
        <f>IFERROR(__xludf.DUMMYFUNCTION("""COMPUTED_VALUE"""),"")</f>
        <v/>
      </c>
      <c r="Q812" s="33" t="str">
        <f>IFERROR(__xludf.DUMMYFUNCTION("""COMPUTED_VALUE"""),"")</f>
        <v/>
      </c>
      <c r="R812" s="20" t="str">
        <f>IFERROR(__xludf.DUMMYFUNCTION("""COMPUTED_VALUE"""),"")</f>
        <v/>
      </c>
      <c r="S812" s="21" t="str">
        <f>IFERROR(__xludf.DUMMYFUNCTION("""COMPUTED_VALUE"""),"")</f>
        <v/>
      </c>
      <c r="T812" s="12"/>
      <c r="U812" s="12"/>
      <c r="V812" s="12"/>
      <c r="W812" s="12"/>
      <c r="X812" s="12"/>
      <c r="Y812" s="12"/>
      <c r="Z812" s="12"/>
      <c r="AA812" s="12"/>
      <c r="AB812" s="12"/>
      <c r="AC812" s="12"/>
    </row>
    <row r="813" ht="22.5" customHeight="1">
      <c r="A813" s="22">
        <f>IFERROR(__xludf.DUMMYFUNCTION("""COMPUTED_VALUE"""),812.0)</f>
        <v>812</v>
      </c>
      <c r="B813" s="12">
        <f>IFERROR(__xludf.DUMMYFUNCTION("""COMPUTED_VALUE"""),1812.0)</f>
        <v>1812</v>
      </c>
      <c r="C813" s="12" t="str">
        <f>IFERROR(__xludf.DUMMYFUNCTION("""COMPUTED_VALUE"""),"ISC1812")</f>
        <v>ISC1812</v>
      </c>
      <c r="D813" s="22" t="str">
        <f>IFERROR(__xludf.DUMMYFUNCTION("""COMPUTED_VALUE"""),"")</f>
        <v/>
      </c>
      <c r="E813" s="35" t="str">
        <f>IFERROR(__xludf.DUMMYFUNCTION("""COMPUTED_VALUE"""),"")</f>
        <v/>
      </c>
      <c r="F813" s="22" t="str">
        <f>IFERROR(__xludf.DUMMYFUNCTION("""COMPUTED_VALUE"""),"")</f>
        <v/>
      </c>
      <c r="G813" s="40" t="str">
        <f>IFERROR(__xludf.DUMMYFUNCTION("""COMPUTED_VALUE"""),"")</f>
        <v/>
      </c>
      <c r="H813" s="22" t="str">
        <f>IFERROR(__xludf.DUMMYFUNCTION("""COMPUTED_VALUE"""),"")</f>
        <v/>
      </c>
      <c r="I813" s="22" t="str">
        <f>IFERROR(__xludf.DUMMYFUNCTION("""COMPUTED_VALUE"""),"")</f>
        <v/>
      </c>
      <c r="J813" s="22" t="str">
        <f>IFERROR(__xludf.DUMMYFUNCTION("""COMPUTED_VALUE"""),"")</f>
        <v/>
      </c>
      <c r="K813" s="22" t="str">
        <f>IFERROR(__xludf.DUMMYFUNCTION("""COMPUTED_VALUE"""),"")</f>
        <v/>
      </c>
      <c r="L813" s="22" t="str">
        <f>IFERROR(__xludf.DUMMYFUNCTION("""COMPUTED_VALUE"""),"")</f>
        <v/>
      </c>
      <c r="M813" s="22" t="str">
        <f>IFERROR(__xludf.DUMMYFUNCTION("""COMPUTED_VALUE"""),"")</f>
        <v/>
      </c>
      <c r="N813" s="22" t="str">
        <f>IFERROR(__xludf.DUMMYFUNCTION("""COMPUTED_VALUE"""),"")</f>
        <v/>
      </c>
      <c r="O813" s="22" t="str">
        <f>IFERROR(__xludf.DUMMYFUNCTION("""COMPUTED_VALUE"""),"")</f>
        <v/>
      </c>
      <c r="P813" s="22" t="str">
        <f>IFERROR(__xludf.DUMMYFUNCTION("""COMPUTED_VALUE"""),"")</f>
        <v/>
      </c>
      <c r="Q813" s="33" t="str">
        <f>IFERROR(__xludf.DUMMYFUNCTION("""COMPUTED_VALUE"""),"")</f>
        <v/>
      </c>
      <c r="R813" s="20" t="str">
        <f>IFERROR(__xludf.DUMMYFUNCTION("""COMPUTED_VALUE"""),"")</f>
        <v/>
      </c>
      <c r="S813" s="21" t="str">
        <f>IFERROR(__xludf.DUMMYFUNCTION("""COMPUTED_VALUE"""),"")</f>
        <v/>
      </c>
      <c r="T813" s="12"/>
      <c r="U813" s="12"/>
      <c r="V813" s="12"/>
      <c r="W813" s="12"/>
      <c r="X813" s="12"/>
      <c r="Y813" s="12"/>
      <c r="Z813" s="12"/>
      <c r="AA813" s="12"/>
      <c r="AB813" s="12"/>
      <c r="AC813" s="12"/>
    </row>
    <row r="814" ht="22.5" customHeight="1">
      <c r="A814" s="22">
        <f>IFERROR(__xludf.DUMMYFUNCTION("""COMPUTED_VALUE"""),813.0)</f>
        <v>813</v>
      </c>
      <c r="B814" s="12">
        <f>IFERROR(__xludf.DUMMYFUNCTION("""COMPUTED_VALUE"""),1813.0)</f>
        <v>1813</v>
      </c>
      <c r="C814" s="12" t="str">
        <f>IFERROR(__xludf.DUMMYFUNCTION("""COMPUTED_VALUE"""),"ISC1813")</f>
        <v>ISC1813</v>
      </c>
      <c r="D814" s="22" t="str">
        <f>IFERROR(__xludf.DUMMYFUNCTION("""COMPUTED_VALUE"""),"")</f>
        <v/>
      </c>
      <c r="E814" s="35" t="str">
        <f>IFERROR(__xludf.DUMMYFUNCTION("""COMPUTED_VALUE"""),"")</f>
        <v/>
      </c>
      <c r="F814" s="22" t="str">
        <f>IFERROR(__xludf.DUMMYFUNCTION("""COMPUTED_VALUE"""),"")</f>
        <v/>
      </c>
      <c r="G814" s="40" t="str">
        <f>IFERROR(__xludf.DUMMYFUNCTION("""COMPUTED_VALUE"""),"")</f>
        <v/>
      </c>
      <c r="H814" s="22" t="str">
        <f>IFERROR(__xludf.DUMMYFUNCTION("""COMPUTED_VALUE"""),"")</f>
        <v/>
      </c>
      <c r="I814" s="22" t="str">
        <f>IFERROR(__xludf.DUMMYFUNCTION("""COMPUTED_VALUE"""),"")</f>
        <v/>
      </c>
      <c r="J814" s="22" t="str">
        <f>IFERROR(__xludf.DUMMYFUNCTION("""COMPUTED_VALUE"""),"")</f>
        <v/>
      </c>
      <c r="K814" s="22" t="str">
        <f>IFERROR(__xludf.DUMMYFUNCTION("""COMPUTED_VALUE"""),"")</f>
        <v/>
      </c>
      <c r="L814" s="22" t="str">
        <f>IFERROR(__xludf.DUMMYFUNCTION("""COMPUTED_VALUE"""),"")</f>
        <v/>
      </c>
      <c r="M814" s="22" t="str">
        <f>IFERROR(__xludf.DUMMYFUNCTION("""COMPUTED_VALUE"""),"")</f>
        <v/>
      </c>
      <c r="N814" s="22" t="str">
        <f>IFERROR(__xludf.DUMMYFUNCTION("""COMPUTED_VALUE"""),"")</f>
        <v/>
      </c>
      <c r="O814" s="22" t="str">
        <f>IFERROR(__xludf.DUMMYFUNCTION("""COMPUTED_VALUE"""),"")</f>
        <v/>
      </c>
      <c r="P814" s="22" t="str">
        <f>IFERROR(__xludf.DUMMYFUNCTION("""COMPUTED_VALUE"""),"")</f>
        <v/>
      </c>
      <c r="Q814" s="33" t="str">
        <f>IFERROR(__xludf.DUMMYFUNCTION("""COMPUTED_VALUE"""),"")</f>
        <v/>
      </c>
      <c r="R814" s="20" t="str">
        <f>IFERROR(__xludf.DUMMYFUNCTION("""COMPUTED_VALUE"""),"")</f>
        <v/>
      </c>
      <c r="S814" s="21" t="str">
        <f>IFERROR(__xludf.DUMMYFUNCTION("""COMPUTED_VALUE"""),"")</f>
        <v/>
      </c>
      <c r="T814" s="12"/>
      <c r="U814" s="12"/>
      <c r="V814" s="12"/>
      <c r="W814" s="12"/>
      <c r="X814" s="12"/>
      <c r="Y814" s="12"/>
      <c r="Z814" s="12"/>
      <c r="AA814" s="12"/>
      <c r="AB814" s="12"/>
      <c r="AC814" s="12"/>
    </row>
    <row r="815" ht="22.5" customHeight="1">
      <c r="A815" s="22">
        <f>IFERROR(__xludf.DUMMYFUNCTION("""COMPUTED_VALUE"""),814.0)</f>
        <v>814</v>
      </c>
      <c r="B815" s="12">
        <f>IFERROR(__xludf.DUMMYFUNCTION("""COMPUTED_VALUE"""),1814.0)</f>
        <v>1814</v>
      </c>
      <c r="C815" s="12" t="str">
        <f>IFERROR(__xludf.DUMMYFUNCTION("""COMPUTED_VALUE"""),"ISC1814")</f>
        <v>ISC1814</v>
      </c>
      <c r="D815" s="22" t="str">
        <f>IFERROR(__xludf.DUMMYFUNCTION("""COMPUTED_VALUE"""),"")</f>
        <v/>
      </c>
      <c r="E815" s="35" t="str">
        <f>IFERROR(__xludf.DUMMYFUNCTION("""COMPUTED_VALUE"""),"")</f>
        <v/>
      </c>
      <c r="F815" s="22" t="str">
        <f>IFERROR(__xludf.DUMMYFUNCTION("""COMPUTED_VALUE"""),"")</f>
        <v/>
      </c>
      <c r="G815" s="40" t="str">
        <f>IFERROR(__xludf.DUMMYFUNCTION("""COMPUTED_VALUE"""),"")</f>
        <v/>
      </c>
      <c r="H815" s="22" t="str">
        <f>IFERROR(__xludf.DUMMYFUNCTION("""COMPUTED_VALUE"""),"")</f>
        <v/>
      </c>
      <c r="I815" s="22" t="str">
        <f>IFERROR(__xludf.DUMMYFUNCTION("""COMPUTED_VALUE"""),"")</f>
        <v/>
      </c>
      <c r="J815" s="22" t="str">
        <f>IFERROR(__xludf.DUMMYFUNCTION("""COMPUTED_VALUE"""),"")</f>
        <v/>
      </c>
      <c r="K815" s="22" t="str">
        <f>IFERROR(__xludf.DUMMYFUNCTION("""COMPUTED_VALUE"""),"")</f>
        <v/>
      </c>
      <c r="L815" s="22" t="str">
        <f>IFERROR(__xludf.DUMMYFUNCTION("""COMPUTED_VALUE"""),"")</f>
        <v/>
      </c>
      <c r="M815" s="22" t="str">
        <f>IFERROR(__xludf.DUMMYFUNCTION("""COMPUTED_VALUE"""),"")</f>
        <v/>
      </c>
      <c r="N815" s="22" t="str">
        <f>IFERROR(__xludf.DUMMYFUNCTION("""COMPUTED_VALUE"""),"")</f>
        <v/>
      </c>
      <c r="O815" s="22" t="str">
        <f>IFERROR(__xludf.DUMMYFUNCTION("""COMPUTED_VALUE"""),"")</f>
        <v/>
      </c>
      <c r="P815" s="22" t="str">
        <f>IFERROR(__xludf.DUMMYFUNCTION("""COMPUTED_VALUE"""),"")</f>
        <v/>
      </c>
      <c r="Q815" s="33" t="str">
        <f>IFERROR(__xludf.DUMMYFUNCTION("""COMPUTED_VALUE"""),"")</f>
        <v/>
      </c>
      <c r="R815" s="20" t="str">
        <f>IFERROR(__xludf.DUMMYFUNCTION("""COMPUTED_VALUE"""),"")</f>
        <v/>
      </c>
      <c r="S815" s="21" t="str">
        <f>IFERROR(__xludf.DUMMYFUNCTION("""COMPUTED_VALUE"""),"")</f>
        <v/>
      </c>
      <c r="T815" s="12"/>
      <c r="U815" s="12"/>
      <c r="V815" s="12"/>
      <c r="W815" s="12"/>
      <c r="X815" s="12"/>
      <c r="Y815" s="12"/>
      <c r="Z815" s="12"/>
      <c r="AA815" s="12"/>
      <c r="AB815" s="12"/>
      <c r="AC815" s="12"/>
    </row>
    <row r="816" ht="22.5" customHeight="1">
      <c r="A816" s="22">
        <f>IFERROR(__xludf.DUMMYFUNCTION("""COMPUTED_VALUE"""),815.0)</f>
        <v>815</v>
      </c>
      <c r="B816" s="12">
        <f>IFERROR(__xludf.DUMMYFUNCTION("""COMPUTED_VALUE"""),1815.0)</f>
        <v>1815</v>
      </c>
      <c r="C816" s="12" t="str">
        <f>IFERROR(__xludf.DUMMYFUNCTION("""COMPUTED_VALUE"""),"ISC1815")</f>
        <v>ISC1815</v>
      </c>
      <c r="D816" s="22" t="str">
        <f>IFERROR(__xludf.DUMMYFUNCTION("""COMPUTED_VALUE"""),"")</f>
        <v/>
      </c>
      <c r="E816" s="35" t="str">
        <f>IFERROR(__xludf.DUMMYFUNCTION("""COMPUTED_VALUE"""),"")</f>
        <v/>
      </c>
      <c r="F816" s="22" t="str">
        <f>IFERROR(__xludf.DUMMYFUNCTION("""COMPUTED_VALUE"""),"")</f>
        <v/>
      </c>
      <c r="G816" s="40" t="str">
        <f>IFERROR(__xludf.DUMMYFUNCTION("""COMPUTED_VALUE"""),"")</f>
        <v/>
      </c>
      <c r="H816" s="22" t="str">
        <f>IFERROR(__xludf.DUMMYFUNCTION("""COMPUTED_VALUE"""),"")</f>
        <v/>
      </c>
      <c r="I816" s="22" t="str">
        <f>IFERROR(__xludf.DUMMYFUNCTION("""COMPUTED_VALUE"""),"")</f>
        <v/>
      </c>
      <c r="J816" s="22" t="str">
        <f>IFERROR(__xludf.DUMMYFUNCTION("""COMPUTED_VALUE"""),"")</f>
        <v/>
      </c>
      <c r="K816" s="22" t="str">
        <f>IFERROR(__xludf.DUMMYFUNCTION("""COMPUTED_VALUE"""),"")</f>
        <v/>
      </c>
      <c r="L816" s="22" t="str">
        <f>IFERROR(__xludf.DUMMYFUNCTION("""COMPUTED_VALUE"""),"")</f>
        <v/>
      </c>
      <c r="M816" s="22" t="str">
        <f>IFERROR(__xludf.DUMMYFUNCTION("""COMPUTED_VALUE"""),"")</f>
        <v/>
      </c>
      <c r="N816" s="22" t="str">
        <f>IFERROR(__xludf.DUMMYFUNCTION("""COMPUTED_VALUE"""),"")</f>
        <v/>
      </c>
      <c r="O816" s="22" t="str">
        <f>IFERROR(__xludf.DUMMYFUNCTION("""COMPUTED_VALUE"""),"")</f>
        <v/>
      </c>
      <c r="P816" s="22" t="str">
        <f>IFERROR(__xludf.DUMMYFUNCTION("""COMPUTED_VALUE"""),"")</f>
        <v/>
      </c>
      <c r="Q816" s="33" t="str">
        <f>IFERROR(__xludf.DUMMYFUNCTION("""COMPUTED_VALUE"""),"")</f>
        <v/>
      </c>
      <c r="R816" s="20" t="str">
        <f>IFERROR(__xludf.DUMMYFUNCTION("""COMPUTED_VALUE"""),"")</f>
        <v/>
      </c>
      <c r="S816" s="21" t="str">
        <f>IFERROR(__xludf.DUMMYFUNCTION("""COMPUTED_VALUE"""),"")</f>
        <v/>
      </c>
      <c r="T816" s="12"/>
      <c r="U816" s="12"/>
      <c r="V816" s="12"/>
      <c r="W816" s="12"/>
      <c r="X816" s="12"/>
      <c r="Y816" s="12"/>
      <c r="Z816" s="12"/>
      <c r="AA816" s="12"/>
      <c r="AB816" s="12"/>
      <c r="AC816" s="12"/>
    </row>
    <row r="817" ht="22.5" customHeight="1">
      <c r="A817" s="22">
        <f>IFERROR(__xludf.DUMMYFUNCTION("""COMPUTED_VALUE"""),816.0)</f>
        <v>816</v>
      </c>
      <c r="B817" s="12">
        <f>IFERROR(__xludf.DUMMYFUNCTION("""COMPUTED_VALUE"""),1816.0)</f>
        <v>1816</v>
      </c>
      <c r="C817" s="12" t="str">
        <f>IFERROR(__xludf.DUMMYFUNCTION("""COMPUTED_VALUE"""),"ISC1816")</f>
        <v>ISC1816</v>
      </c>
      <c r="D817" s="22" t="str">
        <f>IFERROR(__xludf.DUMMYFUNCTION("""COMPUTED_VALUE"""),"")</f>
        <v/>
      </c>
      <c r="E817" s="35" t="str">
        <f>IFERROR(__xludf.DUMMYFUNCTION("""COMPUTED_VALUE"""),"")</f>
        <v/>
      </c>
      <c r="F817" s="22" t="str">
        <f>IFERROR(__xludf.DUMMYFUNCTION("""COMPUTED_VALUE"""),"")</f>
        <v/>
      </c>
      <c r="G817" s="40" t="str">
        <f>IFERROR(__xludf.DUMMYFUNCTION("""COMPUTED_VALUE"""),"")</f>
        <v/>
      </c>
      <c r="H817" s="22" t="str">
        <f>IFERROR(__xludf.DUMMYFUNCTION("""COMPUTED_VALUE"""),"")</f>
        <v/>
      </c>
      <c r="I817" s="22" t="str">
        <f>IFERROR(__xludf.DUMMYFUNCTION("""COMPUTED_VALUE"""),"")</f>
        <v/>
      </c>
      <c r="J817" s="22" t="str">
        <f>IFERROR(__xludf.DUMMYFUNCTION("""COMPUTED_VALUE"""),"")</f>
        <v/>
      </c>
      <c r="K817" s="22" t="str">
        <f>IFERROR(__xludf.DUMMYFUNCTION("""COMPUTED_VALUE"""),"")</f>
        <v/>
      </c>
      <c r="L817" s="22" t="str">
        <f>IFERROR(__xludf.DUMMYFUNCTION("""COMPUTED_VALUE"""),"")</f>
        <v/>
      </c>
      <c r="M817" s="22" t="str">
        <f>IFERROR(__xludf.DUMMYFUNCTION("""COMPUTED_VALUE"""),"")</f>
        <v/>
      </c>
      <c r="N817" s="22" t="str">
        <f>IFERROR(__xludf.DUMMYFUNCTION("""COMPUTED_VALUE"""),"")</f>
        <v/>
      </c>
      <c r="O817" s="22" t="str">
        <f>IFERROR(__xludf.DUMMYFUNCTION("""COMPUTED_VALUE"""),"")</f>
        <v/>
      </c>
      <c r="P817" s="22" t="str">
        <f>IFERROR(__xludf.DUMMYFUNCTION("""COMPUTED_VALUE"""),"")</f>
        <v/>
      </c>
      <c r="Q817" s="33" t="str">
        <f>IFERROR(__xludf.DUMMYFUNCTION("""COMPUTED_VALUE"""),"")</f>
        <v/>
      </c>
      <c r="R817" s="20" t="str">
        <f>IFERROR(__xludf.DUMMYFUNCTION("""COMPUTED_VALUE"""),"")</f>
        <v/>
      </c>
      <c r="S817" s="21" t="str">
        <f>IFERROR(__xludf.DUMMYFUNCTION("""COMPUTED_VALUE"""),"")</f>
        <v/>
      </c>
      <c r="T817" s="12"/>
      <c r="U817" s="12"/>
      <c r="V817" s="12"/>
      <c r="W817" s="12"/>
      <c r="X817" s="12"/>
      <c r="Y817" s="12"/>
      <c r="Z817" s="12"/>
      <c r="AA817" s="12"/>
      <c r="AB817" s="12"/>
      <c r="AC817" s="12"/>
    </row>
    <row r="818" ht="22.5" customHeight="1">
      <c r="A818" s="22">
        <f>IFERROR(__xludf.DUMMYFUNCTION("""COMPUTED_VALUE"""),817.0)</f>
        <v>817</v>
      </c>
      <c r="B818" s="12">
        <f>IFERROR(__xludf.DUMMYFUNCTION("""COMPUTED_VALUE"""),1817.0)</f>
        <v>1817</v>
      </c>
      <c r="C818" s="12" t="str">
        <f>IFERROR(__xludf.DUMMYFUNCTION("""COMPUTED_VALUE"""),"ISC1817")</f>
        <v>ISC1817</v>
      </c>
      <c r="D818" s="22" t="str">
        <f>IFERROR(__xludf.DUMMYFUNCTION("""COMPUTED_VALUE"""),"")</f>
        <v/>
      </c>
      <c r="E818" s="35" t="str">
        <f>IFERROR(__xludf.DUMMYFUNCTION("""COMPUTED_VALUE"""),"")</f>
        <v/>
      </c>
      <c r="F818" s="22" t="str">
        <f>IFERROR(__xludf.DUMMYFUNCTION("""COMPUTED_VALUE"""),"")</f>
        <v/>
      </c>
      <c r="G818" s="40" t="str">
        <f>IFERROR(__xludf.DUMMYFUNCTION("""COMPUTED_VALUE"""),"")</f>
        <v/>
      </c>
      <c r="H818" s="22" t="str">
        <f>IFERROR(__xludf.DUMMYFUNCTION("""COMPUTED_VALUE"""),"")</f>
        <v/>
      </c>
      <c r="I818" s="22" t="str">
        <f>IFERROR(__xludf.DUMMYFUNCTION("""COMPUTED_VALUE"""),"")</f>
        <v/>
      </c>
      <c r="J818" s="22" t="str">
        <f>IFERROR(__xludf.DUMMYFUNCTION("""COMPUTED_VALUE"""),"")</f>
        <v/>
      </c>
      <c r="K818" s="22" t="str">
        <f>IFERROR(__xludf.DUMMYFUNCTION("""COMPUTED_VALUE"""),"")</f>
        <v/>
      </c>
      <c r="L818" s="22" t="str">
        <f>IFERROR(__xludf.DUMMYFUNCTION("""COMPUTED_VALUE"""),"")</f>
        <v/>
      </c>
      <c r="M818" s="22" t="str">
        <f>IFERROR(__xludf.DUMMYFUNCTION("""COMPUTED_VALUE"""),"")</f>
        <v/>
      </c>
      <c r="N818" s="22" t="str">
        <f>IFERROR(__xludf.DUMMYFUNCTION("""COMPUTED_VALUE"""),"")</f>
        <v/>
      </c>
      <c r="O818" s="22" t="str">
        <f>IFERROR(__xludf.DUMMYFUNCTION("""COMPUTED_VALUE"""),"")</f>
        <v/>
      </c>
      <c r="P818" s="22" t="str">
        <f>IFERROR(__xludf.DUMMYFUNCTION("""COMPUTED_VALUE"""),"")</f>
        <v/>
      </c>
      <c r="Q818" s="33" t="str">
        <f>IFERROR(__xludf.DUMMYFUNCTION("""COMPUTED_VALUE"""),"")</f>
        <v/>
      </c>
      <c r="R818" s="20" t="str">
        <f>IFERROR(__xludf.DUMMYFUNCTION("""COMPUTED_VALUE"""),"")</f>
        <v/>
      </c>
      <c r="S818" s="21" t="str">
        <f>IFERROR(__xludf.DUMMYFUNCTION("""COMPUTED_VALUE"""),"")</f>
        <v/>
      </c>
      <c r="T818" s="12"/>
      <c r="U818" s="12"/>
      <c r="V818" s="12"/>
      <c r="W818" s="12"/>
      <c r="X818" s="12"/>
      <c r="Y818" s="12"/>
      <c r="Z818" s="12"/>
      <c r="AA818" s="12"/>
      <c r="AB818" s="12"/>
      <c r="AC818" s="12"/>
    </row>
    <row r="819" ht="22.5" customHeight="1">
      <c r="A819" s="22">
        <f>IFERROR(__xludf.DUMMYFUNCTION("""COMPUTED_VALUE"""),818.0)</f>
        <v>818</v>
      </c>
      <c r="B819" s="12">
        <f>IFERROR(__xludf.DUMMYFUNCTION("""COMPUTED_VALUE"""),1818.0)</f>
        <v>1818</v>
      </c>
      <c r="C819" s="12" t="str">
        <f>IFERROR(__xludf.DUMMYFUNCTION("""COMPUTED_VALUE"""),"ISC1818")</f>
        <v>ISC1818</v>
      </c>
      <c r="D819" s="22" t="str">
        <f>IFERROR(__xludf.DUMMYFUNCTION("""COMPUTED_VALUE"""),"")</f>
        <v/>
      </c>
      <c r="E819" s="35" t="str">
        <f>IFERROR(__xludf.DUMMYFUNCTION("""COMPUTED_VALUE"""),"")</f>
        <v/>
      </c>
      <c r="F819" s="22" t="str">
        <f>IFERROR(__xludf.DUMMYFUNCTION("""COMPUTED_VALUE"""),"")</f>
        <v/>
      </c>
      <c r="G819" s="40" t="str">
        <f>IFERROR(__xludf.DUMMYFUNCTION("""COMPUTED_VALUE"""),"")</f>
        <v/>
      </c>
      <c r="H819" s="22" t="str">
        <f>IFERROR(__xludf.DUMMYFUNCTION("""COMPUTED_VALUE"""),"")</f>
        <v/>
      </c>
      <c r="I819" s="22" t="str">
        <f>IFERROR(__xludf.DUMMYFUNCTION("""COMPUTED_VALUE"""),"")</f>
        <v/>
      </c>
      <c r="J819" s="22" t="str">
        <f>IFERROR(__xludf.DUMMYFUNCTION("""COMPUTED_VALUE"""),"")</f>
        <v/>
      </c>
      <c r="K819" s="22" t="str">
        <f>IFERROR(__xludf.DUMMYFUNCTION("""COMPUTED_VALUE"""),"")</f>
        <v/>
      </c>
      <c r="L819" s="22" t="str">
        <f>IFERROR(__xludf.DUMMYFUNCTION("""COMPUTED_VALUE"""),"")</f>
        <v/>
      </c>
      <c r="M819" s="22" t="str">
        <f>IFERROR(__xludf.DUMMYFUNCTION("""COMPUTED_VALUE"""),"")</f>
        <v/>
      </c>
      <c r="N819" s="22" t="str">
        <f>IFERROR(__xludf.DUMMYFUNCTION("""COMPUTED_VALUE"""),"")</f>
        <v/>
      </c>
      <c r="O819" s="22" t="str">
        <f>IFERROR(__xludf.DUMMYFUNCTION("""COMPUTED_VALUE"""),"")</f>
        <v/>
      </c>
      <c r="P819" s="22" t="str">
        <f>IFERROR(__xludf.DUMMYFUNCTION("""COMPUTED_VALUE"""),"")</f>
        <v/>
      </c>
      <c r="Q819" s="33" t="str">
        <f>IFERROR(__xludf.DUMMYFUNCTION("""COMPUTED_VALUE"""),"")</f>
        <v/>
      </c>
      <c r="R819" s="20" t="str">
        <f>IFERROR(__xludf.DUMMYFUNCTION("""COMPUTED_VALUE"""),"")</f>
        <v/>
      </c>
      <c r="S819" s="21" t="str">
        <f>IFERROR(__xludf.DUMMYFUNCTION("""COMPUTED_VALUE"""),"")</f>
        <v/>
      </c>
      <c r="T819" s="12"/>
      <c r="U819" s="12"/>
      <c r="V819" s="12"/>
      <c r="W819" s="12"/>
      <c r="X819" s="12"/>
      <c r="Y819" s="12"/>
      <c r="Z819" s="12"/>
      <c r="AA819" s="12"/>
      <c r="AB819" s="12"/>
      <c r="AC819" s="12"/>
    </row>
    <row r="820" ht="22.5" customHeight="1">
      <c r="A820" s="22">
        <f>IFERROR(__xludf.DUMMYFUNCTION("""COMPUTED_VALUE"""),819.0)</f>
        <v>819</v>
      </c>
      <c r="B820" s="12">
        <f>IFERROR(__xludf.DUMMYFUNCTION("""COMPUTED_VALUE"""),1819.0)</f>
        <v>1819</v>
      </c>
      <c r="C820" s="12" t="str">
        <f>IFERROR(__xludf.DUMMYFUNCTION("""COMPUTED_VALUE"""),"ISC1819")</f>
        <v>ISC1819</v>
      </c>
      <c r="D820" s="22" t="str">
        <f>IFERROR(__xludf.DUMMYFUNCTION("""COMPUTED_VALUE"""),"")</f>
        <v/>
      </c>
      <c r="E820" s="35" t="str">
        <f>IFERROR(__xludf.DUMMYFUNCTION("""COMPUTED_VALUE"""),"")</f>
        <v/>
      </c>
      <c r="F820" s="22" t="str">
        <f>IFERROR(__xludf.DUMMYFUNCTION("""COMPUTED_VALUE"""),"")</f>
        <v/>
      </c>
      <c r="G820" s="40" t="str">
        <f>IFERROR(__xludf.DUMMYFUNCTION("""COMPUTED_VALUE"""),"")</f>
        <v/>
      </c>
      <c r="H820" s="22" t="str">
        <f>IFERROR(__xludf.DUMMYFUNCTION("""COMPUTED_VALUE"""),"")</f>
        <v/>
      </c>
      <c r="I820" s="22" t="str">
        <f>IFERROR(__xludf.DUMMYFUNCTION("""COMPUTED_VALUE"""),"")</f>
        <v/>
      </c>
      <c r="J820" s="22" t="str">
        <f>IFERROR(__xludf.DUMMYFUNCTION("""COMPUTED_VALUE"""),"")</f>
        <v/>
      </c>
      <c r="K820" s="22" t="str">
        <f>IFERROR(__xludf.DUMMYFUNCTION("""COMPUTED_VALUE"""),"")</f>
        <v/>
      </c>
      <c r="L820" s="22" t="str">
        <f>IFERROR(__xludf.DUMMYFUNCTION("""COMPUTED_VALUE"""),"")</f>
        <v/>
      </c>
      <c r="M820" s="22" t="str">
        <f>IFERROR(__xludf.DUMMYFUNCTION("""COMPUTED_VALUE"""),"")</f>
        <v/>
      </c>
      <c r="N820" s="22" t="str">
        <f>IFERROR(__xludf.DUMMYFUNCTION("""COMPUTED_VALUE"""),"")</f>
        <v/>
      </c>
      <c r="O820" s="22" t="str">
        <f>IFERROR(__xludf.DUMMYFUNCTION("""COMPUTED_VALUE"""),"")</f>
        <v/>
      </c>
      <c r="P820" s="22" t="str">
        <f>IFERROR(__xludf.DUMMYFUNCTION("""COMPUTED_VALUE"""),"")</f>
        <v/>
      </c>
      <c r="Q820" s="33" t="str">
        <f>IFERROR(__xludf.DUMMYFUNCTION("""COMPUTED_VALUE"""),"")</f>
        <v/>
      </c>
      <c r="R820" s="20" t="str">
        <f>IFERROR(__xludf.DUMMYFUNCTION("""COMPUTED_VALUE"""),"")</f>
        <v/>
      </c>
      <c r="S820" s="21" t="str">
        <f>IFERROR(__xludf.DUMMYFUNCTION("""COMPUTED_VALUE"""),"")</f>
        <v/>
      </c>
      <c r="T820" s="12"/>
      <c r="U820" s="12"/>
      <c r="V820" s="12"/>
      <c r="W820" s="12"/>
      <c r="X820" s="12"/>
      <c r="Y820" s="12"/>
      <c r="Z820" s="12"/>
      <c r="AA820" s="12"/>
      <c r="AB820" s="12"/>
      <c r="AC820" s="12"/>
    </row>
    <row r="821" ht="22.5" customHeight="1">
      <c r="A821" s="22">
        <f>IFERROR(__xludf.DUMMYFUNCTION("""COMPUTED_VALUE"""),820.0)</f>
        <v>820</v>
      </c>
      <c r="B821" s="12">
        <f>IFERROR(__xludf.DUMMYFUNCTION("""COMPUTED_VALUE"""),1820.0)</f>
        <v>1820</v>
      </c>
      <c r="C821" s="12" t="str">
        <f>IFERROR(__xludf.DUMMYFUNCTION("""COMPUTED_VALUE"""),"ISC1820")</f>
        <v>ISC1820</v>
      </c>
      <c r="D821" s="22" t="str">
        <f>IFERROR(__xludf.DUMMYFUNCTION("""COMPUTED_VALUE"""),"")</f>
        <v/>
      </c>
      <c r="E821" s="35" t="str">
        <f>IFERROR(__xludf.DUMMYFUNCTION("""COMPUTED_VALUE"""),"")</f>
        <v/>
      </c>
      <c r="F821" s="22" t="str">
        <f>IFERROR(__xludf.DUMMYFUNCTION("""COMPUTED_VALUE"""),"")</f>
        <v/>
      </c>
      <c r="G821" s="40" t="str">
        <f>IFERROR(__xludf.DUMMYFUNCTION("""COMPUTED_VALUE"""),"")</f>
        <v/>
      </c>
      <c r="H821" s="22" t="str">
        <f>IFERROR(__xludf.DUMMYFUNCTION("""COMPUTED_VALUE"""),"")</f>
        <v/>
      </c>
      <c r="I821" s="22" t="str">
        <f>IFERROR(__xludf.DUMMYFUNCTION("""COMPUTED_VALUE"""),"")</f>
        <v/>
      </c>
      <c r="J821" s="22" t="str">
        <f>IFERROR(__xludf.DUMMYFUNCTION("""COMPUTED_VALUE"""),"")</f>
        <v/>
      </c>
      <c r="K821" s="22" t="str">
        <f>IFERROR(__xludf.DUMMYFUNCTION("""COMPUTED_VALUE"""),"")</f>
        <v/>
      </c>
      <c r="L821" s="22" t="str">
        <f>IFERROR(__xludf.DUMMYFUNCTION("""COMPUTED_VALUE"""),"")</f>
        <v/>
      </c>
      <c r="M821" s="22" t="str">
        <f>IFERROR(__xludf.DUMMYFUNCTION("""COMPUTED_VALUE"""),"")</f>
        <v/>
      </c>
      <c r="N821" s="22" t="str">
        <f>IFERROR(__xludf.DUMMYFUNCTION("""COMPUTED_VALUE"""),"")</f>
        <v/>
      </c>
      <c r="O821" s="22" t="str">
        <f>IFERROR(__xludf.DUMMYFUNCTION("""COMPUTED_VALUE"""),"")</f>
        <v/>
      </c>
      <c r="P821" s="22" t="str">
        <f>IFERROR(__xludf.DUMMYFUNCTION("""COMPUTED_VALUE"""),"")</f>
        <v/>
      </c>
      <c r="Q821" s="33" t="str">
        <f>IFERROR(__xludf.DUMMYFUNCTION("""COMPUTED_VALUE"""),"")</f>
        <v/>
      </c>
      <c r="R821" s="20" t="str">
        <f>IFERROR(__xludf.DUMMYFUNCTION("""COMPUTED_VALUE"""),"")</f>
        <v/>
      </c>
      <c r="S821" s="21" t="str">
        <f>IFERROR(__xludf.DUMMYFUNCTION("""COMPUTED_VALUE"""),"")</f>
        <v/>
      </c>
      <c r="T821" s="12"/>
      <c r="U821" s="12"/>
      <c r="V821" s="12"/>
      <c r="W821" s="12"/>
      <c r="X821" s="12"/>
      <c r="Y821" s="12"/>
      <c r="Z821" s="12"/>
      <c r="AA821" s="12"/>
      <c r="AB821" s="12"/>
      <c r="AC821" s="12"/>
    </row>
    <row r="822" ht="22.5" customHeight="1">
      <c r="A822" s="22">
        <f>IFERROR(__xludf.DUMMYFUNCTION("""COMPUTED_VALUE"""),821.0)</f>
        <v>821</v>
      </c>
      <c r="B822" s="12">
        <f>IFERROR(__xludf.DUMMYFUNCTION("""COMPUTED_VALUE"""),1821.0)</f>
        <v>1821</v>
      </c>
      <c r="C822" s="12" t="str">
        <f>IFERROR(__xludf.DUMMYFUNCTION("""COMPUTED_VALUE"""),"ISC1821")</f>
        <v>ISC1821</v>
      </c>
      <c r="D822" s="22" t="str">
        <f>IFERROR(__xludf.DUMMYFUNCTION("""COMPUTED_VALUE"""),"")</f>
        <v/>
      </c>
      <c r="E822" s="35" t="str">
        <f>IFERROR(__xludf.DUMMYFUNCTION("""COMPUTED_VALUE"""),"")</f>
        <v/>
      </c>
      <c r="F822" s="22" t="str">
        <f>IFERROR(__xludf.DUMMYFUNCTION("""COMPUTED_VALUE"""),"")</f>
        <v/>
      </c>
      <c r="G822" s="40" t="str">
        <f>IFERROR(__xludf.DUMMYFUNCTION("""COMPUTED_VALUE"""),"")</f>
        <v/>
      </c>
      <c r="H822" s="22" t="str">
        <f>IFERROR(__xludf.DUMMYFUNCTION("""COMPUTED_VALUE"""),"")</f>
        <v/>
      </c>
      <c r="I822" s="22" t="str">
        <f>IFERROR(__xludf.DUMMYFUNCTION("""COMPUTED_VALUE"""),"")</f>
        <v/>
      </c>
      <c r="J822" s="22" t="str">
        <f>IFERROR(__xludf.DUMMYFUNCTION("""COMPUTED_VALUE"""),"")</f>
        <v/>
      </c>
      <c r="K822" s="22" t="str">
        <f>IFERROR(__xludf.DUMMYFUNCTION("""COMPUTED_VALUE"""),"")</f>
        <v/>
      </c>
      <c r="L822" s="22" t="str">
        <f>IFERROR(__xludf.DUMMYFUNCTION("""COMPUTED_VALUE"""),"")</f>
        <v/>
      </c>
      <c r="M822" s="22" t="str">
        <f>IFERROR(__xludf.DUMMYFUNCTION("""COMPUTED_VALUE"""),"")</f>
        <v/>
      </c>
      <c r="N822" s="22" t="str">
        <f>IFERROR(__xludf.DUMMYFUNCTION("""COMPUTED_VALUE"""),"")</f>
        <v/>
      </c>
      <c r="O822" s="22" t="str">
        <f>IFERROR(__xludf.DUMMYFUNCTION("""COMPUTED_VALUE"""),"")</f>
        <v/>
      </c>
      <c r="P822" s="22" t="str">
        <f>IFERROR(__xludf.DUMMYFUNCTION("""COMPUTED_VALUE"""),"")</f>
        <v/>
      </c>
      <c r="Q822" s="33" t="str">
        <f>IFERROR(__xludf.DUMMYFUNCTION("""COMPUTED_VALUE"""),"")</f>
        <v/>
      </c>
      <c r="R822" s="20" t="str">
        <f>IFERROR(__xludf.DUMMYFUNCTION("""COMPUTED_VALUE"""),"")</f>
        <v/>
      </c>
      <c r="S822" s="21" t="str">
        <f>IFERROR(__xludf.DUMMYFUNCTION("""COMPUTED_VALUE"""),"")</f>
        <v/>
      </c>
      <c r="T822" s="12"/>
      <c r="U822" s="12"/>
      <c r="V822" s="12"/>
      <c r="W822" s="12"/>
      <c r="X822" s="12"/>
      <c r="Y822" s="12"/>
      <c r="Z822" s="12"/>
      <c r="AA822" s="12"/>
      <c r="AB822" s="12"/>
      <c r="AC822" s="12"/>
    </row>
    <row r="823" ht="22.5" customHeight="1">
      <c r="A823" s="22">
        <f>IFERROR(__xludf.DUMMYFUNCTION("""COMPUTED_VALUE"""),822.0)</f>
        <v>822</v>
      </c>
      <c r="B823" s="12">
        <f>IFERROR(__xludf.DUMMYFUNCTION("""COMPUTED_VALUE"""),1822.0)</f>
        <v>1822</v>
      </c>
      <c r="C823" s="12" t="str">
        <f>IFERROR(__xludf.DUMMYFUNCTION("""COMPUTED_VALUE"""),"ISC1822")</f>
        <v>ISC1822</v>
      </c>
      <c r="D823" s="22" t="str">
        <f>IFERROR(__xludf.DUMMYFUNCTION("""COMPUTED_VALUE"""),"")</f>
        <v/>
      </c>
      <c r="E823" s="35" t="str">
        <f>IFERROR(__xludf.DUMMYFUNCTION("""COMPUTED_VALUE"""),"")</f>
        <v/>
      </c>
      <c r="F823" s="22" t="str">
        <f>IFERROR(__xludf.DUMMYFUNCTION("""COMPUTED_VALUE"""),"")</f>
        <v/>
      </c>
      <c r="G823" s="40" t="str">
        <f>IFERROR(__xludf.DUMMYFUNCTION("""COMPUTED_VALUE"""),"")</f>
        <v/>
      </c>
      <c r="H823" s="22" t="str">
        <f>IFERROR(__xludf.DUMMYFUNCTION("""COMPUTED_VALUE"""),"")</f>
        <v/>
      </c>
      <c r="I823" s="22" t="str">
        <f>IFERROR(__xludf.DUMMYFUNCTION("""COMPUTED_VALUE"""),"")</f>
        <v/>
      </c>
      <c r="J823" s="22" t="str">
        <f>IFERROR(__xludf.DUMMYFUNCTION("""COMPUTED_VALUE"""),"")</f>
        <v/>
      </c>
      <c r="K823" s="22" t="str">
        <f>IFERROR(__xludf.DUMMYFUNCTION("""COMPUTED_VALUE"""),"")</f>
        <v/>
      </c>
      <c r="L823" s="22" t="str">
        <f>IFERROR(__xludf.DUMMYFUNCTION("""COMPUTED_VALUE"""),"")</f>
        <v/>
      </c>
      <c r="M823" s="22" t="str">
        <f>IFERROR(__xludf.DUMMYFUNCTION("""COMPUTED_VALUE"""),"")</f>
        <v/>
      </c>
      <c r="N823" s="22" t="str">
        <f>IFERROR(__xludf.DUMMYFUNCTION("""COMPUTED_VALUE"""),"")</f>
        <v/>
      </c>
      <c r="O823" s="22" t="str">
        <f>IFERROR(__xludf.DUMMYFUNCTION("""COMPUTED_VALUE"""),"")</f>
        <v/>
      </c>
      <c r="P823" s="22" t="str">
        <f>IFERROR(__xludf.DUMMYFUNCTION("""COMPUTED_VALUE"""),"")</f>
        <v/>
      </c>
      <c r="Q823" s="33" t="str">
        <f>IFERROR(__xludf.DUMMYFUNCTION("""COMPUTED_VALUE"""),"")</f>
        <v/>
      </c>
      <c r="R823" s="20" t="str">
        <f>IFERROR(__xludf.DUMMYFUNCTION("""COMPUTED_VALUE"""),"")</f>
        <v/>
      </c>
      <c r="S823" s="21" t="str">
        <f>IFERROR(__xludf.DUMMYFUNCTION("""COMPUTED_VALUE"""),"")</f>
        <v/>
      </c>
      <c r="T823" s="12"/>
      <c r="U823" s="12"/>
      <c r="V823" s="12"/>
      <c r="W823" s="12"/>
      <c r="X823" s="12"/>
      <c r="Y823" s="12"/>
      <c r="Z823" s="12"/>
      <c r="AA823" s="12"/>
      <c r="AB823" s="12"/>
      <c r="AC823" s="12"/>
    </row>
    <row r="824" ht="22.5" customHeight="1">
      <c r="A824" s="22">
        <f>IFERROR(__xludf.DUMMYFUNCTION("""COMPUTED_VALUE"""),823.0)</f>
        <v>823</v>
      </c>
      <c r="B824" s="12">
        <f>IFERROR(__xludf.DUMMYFUNCTION("""COMPUTED_VALUE"""),1823.0)</f>
        <v>1823</v>
      </c>
      <c r="C824" s="12" t="str">
        <f>IFERROR(__xludf.DUMMYFUNCTION("""COMPUTED_VALUE"""),"ISC1823")</f>
        <v>ISC1823</v>
      </c>
      <c r="D824" s="22" t="str">
        <f>IFERROR(__xludf.DUMMYFUNCTION("""COMPUTED_VALUE"""),"")</f>
        <v/>
      </c>
      <c r="E824" s="35" t="str">
        <f>IFERROR(__xludf.DUMMYFUNCTION("""COMPUTED_VALUE"""),"")</f>
        <v/>
      </c>
      <c r="F824" s="22" t="str">
        <f>IFERROR(__xludf.DUMMYFUNCTION("""COMPUTED_VALUE"""),"")</f>
        <v/>
      </c>
      <c r="G824" s="40" t="str">
        <f>IFERROR(__xludf.DUMMYFUNCTION("""COMPUTED_VALUE"""),"")</f>
        <v/>
      </c>
      <c r="H824" s="22" t="str">
        <f>IFERROR(__xludf.DUMMYFUNCTION("""COMPUTED_VALUE"""),"")</f>
        <v/>
      </c>
      <c r="I824" s="22" t="str">
        <f>IFERROR(__xludf.DUMMYFUNCTION("""COMPUTED_VALUE"""),"")</f>
        <v/>
      </c>
      <c r="J824" s="22" t="str">
        <f>IFERROR(__xludf.DUMMYFUNCTION("""COMPUTED_VALUE"""),"")</f>
        <v/>
      </c>
      <c r="K824" s="22" t="str">
        <f>IFERROR(__xludf.DUMMYFUNCTION("""COMPUTED_VALUE"""),"")</f>
        <v/>
      </c>
      <c r="L824" s="22" t="str">
        <f>IFERROR(__xludf.DUMMYFUNCTION("""COMPUTED_VALUE"""),"")</f>
        <v/>
      </c>
      <c r="M824" s="22" t="str">
        <f>IFERROR(__xludf.DUMMYFUNCTION("""COMPUTED_VALUE"""),"")</f>
        <v/>
      </c>
      <c r="N824" s="22" t="str">
        <f>IFERROR(__xludf.DUMMYFUNCTION("""COMPUTED_VALUE"""),"")</f>
        <v/>
      </c>
      <c r="O824" s="22" t="str">
        <f>IFERROR(__xludf.DUMMYFUNCTION("""COMPUTED_VALUE"""),"")</f>
        <v/>
      </c>
      <c r="P824" s="22" t="str">
        <f>IFERROR(__xludf.DUMMYFUNCTION("""COMPUTED_VALUE"""),"")</f>
        <v/>
      </c>
      <c r="Q824" s="33" t="str">
        <f>IFERROR(__xludf.DUMMYFUNCTION("""COMPUTED_VALUE"""),"")</f>
        <v/>
      </c>
      <c r="R824" s="20" t="str">
        <f>IFERROR(__xludf.DUMMYFUNCTION("""COMPUTED_VALUE"""),"")</f>
        <v/>
      </c>
      <c r="S824" s="21" t="str">
        <f>IFERROR(__xludf.DUMMYFUNCTION("""COMPUTED_VALUE"""),"")</f>
        <v/>
      </c>
      <c r="T824" s="12"/>
      <c r="U824" s="12"/>
      <c r="V824" s="12"/>
      <c r="W824" s="12"/>
      <c r="X824" s="12"/>
      <c r="Y824" s="12"/>
      <c r="Z824" s="12"/>
      <c r="AA824" s="12"/>
      <c r="AB824" s="12"/>
      <c r="AC824" s="12"/>
    </row>
    <row r="825" ht="22.5" customHeight="1">
      <c r="A825" s="22">
        <f>IFERROR(__xludf.DUMMYFUNCTION("""COMPUTED_VALUE"""),824.0)</f>
        <v>824</v>
      </c>
      <c r="B825" s="12">
        <f>IFERROR(__xludf.DUMMYFUNCTION("""COMPUTED_VALUE"""),1824.0)</f>
        <v>1824</v>
      </c>
      <c r="C825" s="12" t="str">
        <f>IFERROR(__xludf.DUMMYFUNCTION("""COMPUTED_VALUE"""),"ISC1824")</f>
        <v>ISC1824</v>
      </c>
      <c r="D825" s="22" t="str">
        <f>IFERROR(__xludf.DUMMYFUNCTION("""COMPUTED_VALUE"""),"")</f>
        <v/>
      </c>
      <c r="E825" s="35" t="str">
        <f>IFERROR(__xludf.DUMMYFUNCTION("""COMPUTED_VALUE"""),"")</f>
        <v/>
      </c>
      <c r="F825" s="22" t="str">
        <f>IFERROR(__xludf.DUMMYFUNCTION("""COMPUTED_VALUE"""),"")</f>
        <v/>
      </c>
      <c r="G825" s="40" t="str">
        <f>IFERROR(__xludf.DUMMYFUNCTION("""COMPUTED_VALUE"""),"")</f>
        <v/>
      </c>
      <c r="H825" s="22" t="str">
        <f>IFERROR(__xludf.DUMMYFUNCTION("""COMPUTED_VALUE"""),"")</f>
        <v/>
      </c>
      <c r="I825" s="22" t="str">
        <f>IFERROR(__xludf.DUMMYFUNCTION("""COMPUTED_VALUE"""),"")</f>
        <v/>
      </c>
      <c r="J825" s="22" t="str">
        <f>IFERROR(__xludf.DUMMYFUNCTION("""COMPUTED_VALUE"""),"")</f>
        <v/>
      </c>
      <c r="K825" s="22" t="str">
        <f>IFERROR(__xludf.DUMMYFUNCTION("""COMPUTED_VALUE"""),"")</f>
        <v/>
      </c>
      <c r="L825" s="22" t="str">
        <f>IFERROR(__xludf.DUMMYFUNCTION("""COMPUTED_VALUE"""),"")</f>
        <v/>
      </c>
      <c r="M825" s="22" t="str">
        <f>IFERROR(__xludf.DUMMYFUNCTION("""COMPUTED_VALUE"""),"")</f>
        <v/>
      </c>
      <c r="N825" s="22" t="str">
        <f>IFERROR(__xludf.DUMMYFUNCTION("""COMPUTED_VALUE"""),"")</f>
        <v/>
      </c>
      <c r="O825" s="22" t="str">
        <f>IFERROR(__xludf.DUMMYFUNCTION("""COMPUTED_VALUE"""),"")</f>
        <v/>
      </c>
      <c r="P825" s="22" t="str">
        <f>IFERROR(__xludf.DUMMYFUNCTION("""COMPUTED_VALUE"""),"")</f>
        <v/>
      </c>
      <c r="Q825" s="33" t="str">
        <f>IFERROR(__xludf.DUMMYFUNCTION("""COMPUTED_VALUE"""),"")</f>
        <v/>
      </c>
      <c r="R825" s="20" t="str">
        <f>IFERROR(__xludf.DUMMYFUNCTION("""COMPUTED_VALUE"""),"")</f>
        <v/>
      </c>
      <c r="S825" s="21" t="str">
        <f>IFERROR(__xludf.DUMMYFUNCTION("""COMPUTED_VALUE"""),"")</f>
        <v/>
      </c>
      <c r="T825" s="12"/>
      <c r="U825" s="12"/>
      <c r="V825" s="12"/>
      <c r="W825" s="12"/>
      <c r="X825" s="12"/>
      <c r="Y825" s="12"/>
      <c r="Z825" s="12"/>
      <c r="AA825" s="12"/>
      <c r="AB825" s="12"/>
      <c r="AC825" s="12"/>
    </row>
    <row r="826" ht="22.5" customHeight="1">
      <c r="A826" s="22">
        <f>IFERROR(__xludf.DUMMYFUNCTION("""COMPUTED_VALUE"""),825.0)</f>
        <v>825</v>
      </c>
      <c r="B826" s="12">
        <f>IFERROR(__xludf.DUMMYFUNCTION("""COMPUTED_VALUE"""),1825.0)</f>
        <v>1825</v>
      </c>
      <c r="C826" s="12" t="str">
        <f>IFERROR(__xludf.DUMMYFUNCTION("""COMPUTED_VALUE"""),"ISC1825")</f>
        <v>ISC1825</v>
      </c>
      <c r="D826" s="22" t="str">
        <f>IFERROR(__xludf.DUMMYFUNCTION("""COMPUTED_VALUE"""),"")</f>
        <v/>
      </c>
      <c r="E826" s="35" t="str">
        <f>IFERROR(__xludf.DUMMYFUNCTION("""COMPUTED_VALUE"""),"")</f>
        <v/>
      </c>
      <c r="F826" s="22" t="str">
        <f>IFERROR(__xludf.DUMMYFUNCTION("""COMPUTED_VALUE"""),"")</f>
        <v/>
      </c>
      <c r="G826" s="40" t="str">
        <f>IFERROR(__xludf.DUMMYFUNCTION("""COMPUTED_VALUE"""),"")</f>
        <v/>
      </c>
      <c r="H826" s="22" t="str">
        <f>IFERROR(__xludf.DUMMYFUNCTION("""COMPUTED_VALUE"""),"")</f>
        <v/>
      </c>
      <c r="I826" s="22" t="str">
        <f>IFERROR(__xludf.DUMMYFUNCTION("""COMPUTED_VALUE"""),"")</f>
        <v/>
      </c>
      <c r="J826" s="22" t="str">
        <f>IFERROR(__xludf.DUMMYFUNCTION("""COMPUTED_VALUE"""),"")</f>
        <v/>
      </c>
      <c r="K826" s="22" t="str">
        <f>IFERROR(__xludf.DUMMYFUNCTION("""COMPUTED_VALUE"""),"")</f>
        <v/>
      </c>
      <c r="L826" s="22" t="str">
        <f>IFERROR(__xludf.DUMMYFUNCTION("""COMPUTED_VALUE"""),"")</f>
        <v/>
      </c>
      <c r="M826" s="22" t="str">
        <f>IFERROR(__xludf.DUMMYFUNCTION("""COMPUTED_VALUE"""),"")</f>
        <v/>
      </c>
      <c r="N826" s="22" t="str">
        <f>IFERROR(__xludf.DUMMYFUNCTION("""COMPUTED_VALUE"""),"")</f>
        <v/>
      </c>
      <c r="O826" s="22" t="str">
        <f>IFERROR(__xludf.DUMMYFUNCTION("""COMPUTED_VALUE"""),"")</f>
        <v/>
      </c>
      <c r="P826" s="22" t="str">
        <f>IFERROR(__xludf.DUMMYFUNCTION("""COMPUTED_VALUE"""),"")</f>
        <v/>
      </c>
      <c r="Q826" s="33" t="str">
        <f>IFERROR(__xludf.DUMMYFUNCTION("""COMPUTED_VALUE"""),"")</f>
        <v/>
      </c>
      <c r="R826" s="20" t="str">
        <f>IFERROR(__xludf.DUMMYFUNCTION("""COMPUTED_VALUE"""),"")</f>
        <v/>
      </c>
      <c r="S826" s="21" t="str">
        <f>IFERROR(__xludf.DUMMYFUNCTION("""COMPUTED_VALUE"""),"")</f>
        <v/>
      </c>
      <c r="T826" s="12"/>
      <c r="U826" s="12"/>
      <c r="V826" s="12"/>
      <c r="W826" s="12"/>
      <c r="X826" s="12"/>
      <c r="Y826" s="12"/>
      <c r="Z826" s="12"/>
      <c r="AA826" s="12"/>
      <c r="AB826" s="12"/>
      <c r="AC826" s="12"/>
    </row>
    <row r="827" ht="22.5" customHeight="1">
      <c r="A827" s="22">
        <f>IFERROR(__xludf.DUMMYFUNCTION("""COMPUTED_VALUE"""),826.0)</f>
        <v>826</v>
      </c>
      <c r="B827" s="12">
        <f>IFERROR(__xludf.DUMMYFUNCTION("""COMPUTED_VALUE"""),1826.0)</f>
        <v>1826</v>
      </c>
      <c r="C827" s="12" t="str">
        <f>IFERROR(__xludf.DUMMYFUNCTION("""COMPUTED_VALUE"""),"ISC1826")</f>
        <v>ISC1826</v>
      </c>
      <c r="D827" s="22" t="str">
        <f>IFERROR(__xludf.DUMMYFUNCTION("""COMPUTED_VALUE"""),"")</f>
        <v/>
      </c>
      <c r="E827" s="35" t="str">
        <f>IFERROR(__xludf.DUMMYFUNCTION("""COMPUTED_VALUE"""),"")</f>
        <v/>
      </c>
      <c r="F827" s="22" t="str">
        <f>IFERROR(__xludf.DUMMYFUNCTION("""COMPUTED_VALUE"""),"")</f>
        <v/>
      </c>
      <c r="G827" s="40" t="str">
        <f>IFERROR(__xludf.DUMMYFUNCTION("""COMPUTED_VALUE"""),"")</f>
        <v/>
      </c>
      <c r="H827" s="22" t="str">
        <f>IFERROR(__xludf.DUMMYFUNCTION("""COMPUTED_VALUE"""),"")</f>
        <v/>
      </c>
      <c r="I827" s="22" t="str">
        <f>IFERROR(__xludf.DUMMYFUNCTION("""COMPUTED_VALUE"""),"")</f>
        <v/>
      </c>
      <c r="J827" s="22" t="str">
        <f>IFERROR(__xludf.DUMMYFUNCTION("""COMPUTED_VALUE"""),"")</f>
        <v/>
      </c>
      <c r="K827" s="22" t="str">
        <f>IFERROR(__xludf.DUMMYFUNCTION("""COMPUTED_VALUE"""),"")</f>
        <v/>
      </c>
      <c r="L827" s="22" t="str">
        <f>IFERROR(__xludf.DUMMYFUNCTION("""COMPUTED_VALUE"""),"")</f>
        <v/>
      </c>
      <c r="M827" s="22" t="str">
        <f>IFERROR(__xludf.DUMMYFUNCTION("""COMPUTED_VALUE"""),"")</f>
        <v/>
      </c>
      <c r="N827" s="22" t="str">
        <f>IFERROR(__xludf.DUMMYFUNCTION("""COMPUTED_VALUE"""),"")</f>
        <v/>
      </c>
      <c r="O827" s="22" t="str">
        <f>IFERROR(__xludf.DUMMYFUNCTION("""COMPUTED_VALUE"""),"")</f>
        <v/>
      </c>
      <c r="P827" s="22" t="str">
        <f>IFERROR(__xludf.DUMMYFUNCTION("""COMPUTED_VALUE"""),"")</f>
        <v/>
      </c>
      <c r="Q827" s="33" t="str">
        <f>IFERROR(__xludf.DUMMYFUNCTION("""COMPUTED_VALUE"""),"")</f>
        <v/>
      </c>
      <c r="R827" s="20" t="str">
        <f>IFERROR(__xludf.DUMMYFUNCTION("""COMPUTED_VALUE"""),"")</f>
        <v/>
      </c>
      <c r="S827" s="21" t="str">
        <f>IFERROR(__xludf.DUMMYFUNCTION("""COMPUTED_VALUE"""),"")</f>
        <v/>
      </c>
      <c r="T827" s="12"/>
      <c r="U827" s="12"/>
      <c r="V827" s="12"/>
      <c r="W827" s="12"/>
      <c r="X827" s="12"/>
      <c r="Y827" s="12"/>
      <c r="Z827" s="12"/>
      <c r="AA827" s="12"/>
      <c r="AB827" s="12"/>
      <c r="AC827" s="12"/>
    </row>
    <row r="828" ht="22.5" customHeight="1">
      <c r="A828" s="22">
        <f>IFERROR(__xludf.DUMMYFUNCTION("""COMPUTED_VALUE"""),827.0)</f>
        <v>827</v>
      </c>
      <c r="B828" s="12">
        <f>IFERROR(__xludf.DUMMYFUNCTION("""COMPUTED_VALUE"""),1827.0)</f>
        <v>1827</v>
      </c>
      <c r="C828" s="12" t="str">
        <f>IFERROR(__xludf.DUMMYFUNCTION("""COMPUTED_VALUE"""),"ISC1827")</f>
        <v>ISC1827</v>
      </c>
      <c r="D828" s="22" t="str">
        <f>IFERROR(__xludf.DUMMYFUNCTION("""COMPUTED_VALUE"""),"")</f>
        <v/>
      </c>
      <c r="E828" s="35" t="str">
        <f>IFERROR(__xludf.DUMMYFUNCTION("""COMPUTED_VALUE"""),"")</f>
        <v/>
      </c>
      <c r="F828" s="22" t="str">
        <f>IFERROR(__xludf.DUMMYFUNCTION("""COMPUTED_VALUE"""),"")</f>
        <v/>
      </c>
      <c r="G828" s="40" t="str">
        <f>IFERROR(__xludf.DUMMYFUNCTION("""COMPUTED_VALUE"""),"")</f>
        <v/>
      </c>
      <c r="H828" s="22" t="str">
        <f>IFERROR(__xludf.DUMMYFUNCTION("""COMPUTED_VALUE"""),"")</f>
        <v/>
      </c>
      <c r="I828" s="22" t="str">
        <f>IFERROR(__xludf.DUMMYFUNCTION("""COMPUTED_VALUE"""),"")</f>
        <v/>
      </c>
      <c r="J828" s="22" t="str">
        <f>IFERROR(__xludf.DUMMYFUNCTION("""COMPUTED_VALUE"""),"")</f>
        <v/>
      </c>
      <c r="K828" s="22" t="str">
        <f>IFERROR(__xludf.DUMMYFUNCTION("""COMPUTED_VALUE"""),"")</f>
        <v/>
      </c>
      <c r="L828" s="22" t="str">
        <f>IFERROR(__xludf.DUMMYFUNCTION("""COMPUTED_VALUE"""),"")</f>
        <v/>
      </c>
      <c r="M828" s="22" t="str">
        <f>IFERROR(__xludf.DUMMYFUNCTION("""COMPUTED_VALUE"""),"")</f>
        <v/>
      </c>
      <c r="N828" s="22" t="str">
        <f>IFERROR(__xludf.DUMMYFUNCTION("""COMPUTED_VALUE"""),"")</f>
        <v/>
      </c>
      <c r="O828" s="22" t="str">
        <f>IFERROR(__xludf.DUMMYFUNCTION("""COMPUTED_VALUE"""),"")</f>
        <v/>
      </c>
      <c r="P828" s="22" t="str">
        <f>IFERROR(__xludf.DUMMYFUNCTION("""COMPUTED_VALUE"""),"")</f>
        <v/>
      </c>
      <c r="Q828" s="33" t="str">
        <f>IFERROR(__xludf.DUMMYFUNCTION("""COMPUTED_VALUE"""),"")</f>
        <v/>
      </c>
      <c r="R828" s="20" t="str">
        <f>IFERROR(__xludf.DUMMYFUNCTION("""COMPUTED_VALUE"""),"")</f>
        <v/>
      </c>
      <c r="S828" s="21" t="str">
        <f>IFERROR(__xludf.DUMMYFUNCTION("""COMPUTED_VALUE"""),"")</f>
        <v/>
      </c>
      <c r="T828" s="12"/>
      <c r="U828" s="12"/>
      <c r="V828" s="12"/>
      <c r="W828" s="12"/>
      <c r="X828" s="12"/>
      <c r="Y828" s="12"/>
      <c r="Z828" s="12"/>
      <c r="AA828" s="12"/>
      <c r="AB828" s="12"/>
      <c r="AC828" s="12"/>
    </row>
    <row r="829" ht="22.5" customHeight="1">
      <c r="A829" s="22">
        <f>IFERROR(__xludf.DUMMYFUNCTION("""COMPUTED_VALUE"""),828.0)</f>
        <v>828</v>
      </c>
      <c r="B829" s="12">
        <f>IFERROR(__xludf.DUMMYFUNCTION("""COMPUTED_VALUE"""),1828.0)</f>
        <v>1828</v>
      </c>
      <c r="C829" s="12" t="str">
        <f>IFERROR(__xludf.DUMMYFUNCTION("""COMPUTED_VALUE"""),"ISC1828")</f>
        <v>ISC1828</v>
      </c>
      <c r="D829" s="22" t="str">
        <f>IFERROR(__xludf.DUMMYFUNCTION("""COMPUTED_VALUE"""),"")</f>
        <v/>
      </c>
      <c r="E829" s="35" t="str">
        <f>IFERROR(__xludf.DUMMYFUNCTION("""COMPUTED_VALUE"""),"")</f>
        <v/>
      </c>
      <c r="F829" s="22" t="str">
        <f>IFERROR(__xludf.DUMMYFUNCTION("""COMPUTED_VALUE"""),"")</f>
        <v/>
      </c>
      <c r="G829" s="40" t="str">
        <f>IFERROR(__xludf.DUMMYFUNCTION("""COMPUTED_VALUE"""),"")</f>
        <v/>
      </c>
      <c r="H829" s="22" t="str">
        <f>IFERROR(__xludf.DUMMYFUNCTION("""COMPUTED_VALUE"""),"")</f>
        <v/>
      </c>
      <c r="I829" s="22" t="str">
        <f>IFERROR(__xludf.DUMMYFUNCTION("""COMPUTED_VALUE"""),"")</f>
        <v/>
      </c>
      <c r="J829" s="22" t="str">
        <f>IFERROR(__xludf.DUMMYFUNCTION("""COMPUTED_VALUE"""),"")</f>
        <v/>
      </c>
      <c r="K829" s="22" t="str">
        <f>IFERROR(__xludf.DUMMYFUNCTION("""COMPUTED_VALUE"""),"")</f>
        <v/>
      </c>
      <c r="L829" s="22" t="str">
        <f>IFERROR(__xludf.DUMMYFUNCTION("""COMPUTED_VALUE"""),"")</f>
        <v/>
      </c>
      <c r="M829" s="22" t="str">
        <f>IFERROR(__xludf.DUMMYFUNCTION("""COMPUTED_VALUE"""),"")</f>
        <v/>
      </c>
      <c r="N829" s="22" t="str">
        <f>IFERROR(__xludf.DUMMYFUNCTION("""COMPUTED_VALUE"""),"")</f>
        <v/>
      </c>
      <c r="O829" s="22" t="str">
        <f>IFERROR(__xludf.DUMMYFUNCTION("""COMPUTED_VALUE"""),"")</f>
        <v/>
      </c>
      <c r="P829" s="22" t="str">
        <f>IFERROR(__xludf.DUMMYFUNCTION("""COMPUTED_VALUE"""),"")</f>
        <v/>
      </c>
      <c r="Q829" s="33" t="str">
        <f>IFERROR(__xludf.DUMMYFUNCTION("""COMPUTED_VALUE"""),"")</f>
        <v/>
      </c>
      <c r="R829" s="20" t="str">
        <f>IFERROR(__xludf.DUMMYFUNCTION("""COMPUTED_VALUE"""),"")</f>
        <v/>
      </c>
      <c r="S829" s="21" t="str">
        <f>IFERROR(__xludf.DUMMYFUNCTION("""COMPUTED_VALUE"""),"")</f>
        <v/>
      </c>
      <c r="T829" s="12"/>
      <c r="U829" s="12"/>
      <c r="V829" s="12"/>
      <c r="W829" s="12"/>
      <c r="X829" s="12"/>
      <c r="Y829" s="12"/>
      <c r="Z829" s="12"/>
      <c r="AA829" s="12"/>
      <c r="AB829" s="12"/>
      <c r="AC829" s="12"/>
    </row>
    <row r="830" ht="22.5" customHeight="1">
      <c r="A830" s="22">
        <f>IFERROR(__xludf.DUMMYFUNCTION("""COMPUTED_VALUE"""),829.0)</f>
        <v>829</v>
      </c>
      <c r="B830" s="12">
        <f>IFERROR(__xludf.DUMMYFUNCTION("""COMPUTED_VALUE"""),1829.0)</f>
        <v>1829</v>
      </c>
      <c r="C830" s="12" t="str">
        <f>IFERROR(__xludf.DUMMYFUNCTION("""COMPUTED_VALUE"""),"ISC1829")</f>
        <v>ISC1829</v>
      </c>
      <c r="D830" s="22" t="str">
        <f>IFERROR(__xludf.DUMMYFUNCTION("""COMPUTED_VALUE"""),"")</f>
        <v/>
      </c>
      <c r="E830" s="35" t="str">
        <f>IFERROR(__xludf.DUMMYFUNCTION("""COMPUTED_VALUE"""),"")</f>
        <v/>
      </c>
      <c r="F830" s="22" t="str">
        <f>IFERROR(__xludf.DUMMYFUNCTION("""COMPUTED_VALUE"""),"")</f>
        <v/>
      </c>
      <c r="G830" s="40" t="str">
        <f>IFERROR(__xludf.DUMMYFUNCTION("""COMPUTED_VALUE"""),"")</f>
        <v/>
      </c>
      <c r="H830" s="22" t="str">
        <f>IFERROR(__xludf.DUMMYFUNCTION("""COMPUTED_VALUE"""),"")</f>
        <v/>
      </c>
      <c r="I830" s="22" t="str">
        <f>IFERROR(__xludf.DUMMYFUNCTION("""COMPUTED_VALUE"""),"")</f>
        <v/>
      </c>
      <c r="J830" s="22" t="str">
        <f>IFERROR(__xludf.DUMMYFUNCTION("""COMPUTED_VALUE"""),"")</f>
        <v/>
      </c>
      <c r="K830" s="22" t="str">
        <f>IFERROR(__xludf.DUMMYFUNCTION("""COMPUTED_VALUE"""),"")</f>
        <v/>
      </c>
      <c r="L830" s="22" t="str">
        <f>IFERROR(__xludf.DUMMYFUNCTION("""COMPUTED_VALUE"""),"")</f>
        <v/>
      </c>
      <c r="M830" s="22" t="str">
        <f>IFERROR(__xludf.DUMMYFUNCTION("""COMPUTED_VALUE"""),"")</f>
        <v/>
      </c>
      <c r="N830" s="22" t="str">
        <f>IFERROR(__xludf.DUMMYFUNCTION("""COMPUTED_VALUE"""),"")</f>
        <v/>
      </c>
      <c r="O830" s="22" t="str">
        <f>IFERROR(__xludf.DUMMYFUNCTION("""COMPUTED_VALUE"""),"")</f>
        <v/>
      </c>
      <c r="P830" s="22" t="str">
        <f>IFERROR(__xludf.DUMMYFUNCTION("""COMPUTED_VALUE"""),"")</f>
        <v/>
      </c>
      <c r="Q830" s="33" t="str">
        <f>IFERROR(__xludf.DUMMYFUNCTION("""COMPUTED_VALUE"""),"")</f>
        <v/>
      </c>
      <c r="R830" s="20" t="str">
        <f>IFERROR(__xludf.DUMMYFUNCTION("""COMPUTED_VALUE"""),"")</f>
        <v/>
      </c>
      <c r="S830" s="21" t="str">
        <f>IFERROR(__xludf.DUMMYFUNCTION("""COMPUTED_VALUE"""),"")</f>
        <v/>
      </c>
      <c r="T830" s="12"/>
      <c r="U830" s="12"/>
      <c r="V830" s="12"/>
      <c r="W830" s="12"/>
      <c r="X830" s="12"/>
      <c r="Y830" s="12"/>
      <c r="Z830" s="12"/>
      <c r="AA830" s="12"/>
      <c r="AB830" s="12"/>
      <c r="AC830" s="12"/>
    </row>
    <row r="831" ht="22.5" customHeight="1">
      <c r="A831" s="22">
        <f>IFERROR(__xludf.DUMMYFUNCTION("""COMPUTED_VALUE"""),830.0)</f>
        <v>830</v>
      </c>
      <c r="B831" s="12">
        <f>IFERROR(__xludf.DUMMYFUNCTION("""COMPUTED_VALUE"""),1830.0)</f>
        <v>1830</v>
      </c>
      <c r="C831" s="12" t="str">
        <f>IFERROR(__xludf.DUMMYFUNCTION("""COMPUTED_VALUE"""),"ISC1830")</f>
        <v>ISC1830</v>
      </c>
      <c r="D831" s="22" t="str">
        <f>IFERROR(__xludf.DUMMYFUNCTION("""COMPUTED_VALUE"""),"")</f>
        <v/>
      </c>
      <c r="E831" s="35" t="str">
        <f>IFERROR(__xludf.DUMMYFUNCTION("""COMPUTED_VALUE"""),"")</f>
        <v/>
      </c>
      <c r="F831" s="22" t="str">
        <f>IFERROR(__xludf.DUMMYFUNCTION("""COMPUTED_VALUE"""),"")</f>
        <v/>
      </c>
      <c r="G831" s="40" t="str">
        <f>IFERROR(__xludf.DUMMYFUNCTION("""COMPUTED_VALUE"""),"")</f>
        <v/>
      </c>
      <c r="H831" s="22" t="str">
        <f>IFERROR(__xludf.DUMMYFUNCTION("""COMPUTED_VALUE"""),"")</f>
        <v/>
      </c>
      <c r="I831" s="22" t="str">
        <f>IFERROR(__xludf.DUMMYFUNCTION("""COMPUTED_VALUE"""),"")</f>
        <v/>
      </c>
      <c r="J831" s="22" t="str">
        <f>IFERROR(__xludf.DUMMYFUNCTION("""COMPUTED_VALUE"""),"")</f>
        <v/>
      </c>
      <c r="K831" s="22" t="str">
        <f>IFERROR(__xludf.DUMMYFUNCTION("""COMPUTED_VALUE"""),"")</f>
        <v/>
      </c>
      <c r="L831" s="22" t="str">
        <f>IFERROR(__xludf.DUMMYFUNCTION("""COMPUTED_VALUE"""),"")</f>
        <v/>
      </c>
      <c r="M831" s="22" t="str">
        <f>IFERROR(__xludf.DUMMYFUNCTION("""COMPUTED_VALUE"""),"")</f>
        <v/>
      </c>
      <c r="N831" s="22" t="str">
        <f>IFERROR(__xludf.DUMMYFUNCTION("""COMPUTED_VALUE"""),"")</f>
        <v/>
      </c>
      <c r="O831" s="22" t="str">
        <f>IFERROR(__xludf.DUMMYFUNCTION("""COMPUTED_VALUE"""),"")</f>
        <v/>
      </c>
      <c r="P831" s="22" t="str">
        <f>IFERROR(__xludf.DUMMYFUNCTION("""COMPUTED_VALUE"""),"")</f>
        <v/>
      </c>
      <c r="Q831" s="33" t="str">
        <f>IFERROR(__xludf.DUMMYFUNCTION("""COMPUTED_VALUE"""),"")</f>
        <v/>
      </c>
      <c r="R831" s="20" t="str">
        <f>IFERROR(__xludf.DUMMYFUNCTION("""COMPUTED_VALUE"""),"")</f>
        <v/>
      </c>
      <c r="S831" s="21" t="str">
        <f>IFERROR(__xludf.DUMMYFUNCTION("""COMPUTED_VALUE"""),"")</f>
        <v/>
      </c>
      <c r="T831" s="12"/>
      <c r="U831" s="12"/>
      <c r="V831" s="12"/>
      <c r="W831" s="12"/>
      <c r="X831" s="12"/>
      <c r="Y831" s="12"/>
      <c r="Z831" s="12"/>
      <c r="AA831" s="12"/>
      <c r="AB831" s="12"/>
      <c r="AC831" s="12"/>
    </row>
    <row r="832" ht="22.5" customHeight="1">
      <c r="A832" s="22">
        <f>IFERROR(__xludf.DUMMYFUNCTION("""COMPUTED_VALUE"""),831.0)</f>
        <v>831</v>
      </c>
      <c r="B832" s="12">
        <f>IFERROR(__xludf.DUMMYFUNCTION("""COMPUTED_VALUE"""),1831.0)</f>
        <v>1831</v>
      </c>
      <c r="C832" s="12" t="str">
        <f>IFERROR(__xludf.DUMMYFUNCTION("""COMPUTED_VALUE"""),"ISC1831")</f>
        <v>ISC1831</v>
      </c>
      <c r="D832" s="22" t="str">
        <f>IFERROR(__xludf.DUMMYFUNCTION("""COMPUTED_VALUE"""),"")</f>
        <v/>
      </c>
      <c r="E832" s="35" t="str">
        <f>IFERROR(__xludf.DUMMYFUNCTION("""COMPUTED_VALUE"""),"")</f>
        <v/>
      </c>
      <c r="F832" s="22" t="str">
        <f>IFERROR(__xludf.DUMMYFUNCTION("""COMPUTED_VALUE"""),"")</f>
        <v/>
      </c>
      <c r="G832" s="40" t="str">
        <f>IFERROR(__xludf.DUMMYFUNCTION("""COMPUTED_VALUE"""),"")</f>
        <v/>
      </c>
      <c r="H832" s="22" t="str">
        <f>IFERROR(__xludf.DUMMYFUNCTION("""COMPUTED_VALUE"""),"")</f>
        <v/>
      </c>
      <c r="I832" s="22" t="str">
        <f>IFERROR(__xludf.DUMMYFUNCTION("""COMPUTED_VALUE"""),"")</f>
        <v/>
      </c>
      <c r="J832" s="22" t="str">
        <f>IFERROR(__xludf.DUMMYFUNCTION("""COMPUTED_VALUE"""),"")</f>
        <v/>
      </c>
      <c r="K832" s="22" t="str">
        <f>IFERROR(__xludf.DUMMYFUNCTION("""COMPUTED_VALUE"""),"")</f>
        <v/>
      </c>
      <c r="L832" s="22" t="str">
        <f>IFERROR(__xludf.DUMMYFUNCTION("""COMPUTED_VALUE"""),"")</f>
        <v/>
      </c>
      <c r="M832" s="22" t="str">
        <f>IFERROR(__xludf.DUMMYFUNCTION("""COMPUTED_VALUE"""),"")</f>
        <v/>
      </c>
      <c r="N832" s="22" t="str">
        <f>IFERROR(__xludf.DUMMYFUNCTION("""COMPUTED_VALUE"""),"")</f>
        <v/>
      </c>
      <c r="O832" s="22" t="str">
        <f>IFERROR(__xludf.DUMMYFUNCTION("""COMPUTED_VALUE"""),"")</f>
        <v/>
      </c>
      <c r="P832" s="22" t="str">
        <f>IFERROR(__xludf.DUMMYFUNCTION("""COMPUTED_VALUE"""),"")</f>
        <v/>
      </c>
      <c r="Q832" s="33" t="str">
        <f>IFERROR(__xludf.DUMMYFUNCTION("""COMPUTED_VALUE"""),"")</f>
        <v/>
      </c>
      <c r="R832" s="20" t="str">
        <f>IFERROR(__xludf.DUMMYFUNCTION("""COMPUTED_VALUE"""),"")</f>
        <v/>
      </c>
      <c r="S832" s="21" t="str">
        <f>IFERROR(__xludf.DUMMYFUNCTION("""COMPUTED_VALUE"""),"")</f>
        <v/>
      </c>
      <c r="T832" s="12"/>
      <c r="U832" s="12"/>
      <c r="V832" s="12"/>
      <c r="W832" s="12"/>
      <c r="X832" s="12"/>
      <c r="Y832" s="12"/>
      <c r="Z832" s="12"/>
      <c r="AA832" s="12"/>
      <c r="AB832" s="12"/>
      <c r="AC832" s="12"/>
    </row>
    <row r="833" ht="22.5" customHeight="1">
      <c r="A833" s="22">
        <f>IFERROR(__xludf.DUMMYFUNCTION("""COMPUTED_VALUE"""),832.0)</f>
        <v>832</v>
      </c>
      <c r="B833" s="12">
        <f>IFERROR(__xludf.DUMMYFUNCTION("""COMPUTED_VALUE"""),1832.0)</f>
        <v>1832</v>
      </c>
      <c r="C833" s="12" t="str">
        <f>IFERROR(__xludf.DUMMYFUNCTION("""COMPUTED_VALUE"""),"ISC1832")</f>
        <v>ISC1832</v>
      </c>
      <c r="D833" s="22" t="str">
        <f>IFERROR(__xludf.DUMMYFUNCTION("""COMPUTED_VALUE"""),"")</f>
        <v/>
      </c>
      <c r="E833" s="35" t="str">
        <f>IFERROR(__xludf.DUMMYFUNCTION("""COMPUTED_VALUE"""),"")</f>
        <v/>
      </c>
      <c r="F833" s="22" t="str">
        <f>IFERROR(__xludf.DUMMYFUNCTION("""COMPUTED_VALUE"""),"")</f>
        <v/>
      </c>
      <c r="G833" s="40" t="str">
        <f>IFERROR(__xludf.DUMMYFUNCTION("""COMPUTED_VALUE"""),"")</f>
        <v/>
      </c>
      <c r="H833" s="22" t="str">
        <f>IFERROR(__xludf.DUMMYFUNCTION("""COMPUTED_VALUE"""),"")</f>
        <v/>
      </c>
      <c r="I833" s="22" t="str">
        <f>IFERROR(__xludf.DUMMYFUNCTION("""COMPUTED_VALUE"""),"")</f>
        <v/>
      </c>
      <c r="J833" s="22" t="str">
        <f>IFERROR(__xludf.DUMMYFUNCTION("""COMPUTED_VALUE"""),"")</f>
        <v/>
      </c>
      <c r="K833" s="22" t="str">
        <f>IFERROR(__xludf.DUMMYFUNCTION("""COMPUTED_VALUE"""),"")</f>
        <v/>
      </c>
      <c r="L833" s="22" t="str">
        <f>IFERROR(__xludf.DUMMYFUNCTION("""COMPUTED_VALUE"""),"")</f>
        <v/>
      </c>
      <c r="M833" s="22" t="str">
        <f>IFERROR(__xludf.DUMMYFUNCTION("""COMPUTED_VALUE"""),"")</f>
        <v/>
      </c>
      <c r="N833" s="22" t="str">
        <f>IFERROR(__xludf.DUMMYFUNCTION("""COMPUTED_VALUE"""),"")</f>
        <v/>
      </c>
      <c r="O833" s="22" t="str">
        <f>IFERROR(__xludf.DUMMYFUNCTION("""COMPUTED_VALUE"""),"")</f>
        <v/>
      </c>
      <c r="P833" s="22" t="str">
        <f>IFERROR(__xludf.DUMMYFUNCTION("""COMPUTED_VALUE"""),"")</f>
        <v/>
      </c>
      <c r="Q833" s="33" t="str">
        <f>IFERROR(__xludf.DUMMYFUNCTION("""COMPUTED_VALUE"""),"")</f>
        <v/>
      </c>
      <c r="R833" s="20" t="str">
        <f>IFERROR(__xludf.DUMMYFUNCTION("""COMPUTED_VALUE"""),"")</f>
        <v/>
      </c>
      <c r="S833" s="21" t="str">
        <f>IFERROR(__xludf.DUMMYFUNCTION("""COMPUTED_VALUE"""),"")</f>
        <v/>
      </c>
      <c r="T833" s="12"/>
      <c r="U833" s="12"/>
      <c r="V833" s="12"/>
      <c r="W833" s="12"/>
      <c r="X833" s="12"/>
      <c r="Y833" s="12"/>
      <c r="Z833" s="12"/>
      <c r="AA833" s="12"/>
      <c r="AB833" s="12"/>
      <c r="AC833" s="12"/>
    </row>
    <row r="834" ht="22.5" customHeight="1">
      <c r="A834" s="22">
        <f>IFERROR(__xludf.DUMMYFUNCTION("""COMPUTED_VALUE"""),833.0)</f>
        <v>833</v>
      </c>
      <c r="B834" s="12">
        <f>IFERROR(__xludf.DUMMYFUNCTION("""COMPUTED_VALUE"""),1833.0)</f>
        <v>1833</v>
      </c>
      <c r="C834" s="12" t="str">
        <f>IFERROR(__xludf.DUMMYFUNCTION("""COMPUTED_VALUE"""),"ISC1833")</f>
        <v>ISC1833</v>
      </c>
      <c r="D834" s="22" t="str">
        <f>IFERROR(__xludf.DUMMYFUNCTION("""COMPUTED_VALUE"""),"")</f>
        <v/>
      </c>
      <c r="E834" s="35" t="str">
        <f>IFERROR(__xludf.DUMMYFUNCTION("""COMPUTED_VALUE"""),"")</f>
        <v/>
      </c>
      <c r="F834" s="22" t="str">
        <f>IFERROR(__xludf.DUMMYFUNCTION("""COMPUTED_VALUE"""),"")</f>
        <v/>
      </c>
      <c r="G834" s="40" t="str">
        <f>IFERROR(__xludf.DUMMYFUNCTION("""COMPUTED_VALUE"""),"")</f>
        <v/>
      </c>
      <c r="H834" s="22" t="str">
        <f>IFERROR(__xludf.DUMMYFUNCTION("""COMPUTED_VALUE"""),"")</f>
        <v/>
      </c>
      <c r="I834" s="22" t="str">
        <f>IFERROR(__xludf.DUMMYFUNCTION("""COMPUTED_VALUE"""),"")</f>
        <v/>
      </c>
      <c r="J834" s="22" t="str">
        <f>IFERROR(__xludf.DUMMYFUNCTION("""COMPUTED_VALUE"""),"")</f>
        <v/>
      </c>
      <c r="K834" s="22" t="str">
        <f>IFERROR(__xludf.DUMMYFUNCTION("""COMPUTED_VALUE"""),"")</f>
        <v/>
      </c>
      <c r="L834" s="22" t="str">
        <f>IFERROR(__xludf.DUMMYFUNCTION("""COMPUTED_VALUE"""),"")</f>
        <v/>
      </c>
      <c r="M834" s="22" t="str">
        <f>IFERROR(__xludf.DUMMYFUNCTION("""COMPUTED_VALUE"""),"")</f>
        <v/>
      </c>
      <c r="N834" s="22" t="str">
        <f>IFERROR(__xludf.DUMMYFUNCTION("""COMPUTED_VALUE"""),"")</f>
        <v/>
      </c>
      <c r="O834" s="22" t="str">
        <f>IFERROR(__xludf.DUMMYFUNCTION("""COMPUTED_VALUE"""),"")</f>
        <v/>
      </c>
      <c r="P834" s="22" t="str">
        <f>IFERROR(__xludf.DUMMYFUNCTION("""COMPUTED_VALUE"""),"")</f>
        <v/>
      </c>
      <c r="Q834" s="33" t="str">
        <f>IFERROR(__xludf.DUMMYFUNCTION("""COMPUTED_VALUE"""),"")</f>
        <v/>
      </c>
      <c r="R834" s="20" t="str">
        <f>IFERROR(__xludf.DUMMYFUNCTION("""COMPUTED_VALUE"""),"")</f>
        <v/>
      </c>
      <c r="S834" s="21" t="str">
        <f>IFERROR(__xludf.DUMMYFUNCTION("""COMPUTED_VALUE"""),"")</f>
        <v/>
      </c>
      <c r="T834" s="12"/>
      <c r="U834" s="12"/>
      <c r="V834" s="12"/>
      <c r="W834" s="12"/>
      <c r="X834" s="12"/>
      <c r="Y834" s="12"/>
      <c r="Z834" s="12"/>
      <c r="AA834" s="12"/>
      <c r="AB834" s="12"/>
      <c r="AC834" s="12"/>
    </row>
    <row r="835" ht="22.5" customHeight="1">
      <c r="A835" s="22">
        <f>IFERROR(__xludf.DUMMYFUNCTION("""COMPUTED_VALUE"""),834.0)</f>
        <v>834</v>
      </c>
      <c r="B835" s="12">
        <f>IFERROR(__xludf.DUMMYFUNCTION("""COMPUTED_VALUE"""),1834.0)</f>
        <v>1834</v>
      </c>
      <c r="C835" s="12" t="str">
        <f>IFERROR(__xludf.DUMMYFUNCTION("""COMPUTED_VALUE"""),"ISC1834")</f>
        <v>ISC1834</v>
      </c>
      <c r="D835" s="22" t="str">
        <f>IFERROR(__xludf.DUMMYFUNCTION("""COMPUTED_VALUE"""),"")</f>
        <v/>
      </c>
      <c r="E835" s="35" t="str">
        <f>IFERROR(__xludf.DUMMYFUNCTION("""COMPUTED_VALUE"""),"")</f>
        <v/>
      </c>
      <c r="F835" s="22" t="str">
        <f>IFERROR(__xludf.DUMMYFUNCTION("""COMPUTED_VALUE"""),"")</f>
        <v/>
      </c>
      <c r="G835" s="40" t="str">
        <f>IFERROR(__xludf.DUMMYFUNCTION("""COMPUTED_VALUE"""),"")</f>
        <v/>
      </c>
      <c r="H835" s="22" t="str">
        <f>IFERROR(__xludf.DUMMYFUNCTION("""COMPUTED_VALUE"""),"")</f>
        <v/>
      </c>
      <c r="I835" s="22" t="str">
        <f>IFERROR(__xludf.DUMMYFUNCTION("""COMPUTED_VALUE"""),"")</f>
        <v/>
      </c>
      <c r="J835" s="22" t="str">
        <f>IFERROR(__xludf.DUMMYFUNCTION("""COMPUTED_VALUE"""),"")</f>
        <v/>
      </c>
      <c r="K835" s="22" t="str">
        <f>IFERROR(__xludf.DUMMYFUNCTION("""COMPUTED_VALUE"""),"")</f>
        <v/>
      </c>
      <c r="L835" s="22" t="str">
        <f>IFERROR(__xludf.DUMMYFUNCTION("""COMPUTED_VALUE"""),"")</f>
        <v/>
      </c>
      <c r="M835" s="22" t="str">
        <f>IFERROR(__xludf.DUMMYFUNCTION("""COMPUTED_VALUE"""),"")</f>
        <v/>
      </c>
      <c r="N835" s="22" t="str">
        <f>IFERROR(__xludf.DUMMYFUNCTION("""COMPUTED_VALUE"""),"")</f>
        <v/>
      </c>
      <c r="O835" s="22" t="str">
        <f>IFERROR(__xludf.DUMMYFUNCTION("""COMPUTED_VALUE"""),"")</f>
        <v/>
      </c>
      <c r="P835" s="22" t="str">
        <f>IFERROR(__xludf.DUMMYFUNCTION("""COMPUTED_VALUE"""),"")</f>
        <v/>
      </c>
      <c r="Q835" s="33" t="str">
        <f>IFERROR(__xludf.DUMMYFUNCTION("""COMPUTED_VALUE"""),"")</f>
        <v/>
      </c>
      <c r="R835" s="20" t="str">
        <f>IFERROR(__xludf.DUMMYFUNCTION("""COMPUTED_VALUE"""),"")</f>
        <v/>
      </c>
      <c r="S835" s="21" t="str">
        <f>IFERROR(__xludf.DUMMYFUNCTION("""COMPUTED_VALUE"""),"")</f>
        <v/>
      </c>
      <c r="T835" s="12"/>
      <c r="U835" s="12"/>
      <c r="V835" s="12"/>
      <c r="W835" s="12"/>
      <c r="X835" s="12"/>
      <c r="Y835" s="12"/>
      <c r="Z835" s="12"/>
      <c r="AA835" s="12"/>
      <c r="AB835" s="12"/>
      <c r="AC835" s="12"/>
    </row>
    <row r="836" ht="22.5" customHeight="1">
      <c r="A836" s="22">
        <f>IFERROR(__xludf.DUMMYFUNCTION("""COMPUTED_VALUE"""),835.0)</f>
        <v>835</v>
      </c>
      <c r="B836" s="12">
        <f>IFERROR(__xludf.DUMMYFUNCTION("""COMPUTED_VALUE"""),1835.0)</f>
        <v>1835</v>
      </c>
      <c r="C836" s="12" t="str">
        <f>IFERROR(__xludf.DUMMYFUNCTION("""COMPUTED_VALUE"""),"ISC1835")</f>
        <v>ISC1835</v>
      </c>
      <c r="D836" s="22" t="str">
        <f>IFERROR(__xludf.DUMMYFUNCTION("""COMPUTED_VALUE"""),"")</f>
        <v/>
      </c>
      <c r="E836" s="35" t="str">
        <f>IFERROR(__xludf.DUMMYFUNCTION("""COMPUTED_VALUE"""),"")</f>
        <v/>
      </c>
      <c r="F836" s="22" t="str">
        <f>IFERROR(__xludf.DUMMYFUNCTION("""COMPUTED_VALUE"""),"")</f>
        <v/>
      </c>
      <c r="G836" s="40" t="str">
        <f>IFERROR(__xludf.DUMMYFUNCTION("""COMPUTED_VALUE"""),"")</f>
        <v/>
      </c>
      <c r="H836" s="22" t="str">
        <f>IFERROR(__xludf.DUMMYFUNCTION("""COMPUTED_VALUE"""),"")</f>
        <v/>
      </c>
      <c r="I836" s="22" t="str">
        <f>IFERROR(__xludf.DUMMYFUNCTION("""COMPUTED_VALUE"""),"")</f>
        <v/>
      </c>
      <c r="J836" s="22" t="str">
        <f>IFERROR(__xludf.DUMMYFUNCTION("""COMPUTED_VALUE"""),"")</f>
        <v/>
      </c>
      <c r="K836" s="22" t="str">
        <f>IFERROR(__xludf.DUMMYFUNCTION("""COMPUTED_VALUE"""),"")</f>
        <v/>
      </c>
      <c r="L836" s="22" t="str">
        <f>IFERROR(__xludf.DUMMYFUNCTION("""COMPUTED_VALUE"""),"")</f>
        <v/>
      </c>
      <c r="M836" s="22" t="str">
        <f>IFERROR(__xludf.DUMMYFUNCTION("""COMPUTED_VALUE"""),"")</f>
        <v/>
      </c>
      <c r="N836" s="22" t="str">
        <f>IFERROR(__xludf.DUMMYFUNCTION("""COMPUTED_VALUE"""),"")</f>
        <v/>
      </c>
      <c r="O836" s="22" t="str">
        <f>IFERROR(__xludf.DUMMYFUNCTION("""COMPUTED_VALUE"""),"")</f>
        <v/>
      </c>
      <c r="P836" s="22" t="str">
        <f>IFERROR(__xludf.DUMMYFUNCTION("""COMPUTED_VALUE"""),"")</f>
        <v/>
      </c>
      <c r="Q836" s="33" t="str">
        <f>IFERROR(__xludf.DUMMYFUNCTION("""COMPUTED_VALUE"""),"")</f>
        <v/>
      </c>
      <c r="R836" s="20" t="str">
        <f>IFERROR(__xludf.DUMMYFUNCTION("""COMPUTED_VALUE"""),"")</f>
        <v/>
      </c>
      <c r="S836" s="21" t="str">
        <f>IFERROR(__xludf.DUMMYFUNCTION("""COMPUTED_VALUE"""),"")</f>
        <v/>
      </c>
      <c r="T836" s="12"/>
      <c r="U836" s="12"/>
      <c r="V836" s="12"/>
      <c r="W836" s="12"/>
      <c r="X836" s="12"/>
      <c r="Y836" s="12"/>
      <c r="Z836" s="12"/>
      <c r="AA836" s="12"/>
      <c r="AB836" s="12"/>
      <c r="AC836" s="12"/>
    </row>
    <row r="837" ht="22.5" customHeight="1">
      <c r="A837" s="22">
        <f>IFERROR(__xludf.DUMMYFUNCTION("""COMPUTED_VALUE"""),836.0)</f>
        <v>836</v>
      </c>
      <c r="B837" s="12">
        <f>IFERROR(__xludf.DUMMYFUNCTION("""COMPUTED_VALUE"""),1836.0)</f>
        <v>1836</v>
      </c>
      <c r="C837" s="12" t="str">
        <f>IFERROR(__xludf.DUMMYFUNCTION("""COMPUTED_VALUE"""),"ISC1836")</f>
        <v>ISC1836</v>
      </c>
      <c r="D837" s="22" t="str">
        <f>IFERROR(__xludf.DUMMYFUNCTION("""COMPUTED_VALUE"""),"")</f>
        <v/>
      </c>
      <c r="E837" s="35" t="str">
        <f>IFERROR(__xludf.DUMMYFUNCTION("""COMPUTED_VALUE"""),"")</f>
        <v/>
      </c>
      <c r="F837" s="22" t="str">
        <f>IFERROR(__xludf.DUMMYFUNCTION("""COMPUTED_VALUE"""),"")</f>
        <v/>
      </c>
      <c r="G837" s="40" t="str">
        <f>IFERROR(__xludf.DUMMYFUNCTION("""COMPUTED_VALUE"""),"")</f>
        <v/>
      </c>
      <c r="H837" s="22" t="str">
        <f>IFERROR(__xludf.DUMMYFUNCTION("""COMPUTED_VALUE"""),"")</f>
        <v/>
      </c>
      <c r="I837" s="22" t="str">
        <f>IFERROR(__xludf.DUMMYFUNCTION("""COMPUTED_VALUE"""),"")</f>
        <v/>
      </c>
      <c r="J837" s="22" t="str">
        <f>IFERROR(__xludf.DUMMYFUNCTION("""COMPUTED_VALUE"""),"")</f>
        <v/>
      </c>
      <c r="K837" s="22" t="str">
        <f>IFERROR(__xludf.DUMMYFUNCTION("""COMPUTED_VALUE"""),"")</f>
        <v/>
      </c>
      <c r="L837" s="22" t="str">
        <f>IFERROR(__xludf.DUMMYFUNCTION("""COMPUTED_VALUE"""),"")</f>
        <v/>
      </c>
      <c r="M837" s="22" t="str">
        <f>IFERROR(__xludf.DUMMYFUNCTION("""COMPUTED_VALUE"""),"")</f>
        <v/>
      </c>
      <c r="N837" s="22" t="str">
        <f>IFERROR(__xludf.DUMMYFUNCTION("""COMPUTED_VALUE"""),"")</f>
        <v/>
      </c>
      <c r="O837" s="22" t="str">
        <f>IFERROR(__xludf.DUMMYFUNCTION("""COMPUTED_VALUE"""),"")</f>
        <v/>
      </c>
      <c r="P837" s="22" t="str">
        <f>IFERROR(__xludf.DUMMYFUNCTION("""COMPUTED_VALUE"""),"")</f>
        <v/>
      </c>
      <c r="Q837" s="33" t="str">
        <f>IFERROR(__xludf.DUMMYFUNCTION("""COMPUTED_VALUE"""),"")</f>
        <v/>
      </c>
      <c r="R837" s="20" t="str">
        <f>IFERROR(__xludf.DUMMYFUNCTION("""COMPUTED_VALUE"""),"")</f>
        <v/>
      </c>
      <c r="S837" s="21" t="str">
        <f>IFERROR(__xludf.DUMMYFUNCTION("""COMPUTED_VALUE"""),"")</f>
        <v/>
      </c>
      <c r="T837" s="12"/>
      <c r="U837" s="12"/>
      <c r="V837" s="12"/>
      <c r="W837" s="12"/>
      <c r="X837" s="12"/>
      <c r="Y837" s="12"/>
      <c r="Z837" s="12"/>
      <c r="AA837" s="12"/>
      <c r="AB837" s="12"/>
      <c r="AC837" s="12"/>
    </row>
    <row r="838" ht="22.5" customHeight="1">
      <c r="A838" s="22">
        <f>IFERROR(__xludf.DUMMYFUNCTION("""COMPUTED_VALUE"""),837.0)</f>
        <v>837</v>
      </c>
      <c r="B838" s="12">
        <f>IFERROR(__xludf.DUMMYFUNCTION("""COMPUTED_VALUE"""),1837.0)</f>
        <v>1837</v>
      </c>
      <c r="C838" s="12" t="str">
        <f>IFERROR(__xludf.DUMMYFUNCTION("""COMPUTED_VALUE"""),"ISC1837")</f>
        <v>ISC1837</v>
      </c>
      <c r="D838" s="22" t="str">
        <f>IFERROR(__xludf.DUMMYFUNCTION("""COMPUTED_VALUE"""),"")</f>
        <v/>
      </c>
      <c r="E838" s="35" t="str">
        <f>IFERROR(__xludf.DUMMYFUNCTION("""COMPUTED_VALUE"""),"")</f>
        <v/>
      </c>
      <c r="F838" s="22" t="str">
        <f>IFERROR(__xludf.DUMMYFUNCTION("""COMPUTED_VALUE"""),"")</f>
        <v/>
      </c>
      <c r="G838" s="40" t="str">
        <f>IFERROR(__xludf.DUMMYFUNCTION("""COMPUTED_VALUE"""),"")</f>
        <v/>
      </c>
      <c r="H838" s="22" t="str">
        <f>IFERROR(__xludf.DUMMYFUNCTION("""COMPUTED_VALUE"""),"")</f>
        <v/>
      </c>
      <c r="I838" s="22" t="str">
        <f>IFERROR(__xludf.DUMMYFUNCTION("""COMPUTED_VALUE"""),"")</f>
        <v/>
      </c>
      <c r="J838" s="22" t="str">
        <f>IFERROR(__xludf.DUMMYFUNCTION("""COMPUTED_VALUE"""),"")</f>
        <v/>
      </c>
      <c r="K838" s="22" t="str">
        <f>IFERROR(__xludf.DUMMYFUNCTION("""COMPUTED_VALUE"""),"")</f>
        <v/>
      </c>
      <c r="L838" s="22" t="str">
        <f>IFERROR(__xludf.DUMMYFUNCTION("""COMPUTED_VALUE"""),"")</f>
        <v/>
      </c>
      <c r="M838" s="22" t="str">
        <f>IFERROR(__xludf.DUMMYFUNCTION("""COMPUTED_VALUE"""),"")</f>
        <v/>
      </c>
      <c r="N838" s="22" t="str">
        <f>IFERROR(__xludf.DUMMYFUNCTION("""COMPUTED_VALUE"""),"")</f>
        <v/>
      </c>
      <c r="O838" s="22" t="str">
        <f>IFERROR(__xludf.DUMMYFUNCTION("""COMPUTED_VALUE"""),"")</f>
        <v/>
      </c>
      <c r="P838" s="22" t="str">
        <f>IFERROR(__xludf.DUMMYFUNCTION("""COMPUTED_VALUE"""),"")</f>
        <v/>
      </c>
      <c r="Q838" s="33" t="str">
        <f>IFERROR(__xludf.DUMMYFUNCTION("""COMPUTED_VALUE"""),"")</f>
        <v/>
      </c>
      <c r="R838" s="20" t="str">
        <f>IFERROR(__xludf.DUMMYFUNCTION("""COMPUTED_VALUE"""),"")</f>
        <v/>
      </c>
      <c r="S838" s="21" t="str">
        <f>IFERROR(__xludf.DUMMYFUNCTION("""COMPUTED_VALUE"""),"")</f>
        <v/>
      </c>
      <c r="T838" s="12"/>
      <c r="U838" s="12"/>
      <c r="V838" s="12"/>
      <c r="W838" s="12"/>
      <c r="X838" s="12"/>
      <c r="Y838" s="12"/>
      <c r="Z838" s="12"/>
      <c r="AA838" s="12"/>
      <c r="AB838" s="12"/>
      <c r="AC838" s="12"/>
    </row>
    <row r="839" ht="22.5" customHeight="1">
      <c r="A839" s="22">
        <f>IFERROR(__xludf.DUMMYFUNCTION("""COMPUTED_VALUE"""),838.0)</f>
        <v>838</v>
      </c>
      <c r="B839" s="12">
        <f>IFERROR(__xludf.DUMMYFUNCTION("""COMPUTED_VALUE"""),1838.0)</f>
        <v>1838</v>
      </c>
      <c r="C839" s="12" t="str">
        <f>IFERROR(__xludf.DUMMYFUNCTION("""COMPUTED_VALUE"""),"ISC1838")</f>
        <v>ISC1838</v>
      </c>
      <c r="D839" s="22" t="str">
        <f>IFERROR(__xludf.DUMMYFUNCTION("""COMPUTED_VALUE"""),"")</f>
        <v/>
      </c>
      <c r="E839" s="35" t="str">
        <f>IFERROR(__xludf.DUMMYFUNCTION("""COMPUTED_VALUE"""),"")</f>
        <v/>
      </c>
      <c r="F839" s="22" t="str">
        <f>IFERROR(__xludf.DUMMYFUNCTION("""COMPUTED_VALUE"""),"")</f>
        <v/>
      </c>
      <c r="G839" s="40" t="str">
        <f>IFERROR(__xludf.DUMMYFUNCTION("""COMPUTED_VALUE"""),"")</f>
        <v/>
      </c>
      <c r="H839" s="22" t="str">
        <f>IFERROR(__xludf.DUMMYFUNCTION("""COMPUTED_VALUE"""),"")</f>
        <v/>
      </c>
      <c r="I839" s="22" t="str">
        <f>IFERROR(__xludf.DUMMYFUNCTION("""COMPUTED_VALUE"""),"")</f>
        <v/>
      </c>
      <c r="J839" s="22" t="str">
        <f>IFERROR(__xludf.DUMMYFUNCTION("""COMPUTED_VALUE"""),"")</f>
        <v/>
      </c>
      <c r="K839" s="22" t="str">
        <f>IFERROR(__xludf.DUMMYFUNCTION("""COMPUTED_VALUE"""),"")</f>
        <v/>
      </c>
      <c r="L839" s="22" t="str">
        <f>IFERROR(__xludf.DUMMYFUNCTION("""COMPUTED_VALUE"""),"")</f>
        <v/>
      </c>
      <c r="M839" s="22" t="str">
        <f>IFERROR(__xludf.DUMMYFUNCTION("""COMPUTED_VALUE"""),"")</f>
        <v/>
      </c>
      <c r="N839" s="22" t="str">
        <f>IFERROR(__xludf.DUMMYFUNCTION("""COMPUTED_VALUE"""),"")</f>
        <v/>
      </c>
      <c r="O839" s="22" t="str">
        <f>IFERROR(__xludf.DUMMYFUNCTION("""COMPUTED_VALUE"""),"")</f>
        <v/>
      </c>
      <c r="P839" s="22" t="str">
        <f>IFERROR(__xludf.DUMMYFUNCTION("""COMPUTED_VALUE"""),"")</f>
        <v/>
      </c>
      <c r="Q839" s="33" t="str">
        <f>IFERROR(__xludf.DUMMYFUNCTION("""COMPUTED_VALUE"""),"")</f>
        <v/>
      </c>
      <c r="R839" s="20" t="str">
        <f>IFERROR(__xludf.DUMMYFUNCTION("""COMPUTED_VALUE"""),"")</f>
        <v/>
      </c>
      <c r="S839" s="21" t="str">
        <f>IFERROR(__xludf.DUMMYFUNCTION("""COMPUTED_VALUE"""),"")</f>
        <v/>
      </c>
      <c r="T839" s="12"/>
      <c r="U839" s="12"/>
      <c r="V839" s="12"/>
      <c r="W839" s="12"/>
      <c r="X839" s="12"/>
      <c r="Y839" s="12"/>
      <c r="Z839" s="12"/>
      <c r="AA839" s="12"/>
      <c r="AB839" s="12"/>
      <c r="AC839" s="12"/>
    </row>
    <row r="840" ht="22.5" customHeight="1">
      <c r="A840" s="22">
        <f>IFERROR(__xludf.DUMMYFUNCTION("""COMPUTED_VALUE"""),839.0)</f>
        <v>839</v>
      </c>
      <c r="B840" s="12">
        <f>IFERROR(__xludf.DUMMYFUNCTION("""COMPUTED_VALUE"""),1839.0)</f>
        <v>1839</v>
      </c>
      <c r="C840" s="12" t="str">
        <f>IFERROR(__xludf.DUMMYFUNCTION("""COMPUTED_VALUE"""),"ISC1839")</f>
        <v>ISC1839</v>
      </c>
      <c r="D840" s="22" t="str">
        <f>IFERROR(__xludf.DUMMYFUNCTION("""COMPUTED_VALUE"""),"")</f>
        <v/>
      </c>
      <c r="E840" s="35" t="str">
        <f>IFERROR(__xludf.DUMMYFUNCTION("""COMPUTED_VALUE"""),"")</f>
        <v/>
      </c>
      <c r="F840" s="22" t="str">
        <f>IFERROR(__xludf.DUMMYFUNCTION("""COMPUTED_VALUE"""),"")</f>
        <v/>
      </c>
      <c r="G840" s="40" t="str">
        <f>IFERROR(__xludf.DUMMYFUNCTION("""COMPUTED_VALUE"""),"")</f>
        <v/>
      </c>
      <c r="H840" s="22" t="str">
        <f>IFERROR(__xludf.DUMMYFUNCTION("""COMPUTED_VALUE"""),"")</f>
        <v/>
      </c>
      <c r="I840" s="22" t="str">
        <f>IFERROR(__xludf.DUMMYFUNCTION("""COMPUTED_VALUE"""),"")</f>
        <v/>
      </c>
      <c r="J840" s="22" t="str">
        <f>IFERROR(__xludf.DUMMYFUNCTION("""COMPUTED_VALUE"""),"")</f>
        <v/>
      </c>
      <c r="K840" s="22" t="str">
        <f>IFERROR(__xludf.DUMMYFUNCTION("""COMPUTED_VALUE"""),"")</f>
        <v/>
      </c>
      <c r="L840" s="22" t="str">
        <f>IFERROR(__xludf.DUMMYFUNCTION("""COMPUTED_VALUE"""),"")</f>
        <v/>
      </c>
      <c r="M840" s="22" t="str">
        <f>IFERROR(__xludf.DUMMYFUNCTION("""COMPUTED_VALUE"""),"")</f>
        <v/>
      </c>
      <c r="N840" s="22" t="str">
        <f>IFERROR(__xludf.DUMMYFUNCTION("""COMPUTED_VALUE"""),"")</f>
        <v/>
      </c>
      <c r="O840" s="22" t="str">
        <f>IFERROR(__xludf.DUMMYFUNCTION("""COMPUTED_VALUE"""),"")</f>
        <v/>
      </c>
      <c r="P840" s="22" t="str">
        <f>IFERROR(__xludf.DUMMYFUNCTION("""COMPUTED_VALUE"""),"")</f>
        <v/>
      </c>
      <c r="Q840" s="33" t="str">
        <f>IFERROR(__xludf.DUMMYFUNCTION("""COMPUTED_VALUE"""),"")</f>
        <v/>
      </c>
      <c r="R840" s="20" t="str">
        <f>IFERROR(__xludf.DUMMYFUNCTION("""COMPUTED_VALUE"""),"")</f>
        <v/>
      </c>
      <c r="S840" s="21" t="str">
        <f>IFERROR(__xludf.DUMMYFUNCTION("""COMPUTED_VALUE"""),"")</f>
        <v/>
      </c>
      <c r="T840" s="12"/>
      <c r="U840" s="12"/>
      <c r="V840" s="12"/>
      <c r="W840" s="12"/>
      <c r="X840" s="12"/>
      <c r="Y840" s="12"/>
      <c r="Z840" s="12"/>
      <c r="AA840" s="12"/>
      <c r="AB840" s="12"/>
      <c r="AC840" s="12"/>
    </row>
    <row r="841" ht="22.5" customHeight="1">
      <c r="A841" s="22">
        <f>IFERROR(__xludf.DUMMYFUNCTION("""COMPUTED_VALUE"""),840.0)</f>
        <v>840</v>
      </c>
      <c r="B841" s="12">
        <f>IFERROR(__xludf.DUMMYFUNCTION("""COMPUTED_VALUE"""),1840.0)</f>
        <v>1840</v>
      </c>
      <c r="C841" s="12" t="str">
        <f>IFERROR(__xludf.DUMMYFUNCTION("""COMPUTED_VALUE"""),"ISC1840")</f>
        <v>ISC1840</v>
      </c>
      <c r="D841" s="22" t="str">
        <f>IFERROR(__xludf.DUMMYFUNCTION("""COMPUTED_VALUE"""),"")</f>
        <v/>
      </c>
      <c r="E841" s="35" t="str">
        <f>IFERROR(__xludf.DUMMYFUNCTION("""COMPUTED_VALUE"""),"")</f>
        <v/>
      </c>
      <c r="F841" s="22" t="str">
        <f>IFERROR(__xludf.DUMMYFUNCTION("""COMPUTED_VALUE"""),"")</f>
        <v/>
      </c>
      <c r="G841" s="40" t="str">
        <f>IFERROR(__xludf.DUMMYFUNCTION("""COMPUTED_VALUE"""),"")</f>
        <v/>
      </c>
      <c r="H841" s="22" t="str">
        <f>IFERROR(__xludf.DUMMYFUNCTION("""COMPUTED_VALUE"""),"")</f>
        <v/>
      </c>
      <c r="I841" s="22" t="str">
        <f>IFERROR(__xludf.DUMMYFUNCTION("""COMPUTED_VALUE"""),"")</f>
        <v/>
      </c>
      <c r="J841" s="22" t="str">
        <f>IFERROR(__xludf.DUMMYFUNCTION("""COMPUTED_VALUE"""),"")</f>
        <v/>
      </c>
      <c r="K841" s="22" t="str">
        <f>IFERROR(__xludf.DUMMYFUNCTION("""COMPUTED_VALUE"""),"")</f>
        <v/>
      </c>
      <c r="L841" s="22" t="str">
        <f>IFERROR(__xludf.DUMMYFUNCTION("""COMPUTED_VALUE"""),"")</f>
        <v/>
      </c>
      <c r="M841" s="22" t="str">
        <f>IFERROR(__xludf.DUMMYFUNCTION("""COMPUTED_VALUE"""),"")</f>
        <v/>
      </c>
      <c r="N841" s="22" t="str">
        <f>IFERROR(__xludf.DUMMYFUNCTION("""COMPUTED_VALUE"""),"")</f>
        <v/>
      </c>
      <c r="O841" s="22" t="str">
        <f>IFERROR(__xludf.DUMMYFUNCTION("""COMPUTED_VALUE"""),"")</f>
        <v/>
      </c>
      <c r="P841" s="22" t="str">
        <f>IFERROR(__xludf.DUMMYFUNCTION("""COMPUTED_VALUE"""),"")</f>
        <v/>
      </c>
      <c r="Q841" s="33" t="str">
        <f>IFERROR(__xludf.DUMMYFUNCTION("""COMPUTED_VALUE"""),"")</f>
        <v/>
      </c>
      <c r="R841" s="20" t="str">
        <f>IFERROR(__xludf.DUMMYFUNCTION("""COMPUTED_VALUE"""),"")</f>
        <v/>
      </c>
      <c r="S841" s="21" t="str">
        <f>IFERROR(__xludf.DUMMYFUNCTION("""COMPUTED_VALUE"""),"")</f>
        <v/>
      </c>
      <c r="T841" s="12"/>
      <c r="U841" s="12"/>
      <c r="V841" s="12"/>
      <c r="W841" s="12"/>
      <c r="X841" s="12"/>
      <c r="Y841" s="12"/>
      <c r="Z841" s="12"/>
      <c r="AA841" s="12"/>
      <c r="AB841" s="12"/>
      <c r="AC841" s="12"/>
    </row>
    <row r="842" ht="22.5" customHeight="1">
      <c r="A842" s="22">
        <f>IFERROR(__xludf.DUMMYFUNCTION("""COMPUTED_VALUE"""),841.0)</f>
        <v>841</v>
      </c>
      <c r="B842" s="12">
        <f>IFERROR(__xludf.DUMMYFUNCTION("""COMPUTED_VALUE"""),1841.0)</f>
        <v>1841</v>
      </c>
      <c r="C842" s="12" t="str">
        <f>IFERROR(__xludf.DUMMYFUNCTION("""COMPUTED_VALUE"""),"ISC1841")</f>
        <v>ISC1841</v>
      </c>
      <c r="D842" s="22" t="str">
        <f>IFERROR(__xludf.DUMMYFUNCTION("""COMPUTED_VALUE"""),"")</f>
        <v/>
      </c>
      <c r="E842" s="35" t="str">
        <f>IFERROR(__xludf.DUMMYFUNCTION("""COMPUTED_VALUE"""),"")</f>
        <v/>
      </c>
      <c r="F842" s="22" t="str">
        <f>IFERROR(__xludf.DUMMYFUNCTION("""COMPUTED_VALUE"""),"")</f>
        <v/>
      </c>
      <c r="G842" s="40" t="str">
        <f>IFERROR(__xludf.DUMMYFUNCTION("""COMPUTED_VALUE"""),"")</f>
        <v/>
      </c>
      <c r="H842" s="22" t="str">
        <f>IFERROR(__xludf.DUMMYFUNCTION("""COMPUTED_VALUE"""),"")</f>
        <v/>
      </c>
      <c r="I842" s="22" t="str">
        <f>IFERROR(__xludf.DUMMYFUNCTION("""COMPUTED_VALUE"""),"")</f>
        <v/>
      </c>
      <c r="J842" s="22" t="str">
        <f>IFERROR(__xludf.DUMMYFUNCTION("""COMPUTED_VALUE"""),"")</f>
        <v/>
      </c>
      <c r="K842" s="22" t="str">
        <f>IFERROR(__xludf.DUMMYFUNCTION("""COMPUTED_VALUE"""),"")</f>
        <v/>
      </c>
      <c r="L842" s="22" t="str">
        <f>IFERROR(__xludf.DUMMYFUNCTION("""COMPUTED_VALUE"""),"")</f>
        <v/>
      </c>
      <c r="M842" s="22" t="str">
        <f>IFERROR(__xludf.DUMMYFUNCTION("""COMPUTED_VALUE"""),"")</f>
        <v/>
      </c>
      <c r="N842" s="22" t="str">
        <f>IFERROR(__xludf.DUMMYFUNCTION("""COMPUTED_VALUE"""),"")</f>
        <v/>
      </c>
      <c r="O842" s="22" t="str">
        <f>IFERROR(__xludf.DUMMYFUNCTION("""COMPUTED_VALUE"""),"")</f>
        <v/>
      </c>
      <c r="P842" s="22" t="str">
        <f>IFERROR(__xludf.DUMMYFUNCTION("""COMPUTED_VALUE"""),"")</f>
        <v/>
      </c>
      <c r="Q842" s="33" t="str">
        <f>IFERROR(__xludf.DUMMYFUNCTION("""COMPUTED_VALUE"""),"")</f>
        <v/>
      </c>
      <c r="R842" s="20" t="str">
        <f>IFERROR(__xludf.DUMMYFUNCTION("""COMPUTED_VALUE"""),"")</f>
        <v/>
      </c>
      <c r="S842" s="21" t="str">
        <f>IFERROR(__xludf.DUMMYFUNCTION("""COMPUTED_VALUE"""),"")</f>
        <v/>
      </c>
      <c r="T842" s="12"/>
      <c r="U842" s="12"/>
      <c r="V842" s="12"/>
      <c r="W842" s="12"/>
      <c r="X842" s="12"/>
      <c r="Y842" s="12"/>
      <c r="Z842" s="12"/>
      <c r="AA842" s="12"/>
      <c r="AB842" s="12"/>
      <c r="AC842" s="12"/>
    </row>
    <row r="843" ht="22.5" customHeight="1">
      <c r="A843" s="22">
        <f>IFERROR(__xludf.DUMMYFUNCTION("""COMPUTED_VALUE"""),842.0)</f>
        <v>842</v>
      </c>
      <c r="B843" s="12">
        <f>IFERROR(__xludf.DUMMYFUNCTION("""COMPUTED_VALUE"""),1842.0)</f>
        <v>1842</v>
      </c>
      <c r="C843" s="12" t="str">
        <f>IFERROR(__xludf.DUMMYFUNCTION("""COMPUTED_VALUE"""),"ISC1842")</f>
        <v>ISC1842</v>
      </c>
      <c r="D843" s="22" t="str">
        <f>IFERROR(__xludf.DUMMYFUNCTION("""COMPUTED_VALUE"""),"")</f>
        <v/>
      </c>
      <c r="E843" s="35" t="str">
        <f>IFERROR(__xludf.DUMMYFUNCTION("""COMPUTED_VALUE"""),"")</f>
        <v/>
      </c>
      <c r="F843" s="22" t="str">
        <f>IFERROR(__xludf.DUMMYFUNCTION("""COMPUTED_VALUE"""),"")</f>
        <v/>
      </c>
      <c r="G843" s="40" t="str">
        <f>IFERROR(__xludf.DUMMYFUNCTION("""COMPUTED_VALUE"""),"")</f>
        <v/>
      </c>
      <c r="H843" s="22" t="str">
        <f>IFERROR(__xludf.DUMMYFUNCTION("""COMPUTED_VALUE"""),"")</f>
        <v/>
      </c>
      <c r="I843" s="22" t="str">
        <f>IFERROR(__xludf.DUMMYFUNCTION("""COMPUTED_VALUE"""),"")</f>
        <v/>
      </c>
      <c r="J843" s="22" t="str">
        <f>IFERROR(__xludf.DUMMYFUNCTION("""COMPUTED_VALUE"""),"")</f>
        <v/>
      </c>
      <c r="K843" s="22" t="str">
        <f>IFERROR(__xludf.DUMMYFUNCTION("""COMPUTED_VALUE"""),"")</f>
        <v/>
      </c>
      <c r="L843" s="22" t="str">
        <f>IFERROR(__xludf.DUMMYFUNCTION("""COMPUTED_VALUE"""),"")</f>
        <v/>
      </c>
      <c r="M843" s="22" t="str">
        <f>IFERROR(__xludf.DUMMYFUNCTION("""COMPUTED_VALUE"""),"")</f>
        <v/>
      </c>
      <c r="N843" s="22" t="str">
        <f>IFERROR(__xludf.DUMMYFUNCTION("""COMPUTED_VALUE"""),"")</f>
        <v/>
      </c>
      <c r="O843" s="22" t="str">
        <f>IFERROR(__xludf.DUMMYFUNCTION("""COMPUTED_VALUE"""),"")</f>
        <v/>
      </c>
      <c r="P843" s="22" t="str">
        <f>IFERROR(__xludf.DUMMYFUNCTION("""COMPUTED_VALUE"""),"")</f>
        <v/>
      </c>
      <c r="Q843" s="33" t="str">
        <f>IFERROR(__xludf.DUMMYFUNCTION("""COMPUTED_VALUE"""),"")</f>
        <v/>
      </c>
      <c r="R843" s="20" t="str">
        <f>IFERROR(__xludf.DUMMYFUNCTION("""COMPUTED_VALUE"""),"")</f>
        <v/>
      </c>
      <c r="S843" s="21" t="str">
        <f>IFERROR(__xludf.DUMMYFUNCTION("""COMPUTED_VALUE"""),"")</f>
        <v/>
      </c>
      <c r="T843" s="12"/>
      <c r="U843" s="12"/>
      <c r="V843" s="12"/>
      <c r="W843" s="12"/>
      <c r="X843" s="12"/>
      <c r="Y843" s="12"/>
      <c r="Z843" s="12"/>
      <c r="AA843" s="12"/>
      <c r="AB843" s="12"/>
      <c r="AC843" s="12"/>
    </row>
    <row r="844" ht="22.5" customHeight="1">
      <c r="A844" s="22">
        <f>IFERROR(__xludf.DUMMYFUNCTION("""COMPUTED_VALUE"""),843.0)</f>
        <v>843</v>
      </c>
      <c r="B844" s="12">
        <f>IFERROR(__xludf.DUMMYFUNCTION("""COMPUTED_VALUE"""),1843.0)</f>
        <v>1843</v>
      </c>
      <c r="C844" s="12" t="str">
        <f>IFERROR(__xludf.DUMMYFUNCTION("""COMPUTED_VALUE"""),"ISC1843")</f>
        <v>ISC1843</v>
      </c>
      <c r="D844" s="22" t="str">
        <f>IFERROR(__xludf.DUMMYFUNCTION("""COMPUTED_VALUE"""),"")</f>
        <v/>
      </c>
      <c r="E844" s="35" t="str">
        <f>IFERROR(__xludf.DUMMYFUNCTION("""COMPUTED_VALUE"""),"")</f>
        <v/>
      </c>
      <c r="F844" s="22" t="str">
        <f>IFERROR(__xludf.DUMMYFUNCTION("""COMPUTED_VALUE"""),"")</f>
        <v/>
      </c>
      <c r="G844" s="40" t="str">
        <f>IFERROR(__xludf.DUMMYFUNCTION("""COMPUTED_VALUE"""),"")</f>
        <v/>
      </c>
      <c r="H844" s="22" t="str">
        <f>IFERROR(__xludf.DUMMYFUNCTION("""COMPUTED_VALUE"""),"")</f>
        <v/>
      </c>
      <c r="I844" s="22" t="str">
        <f>IFERROR(__xludf.DUMMYFUNCTION("""COMPUTED_VALUE"""),"")</f>
        <v/>
      </c>
      <c r="J844" s="22" t="str">
        <f>IFERROR(__xludf.DUMMYFUNCTION("""COMPUTED_VALUE"""),"")</f>
        <v/>
      </c>
      <c r="K844" s="22" t="str">
        <f>IFERROR(__xludf.DUMMYFUNCTION("""COMPUTED_VALUE"""),"")</f>
        <v/>
      </c>
      <c r="L844" s="22" t="str">
        <f>IFERROR(__xludf.DUMMYFUNCTION("""COMPUTED_VALUE"""),"")</f>
        <v/>
      </c>
      <c r="M844" s="22" t="str">
        <f>IFERROR(__xludf.DUMMYFUNCTION("""COMPUTED_VALUE"""),"")</f>
        <v/>
      </c>
      <c r="N844" s="22" t="str">
        <f>IFERROR(__xludf.DUMMYFUNCTION("""COMPUTED_VALUE"""),"")</f>
        <v/>
      </c>
      <c r="O844" s="22" t="str">
        <f>IFERROR(__xludf.DUMMYFUNCTION("""COMPUTED_VALUE"""),"")</f>
        <v/>
      </c>
      <c r="P844" s="22" t="str">
        <f>IFERROR(__xludf.DUMMYFUNCTION("""COMPUTED_VALUE"""),"")</f>
        <v/>
      </c>
      <c r="Q844" s="33" t="str">
        <f>IFERROR(__xludf.DUMMYFUNCTION("""COMPUTED_VALUE"""),"")</f>
        <v/>
      </c>
      <c r="R844" s="20" t="str">
        <f>IFERROR(__xludf.DUMMYFUNCTION("""COMPUTED_VALUE"""),"")</f>
        <v/>
      </c>
      <c r="S844" s="21" t="str">
        <f>IFERROR(__xludf.DUMMYFUNCTION("""COMPUTED_VALUE"""),"")</f>
        <v/>
      </c>
      <c r="T844" s="12"/>
      <c r="U844" s="12"/>
      <c r="V844" s="12"/>
      <c r="W844" s="12"/>
      <c r="X844" s="12"/>
      <c r="Y844" s="12"/>
      <c r="Z844" s="12"/>
      <c r="AA844" s="12"/>
      <c r="AB844" s="12"/>
      <c r="AC844" s="12"/>
    </row>
    <row r="845" ht="22.5" customHeight="1">
      <c r="A845" s="22">
        <f>IFERROR(__xludf.DUMMYFUNCTION("""COMPUTED_VALUE"""),844.0)</f>
        <v>844</v>
      </c>
      <c r="B845" s="12">
        <f>IFERROR(__xludf.DUMMYFUNCTION("""COMPUTED_VALUE"""),1844.0)</f>
        <v>1844</v>
      </c>
      <c r="C845" s="12" t="str">
        <f>IFERROR(__xludf.DUMMYFUNCTION("""COMPUTED_VALUE"""),"ISC1844")</f>
        <v>ISC1844</v>
      </c>
      <c r="D845" s="22" t="str">
        <f>IFERROR(__xludf.DUMMYFUNCTION("""COMPUTED_VALUE"""),"")</f>
        <v/>
      </c>
      <c r="E845" s="35" t="str">
        <f>IFERROR(__xludf.DUMMYFUNCTION("""COMPUTED_VALUE"""),"")</f>
        <v/>
      </c>
      <c r="F845" s="22" t="str">
        <f>IFERROR(__xludf.DUMMYFUNCTION("""COMPUTED_VALUE"""),"")</f>
        <v/>
      </c>
      <c r="G845" s="40" t="str">
        <f>IFERROR(__xludf.DUMMYFUNCTION("""COMPUTED_VALUE"""),"")</f>
        <v/>
      </c>
      <c r="H845" s="22" t="str">
        <f>IFERROR(__xludf.DUMMYFUNCTION("""COMPUTED_VALUE"""),"")</f>
        <v/>
      </c>
      <c r="I845" s="22" t="str">
        <f>IFERROR(__xludf.DUMMYFUNCTION("""COMPUTED_VALUE"""),"")</f>
        <v/>
      </c>
      <c r="J845" s="22" t="str">
        <f>IFERROR(__xludf.DUMMYFUNCTION("""COMPUTED_VALUE"""),"")</f>
        <v/>
      </c>
      <c r="K845" s="22" t="str">
        <f>IFERROR(__xludf.DUMMYFUNCTION("""COMPUTED_VALUE"""),"")</f>
        <v/>
      </c>
      <c r="L845" s="22" t="str">
        <f>IFERROR(__xludf.DUMMYFUNCTION("""COMPUTED_VALUE"""),"")</f>
        <v/>
      </c>
      <c r="M845" s="22" t="str">
        <f>IFERROR(__xludf.DUMMYFUNCTION("""COMPUTED_VALUE"""),"")</f>
        <v/>
      </c>
      <c r="N845" s="22" t="str">
        <f>IFERROR(__xludf.DUMMYFUNCTION("""COMPUTED_VALUE"""),"")</f>
        <v/>
      </c>
      <c r="O845" s="22" t="str">
        <f>IFERROR(__xludf.DUMMYFUNCTION("""COMPUTED_VALUE"""),"")</f>
        <v/>
      </c>
      <c r="P845" s="22" t="str">
        <f>IFERROR(__xludf.DUMMYFUNCTION("""COMPUTED_VALUE"""),"")</f>
        <v/>
      </c>
      <c r="Q845" s="33" t="str">
        <f>IFERROR(__xludf.DUMMYFUNCTION("""COMPUTED_VALUE"""),"")</f>
        <v/>
      </c>
      <c r="R845" s="20" t="str">
        <f>IFERROR(__xludf.DUMMYFUNCTION("""COMPUTED_VALUE"""),"")</f>
        <v/>
      </c>
      <c r="S845" s="21" t="str">
        <f>IFERROR(__xludf.DUMMYFUNCTION("""COMPUTED_VALUE"""),"")</f>
        <v/>
      </c>
      <c r="T845" s="12"/>
      <c r="U845" s="12"/>
      <c r="V845" s="12"/>
      <c r="W845" s="12"/>
      <c r="X845" s="12"/>
      <c r="Y845" s="12"/>
      <c r="Z845" s="12"/>
      <c r="AA845" s="12"/>
      <c r="AB845" s="12"/>
      <c r="AC845" s="12"/>
    </row>
    <row r="846" ht="22.5" customHeight="1">
      <c r="A846" s="22">
        <f>IFERROR(__xludf.DUMMYFUNCTION("""COMPUTED_VALUE"""),845.0)</f>
        <v>845</v>
      </c>
      <c r="B846" s="12">
        <f>IFERROR(__xludf.DUMMYFUNCTION("""COMPUTED_VALUE"""),1845.0)</f>
        <v>1845</v>
      </c>
      <c r="C846" s="12" t="str">
        <f>IFERROR(__xludf.DUMMYFUNCTION("""COMPUTED_VALUE"""),"ISC1845")</f>
        <v>ISC1845</v>
      </c>
      <c r="D846" s="22" t="str">
        <f>IFERROR(__xludf.DUMMYFUNCTION("""COMPUTED_VALUE"""),"")</f>
        <v/>
      </c>
      <c r="E846" s="35" t="str">
        <f>IFERROR(__xludf.DUMMYFUNCTION("""COMPUTED_VALUE"""),"")</f>
        <v/>
      </c>
      <c r="F846" s="22" t="str">
        <f>IFERROR(__xludf.DUMMYFUNCTION("""COMPUTED_VALUE"""),"")</f>
        <v/>
      </c>
      <c r="G846" s="40" t="str">
        <f>IFERROR(__xludf.DUMMYFUNCTION("""COMPUTED_VALUE"""),"")</f>
        <v/>
      </c>
      <c r="H846" s="22" t="str">
        <f>IFERROR(__xludf.DUMMYFUNCTION("""COMPUTED_VALUE"""),"")</f>
        <v/>
      </c>
      <c r="I846" s="22" t="str">
        <f>IFERROR(__xludf.DUMMYFUNCTION("""COMPUTED_VALUE"""),"")</f>
        <v/>
      </c>
      <c r="J846" s="22" t="str">
        <f>IFERROR(__xludf.DUMMYFUNCTION("""COMPUTED_VALUE"""),"")</f>
        <v/>
      </c>
      <c r="K846" s="22" t="str">
        <f>IFERROR(__xludf.DUMMYFUNCTION("""COMPUTED_VALUE"""),"")</f>
        <v/>
      </c>
      <c r="L846" s="22" t="str">
        <f>IFERROR(__xludf.DUMMYFUNCTION("""COMPUTED_VALUE"""),"")</f>
        <v/>
      </c>
      <c r="M846" s="22" t="str">
        <f>IFERROR(__xludf.DUMMYFUNCTION("""COMPUTED_VALUE"""),"")</f>
        <v/>
      </c>
      <c r="N846" s="22" t="str">
        <f>IFERROR(__xludf.DUMMYFUNCTION("""COMPUTED_VALUE"""),"")</f>
        <v/>
      </c>
      <c r="O846" s="22" t="str">
        <f>IFERROR(__xludf.DUMMYFUNCTION("""COMPUTED_VALUE"""),"")</f>
        <v/>
      </c>
      <c r="P846" s="22" t="str">
        <f>IFERROR(__xludf.DUMMYFUNCTION("""COMPUTED_VALUE"""),"")</f>
        <v/>
      </c>
      <c r="Q846" s="33" t="str">
        <f>IFERROR(__xludf.DUMMYFUNCTION("""COMPUTED_VALUE"""),"")</f>
        <v/>
      </c>
      <c r="R846" s="20" t="str">
        <f>IFERROR(__xludf.DUMMYFUNCTION("""COMPUTED_VALUE"""),"")</f>
        <v/>
      </c>
      <c r="S846" s="21" t="str">
        <f>IFERROR(__xludf.DUMMYFUNCTION("""COMPUTED_VALUE"""),"")</f>
        <v/>
      </c>
      <c r="T846" s="12"/>
      <c r="U846" s="12"/>
      <c r="V846" s="12"/>
      <c r="W846" s="12"/>
      <c r="X846" s="12"/>
      <c r="Y846" s="12"/>
      <c r="Z846" s="12"/>
      <c r="AA846" s="12"/>
      <c r="AB846" s="12"/>
      <c r="AC846" s="12"/>
    </row>
    <row r="847" ht="22.5" customHeight="1">
      <c r="A847" s="22">
        <f>IFERROR(__xludf.DUMMYFUNCTION("""COMPUTED_VALUE"""),846.0)</f>
        <v>846</v>
      </c>
      <c r="B847" s="12">
        <f>IFERROR(__xludf.DUMMYFUNCTION("""COMPUTED_VALUE"""),1846.0)</f>
        <v>1846</v>
      </c>
      <c r="C847" s="12" t="str">
        <f>IFERROR(__xludf.DUMMYFUNCTION("""COMPUTED_VALUE"""),"ISC1846")</f>
        <v>ISC1846</v>
      </c>
      <c r="D847" s="22" t="str">
        <f>IFERROR(__xludf.DUMMYFUNCTION("""COMPUTED_VALUE"""),"")</f>
        <v/>
      </c>
      <c r="E847" s="35" t="str">
        <f>IFERROR(__xludf.DUMMYFUNCTION("""COMPUTED_VALUE"""),"")</f>
        <v/>
      </c>
      <c r="F847" s="22" t="str">
        <f>IFERROR(__xludf.DUMMYFUNCTION("""COMPUTED_VALUE"""),"")</f>
        <v/>
      </c>
      <c r="G847" s="40" t="str">
        <f>IFERROR(__xludf.DUMMYFUNCTION("""COMPUTED_VALUE"""),"")</f>
        <v/>
      </c>
      <c r="H847" s="22" t="str">
        <f>IFERROR(__xludf.DUMMYFUNCTION("""COMPUTED_VALUE"""),"")</f>
        <v/>
      </c>
      <c r="I847" s="22" t="str">
        <f>IFERROR(__xludf.DUMMYFUNCTION("""COMPUTED_VALUE"""),"")</f>
        <v/>
      </c>
      <c r="J847" s="22" t="str">
        <f>IFERROR(__xludf.DUMMYFUNCTION("""COMPUTED_VALUE"""),"")</f>
        <v/>
      </c>
      <c r="K847" s="22" t="str">
        <f>IFERROR(__xludf.DUMMYFUNCTION("""COMPUTED_VALUE"""),"")</f>
        <v/>
      </c>
      <c r="L847" s="22" t="str">
        <f>IFERROR(__xludf.DUMMYFUNCTION("""COMPUTED_VALUE"""),"")</f>
        <v/>
      </c>
      <c r="M847" s="22" t="str">
        <f>IFERROR(__xludf.DUMMYFUNCTION("""COMPUTED_VALUE"""),"")</f>
        <v/>
      </c>
      <c r="N847" s="22" t="str">
        <f>IFERROR(__xludf.DUMMYFUNCTION("""COMPUTED_VALUE"""),"")</f>
        <v/>
      </c>
      <c r="O847" s="22" t="str">
        <f>IFERROR(__xludf.DUMMYFUNCTION("""COMPUTED_VALUE"""),"")</f>
        <v/>
      </c>
      <c r="P847" s="22" t="str">
        <f>IFERROR(__xludf.DUMMYFUNCTION("""COMPUTED_VALUE"""),"")</f>
        <v/>
      </c>
      <c r="Q847" s="33" t="str">
        <f>IFERROR(__xludf.DUMMYFUNCTION("""COMPUTED_VALUE"""),"")</f>
        <v/>
      </c>
      <c r="R847" s="20" t="str">
        <f>IFERROR(__xludf.DUMMYFUNCTION("""COMPUTED_VALUE"""),"")</f>
        <v/>
      </c>
      <c r="S847" s="21" t="str">
        <f>IFERROR(__xludf.DUMMYFUNCTION("""COMPUTED_VALUE"""),"")</f>
        <v/>
      </c>
      <c r="T847" s="12"/>
      <c r="U847" s="12"/>
      <c r="V847" s="12"/>
      <c r="W847" s="12"/>
      <c r="X847" s="12"/>
      <c r="Y847" s="12"/>
      <c r="Z847" s="12"/>
      <c r="AA847" s="12"/>
      <c r="AB847" s="12"/>
      <c r="AC847" s="12"/>
    </row>
    <row r="848" ht="22.5" customHeight="1">
      <c r="A848" s="22">
        <f>IFERROR(__xludf.DUMMYFUNCTION("""COMPUTED_VALUE"""),847.0)</f>
        <v>847</v>
      </c>
      <c r="B848" s="12">
        <f>IFERROR(__xludf.DUMMYFUNCTION("""COMPUTED_VALUE"""),1847.0)</f>
        <v>1847</v>
      </c>
      <c r="C848" s="12" t="str">
        <f>IFERROR(__xludf.DUMMYFUNCTION("""COMPUTED_VALUE"""),"ISC1847")</f>
        <v>ISC1847</v>
      </c>
      <c r="D848" s="22" t="str">
        <f>IFERROR(__xludf.DUMMYFUNCTION("""COMPUTED_VALUE"""),"")</f>
        <v/>
      </c>
      <c r="E848" s="35" t="str">
        <f>IFERROR(__xludf.DUMMYFUNCTION("""COMPUTED_VALUE"""),"")</f>
        <v/>
      </c>
      <c r="F848" s="22" t="str">
        <f>IFERROR(__xludf.DUMMYFUNCTION("""COMPUTED_VALUE"""),"")</f>
        <v/>
      </c>
      <c r="G848" s="40" t="str">
        <f>IFERROR(__xludf.DUMMYFUNCTION("""COMPUTED_VALUE"""),"")</f>
        <v/>
      </c>
      <c r="H848" s="22" t="str">
        <f>IFERROR(__xludf.DUMMYFUNCTION("""COMPUTED_VALUE"""),"")</f>
        <v/>
      </c>
      <c r="I848" s="22" t="str">
        <f>IFERROR(__xludf.DUMMYFUNCTION("""COMPUTED_VALUE"""),"")</f>
        <v/>
      </c>
      <c r="J848" s="22" t="str">
        <f>IFERROR(__xludf.DUMMYFUNCTION("""COMPUTED_VALUE"""),"")</f>
        <v/>
      </c>
      <c r="K848" s="22" t="str">
        <f>IFERROR(__xludf.DUMMYFUNCTION("""COMPUTED_VALUE"""),"")</f>
        <v/>
      </c>
      <c r="L848" s="22" t="str">
        <f>IFERROR(__xludf.DUMMYFUNCTION("""COMPUTED_VALUE"""),"")</f>
        <v/>
      </c>
      <c r="M848" s="22" t="str">
        <f>IFERROR(__xludf.DUMMYFUNCTION("""COMPUTED_VALUE"""),"")</f>
        <v/>
      </c>
      <c r="N848" s="22" t="str">
        <f>IFERROR(__xludf.DUMMYFUNCTION("""COMPUTED_VALUE"""),"")</f>
        <v/>
      </c>
      <c r="O848" s="22" t="str">
        <f>IFERROR(__xludf.DUMMYFUNCTION("""COMPUTED_VALUE"""),"")</f>
        <v/>
      </c>
      <c r="P848" s="22" t="str">
        <f>IFERROR(__xludf.DUMMYFUNCTION("""COMPUTED_VALUE"""),"")</f>
        <v/>
      </c>
      <c r="Q848" s="33" t="str">
        <f>IFERROR(__xludf.DUMMYFUNCTION("""COMPUTED_VALUE"""),"")</f>
        <v/>
      </c>
      <c r="R848" s="20" t="str">
        <f>IFERROR(__xludf.DUMMYFUNCTION("""COMPUTED_VALUE"""),"")</f>
        <v/>
      </c>
      <c r="S848" s="21" t="str">
        <f>IFERROR(__xludf.DUMMYFUNCTION("""COMPUTED_VALUE"""),"")</f>
        <v/>
      </c>
      <c r="T848" s="12"/>
      <c r="U848" s="12"/>
      <c r="V848" s="12"/>
      <c r="W848" s="12"/>
      <c r="X848" s="12"/>
      <c r="Y848" s="12"/>
      <c r="Z848" s="12"/>
      <c r="AA848" s="12"/>
      <c r="AB848" s="12"/>
      <c r="AC848" s="12"/>
    </row>
    <row r="849" ht="22.5" customHeight="1">
      <c r="A849" s="22">
        <f>IFERROR(__xludf.DUMMYFUNCTION("""COMPUTED_VALUE"""),848.0)</f>
        <v>848</v>
      </c>
      <c r="B849" s="12">
        <f>IFERROR(__xludf.DUMMYFUNCTION("""COMPUTED_VALUE"""),1848.0)</f>
        <v>1848</v>
      </c>
      <c r="C849" s="12" t="str">
        <f>IFERROR(__xludf.DUMMYFUNCTION("""COMPUTED_VALUE"""),"ISC1848")</f>
        <v>ISC1848</v>
      </c>
      <c r="D849" s="22" t="str">
        <f>IFERROR(__xludf.DUMMYFUNCTION("""COMPUTED_VALUE"""),"")</f>
        <v/>
      </c>
      <c r="E849" s="35" t="str">
        <f>IFERROR(__xludf.DUMMYFUNCTION("""COMPUTED_VALUE"""),"")</f>
        <v/>
      </c>
      <c r="F849" s="22" t="str">
        <f>IFERROR(__xludf.DUMMYFUNCTION("""COMPUTED_VALUE"""),"")</f>
        <v/>
      </c>
      <c r="G849" s="40" t="str">
        <f>IFERROR(__xludf.DUMMYFUNCTION("""COMPUTED_VALUE"""),"")</f>
        <v/>
      </c>
      <c r="H849" s="22" t="str">
        <f>IFERROR(__xludf.DUMMYFUNCTION("""COMPUTED_VALUE"""),"")</f>
        <v/>
      </c>
      <c r="I849" s="22" t="str">
        <f>IFERROR(__xludf.DUMMYFUNCTION("""COMPUTED_VALUE"""),"")</f>
        <v/>
      </c>
      <c r="J849" s="22" t="str">
        <f>IFERROR(__xludf.DUMMYFUNCTION("""COMPUTED_VALUE"""),"")</f>
        <v/>
      </c>
      <c r="K849" s="22" t="str">
        <f>IFERROR(__xludf.DUMMYFUNCTION("""COMPUTED_VALUE"""),"")</f>
        <v/>
      </c>
      <c r="L849" s="22" t="str">
        <f>IFERROR(__xludf.DUMMYFUNCTION("""COMPUTED_VALUE"""),"")</f>
        <v/>
      </c>
      <c r="M849" s="22" t="str">
        <f>IFERROR(__xludf.DUMMYFUNCTION("""COMPUTED_VALUE"""),"")</f>
        <v/>
      </c>
      <c r="N849" s="22" t="str">
        <f>IFERROR(__xludf.DUMMYFUNCTION("""COMPUTED_VALUE"""),"")</f>
        <v/>
      </c>
      <c r="O849" s="22" t="str">
        <f>IFERROR(__xludf.DUMMYFUNCTION("""COMPUTED_VALUE"""),"")</f>
        <v/>
      </c>
      <c r="P849" s="22" t="str">
        <f>IFERROR(__xludf.DUMMYFUNCTION("""COMPUTED_VALUE"""),"")</f>
        <v/>
      </c>
      <c r="Q849" s="33" t="str">
        <f>IFERROR(__xludf.DUMMYFUNCTION("""COMPUTED_VALUE"""),"")</f>
        <v/>
      </c>
      <c r="R849" s="20" t="str">
        <f>IFERROR(__xludf.DUMMYFUNCTION("""COMPUTED_VALUE"""),"")</f>
        <v/>
      </c>
      <c r="S849" s="21" t="str">
        <f>IFERROR(__xludf.DUMMYFUNCTION("""COMPUTED_VALUE"""),"")</f>
        <v/>
      </c>
      <c r="T849" s="12"/>
      <c r="U849" s="12"/>
      <c r="V849" s="12"/>
      <c r="W849" s="12"/>
      <c r="X849" s="12"/>
      <c r="Y849" s="12"/>
      <c r="Z849" s="12"/>
      <c r="AA849" s="12"/>
      <c r="AB849" s="12"/>
      <c r="AC849" s="12"/>
    </row>
    <row r="850" ht="22.5" customHeight="1">
      <c r="A850" s="22">
        <f>IFERROR(__xludf.DUMMYFUNCTION("""COMPUTED_VALUE"""),849.0)</f>
        <v>849</v>
      </c>
      <c r="B850" s="12">
        <f>IFERROR(__xludf.DUMMYFUNCTION("""COMPUTED_VALUE"""),1849.0)</f>
        <v>1849</v>
      </c>
      <c r="C850" s="12" t="str">
        <f>IFERROR(__xludf.DUMMYFUNCTION("""COMPUTED_VALUE"""),"ISC1849")</f>
        <v>ISC1849</v>
      </c>
      <c r="D850" s="22" t="str">
        <f>IFERROR(__xludf.DUMMYFUNCTION("""COMPUTED_VALUE"""),"")</f>
        <v/>
      </c>
      <c r="E850" s="35" t="str">
        <f>IFERROR(__xludf.DUMMYFUNCTION("""COMPUTED_VALUE"""),"")</f>
        <v/>
      </c>
      <c r="F850" s="22" t="str">
        <f>IFERROR(__xludf.DUMMYFUNCTION("""COMPUTED_VALUE"""),"")</f>
        <v/>
      </c>
      <c r="G850" s="40" t="str">
        <f>IFERROR(__xludf.DUMMYFUNCTION("""COMPUTED_VALUE"""),"")</f>
        <v/>
      </c>
      <c r="H850" s="22" t="str">
        <f>IFERROR(__xludf.DUMMYFUNCTION("""COMPUTED_VALUE"""),"")</f>
        <v/>
      </c>
      <c r="I850" s="22" t="str">
        <f>IFERROR(__xludf.DUMMYFUNCTION("""COMPUTED_VALUE"""),"")</f>
        <v/>
      </c>
      <c r="J850" s="22" t="str">
        <f>IFERROR(__xludf.DUMMYFUNCTION("""COMPUTED_VALUE"""),"")</f>
        <v/>
      </c>
      <c r="K850" s="22" t="str">
        <f>IFERROR(__xludf.DUMMYFUNCTION("""COMPUTED_VALUE"""),"")</f>
        <v/>
      </c>
      <c r="L850" s="22" t="str">
        <f>IFERROR(__xludf.DUMMYFUNCTION("""COMPUTED_VALUE"""),"")</f>
        <v/>
      </c>
      <c r="M850" s="22" t="str">
        <f>IFERROR(__xludf.DUMMYFUNCTION("""COMPUTED_VALUE"""),"")</f>
        <v/>
      </c>
      <c r="N850" s="22" t="str">
        <f>IFERROR(__xludf.DUMMYFUNCTION("""COMPUTED_VALUE"""),"")</f>
        <v/>
      </c>
      <c r="O850" s="22" t="str">
        <f>IFERROR(__xludf.DUMMYFUNCTION("""COMPUTED_VALUE"""),"")</f>
        <v/>
      </c>
      <c r="P850" s="22" t="str">
        <f>IFERROR(__xludf.DUMMYFUNCTION("""COMPUTED_VALUE"""),"")</f>
        <v/>
      </c>
      <c r="Q850" s="33" t="str">
        <f>IFERROR(__xludf.DUMMYFUNCTION("""COMPUTED_VALUE"""),"")</f>
        <v/>
      </c>
      <c r="R850" s="20" t="str">
        <f>IFERROR(__xludf.DUMMYFUNCTION("""COMPUTED_VALUE"""),"")</f>
        <v/>
      </c>
      <c r="S850" s="21" t="str">
        <f>IFERROR(__xludf.DUMMYFUNCTION("""COMPUTED_VALUE"""),"")</f>
        <v/>
      </c>
      <c r="T850" s="12"/>
      <c r="U850" s="12"/>
      <c r="V850" s="12"/>
      <c r="W850" s="12"/>
      <c r="X850" s="12"/>
      <c r="Y850" s="12"/>
      <c r="Z850" s="12"/>
      <c r="AA850" s="12"/>
      <c r="AB850" s="12"/>
      <c r="AC850" s="12"/>
    </row>
    <row r="851" ht="22.5" customHeight="1">
      <c r="A851" s="22">
        <f>IFERROR(__xludf.DUMMYFUNCTION("""COMPUTED_VALUE"""),850.0)</f>
        <v>850</v>
      </c>
      <c r="B851" s="12">
        <f>IFERROR(__xludf.DUMMYFUNCTION("""COMPUTED_VALUE"""),1850.0)</f>
        <v>1850</v>
      </c>
      <c r="C851" s="12" t="str">
        <f>IFERROR(__xludf.DUMMYFUNCTION("""COMPUTED_VALUE"""),"ISC1850")</f>
        <v>ISC1850</v>
      </c>
      <c r="D851" s="22" t="str">
        <f>IFERROR(__xludf.DUMMYFUNCTION("""COMPUTED_VALUE"""),"")</f>
        <v/>
      </c>
      <c r="E851" s="35" t="str">
        <f>IFERROR(__xludf.DUMMYFUNCTION("""COMPUTED_VALUE"""),"")</f>
        <v/>
      </c>
      <c r="F851" s="22" t="str">
        <f>IFERROR(__xludf.DUMMYFUNCTION("""COMPUTED_VALUE"""),"")</f>
        <v/>
      </c>
      <c r="G851" s="40" t="str">
        <f>IFERROR(__xludf.DUMMYFUNCTION("""COMPUTED_VALUE"""),"")</f>
        <v/>
      </c>
      <c r="H851" s="22" t="str">
        <f>IFERROR(__xludf.DUMMYFUNCTION("""COMPUTED_VALUE"""),"")</f>
        <v/>
      </c>
      <c r="I851" s="22" t="str">
        <f>IFERROR(__xludf.DUMMYFUNCTION("""COMPUTED_VALUE"""),"")</f>
        <v/>
      </c>
      <c r="J851" s="22" t="str">
        <f>IFERROR(__xludf.DUMMYFUNCTION("""COMPUTED_VALUE"""),"")</f>
        <v/>
      </c>
      <c r="K851" s="22" t="str">
        <f>IFERROR(__xludf.DUMMYFUNCTION("""COMPUTED_VALUE"""),"")</f>
        <v/>
      </c>
      <c r="L851" s="22" t="str">
        <f>IFERROR(__xludf.DUMMYFUNCTION("""COMPUTED_VALUE"""),"")</f>
        <v/>
      </c>
      <c r="M851" s="22" t="str">
        <f>IFERROR(__xludf.DUMMYFUNCTION("""COMPUTED_VALUE"""),"")</f>
        <v/>
      </c>
      <c r="N851" s="22" t="str">
        <f>IFERROR(__xludf.DUMMYFUNCTION("""COMPUTED_VALUE"""),"")</f>
        <v/>
      </c>
      <c r="O851" s="22" t="str">
        <f>IFERROR(__xludf.DUMMYFUNCTION("""COMPUTED_VALUE"""),"")</f>
        <v/>
      </c>
      <c r="P851" s="22" t="str">
        <f>IFERROR(__xludf.DUMMYFUNCTION("""COMPUTED_VALUE"""),"")</f>
        <v/>
      </c>
      <c r="Q851" s="33" t="str">
        <f>IFERROR(__xludf.DUMMYFUNCTION("""COMPUTED_VALUE"""),"")</f>
        <v/>
      </c>
      <c r="R851" s="20" t="str">
        <f>IFERROR(__xludf.DUMMYFUNCTION("""COMPUTED_VALUE"""),"")</f>
        <v/>
      </c>
      <c r="S851" s="21" t="str">
        <f>IFERROR(__xludf.DUMMYFUNCTION("""COMPUTED_VALUE"""),"")</f>
        <v/>
      </c>
      <c r="T851" s="12"/>
      <c r="U851" s="12"/>
      <c r="V851" s="12"/>
      <c r="W851" s="12"/>
      <c r="X851" s="12"/>
      <c r="Y851" s="12"/>
      <c r="Z851" s="12"/>
      <c r="AA851" s="12"/>
      <c r="AB851" s="12"/>
      <c r="AC851" s="12"/>
    </row>
    <row r="852" ht="22.5" customHeight="1">
      <c r="A852" s="22">
        <f>IFERROR(__xludf.DUMMYFUNCTION("""COMPUTED_VALUE"""),851.0)</f>
        <v>851</v>
      </c>
      <c r="B852" s="12">
        <f>IFERROR(__xludf.DUMMYFUNCTION("""COMPUTED_VALUE"""),1851.0)</f>
        <v>1851</v>
      </c>
      <c r="C852" s="12" t="str">
        <f>IFERROR(__xludf.DUMMYFUNCTION("""COMPUTED_VALUE"""),"ISC1851")</f>
        <v>ISC1851</v>
      </c>
      <c r="D852" s="22" t="str">
        <f>IFERROR(__xludf.DUMMYFUNCTION("""COMPUTED_VALUE"""),"")</f>
        <v/>
      </c>
      <c r="E852" s="35" t="str">
        <f>IFERROR(__xludf.DUMMYFUNCTION("""COMPUTED_VALUE"""),"")</f>
        <v/>
      </c>
      <c r="F852" s="22" t="str">
        <f>IFERROR(__xludf.DUMMYFUNCTION("""COMPUTED_VALUE"""),"")</f>
        <v/>
      </c>
      <c r="G852" s="40" t="str">
        <f>IFERROR(__xludf.DUMMYFUNCTION("""COMPUTED_VALUE"""),"")</f>
        <v/>
      </c>
      <c r="H852" s="22" t="str">
        <f>IFERROR(__xludf.DUMMYFUNCTION("""COMPUTED_VALUE"""),"")</f>
        <v/>
      </c>
      <c r="I852" s="22" t="str">
        <f>IFERROR(__xludf.DUMMYFUNCTION("""COMPUTED_VALUE"""),"")</f>
        <v/>
      </c>
      <c r="J852" s="22" t="str">
        <f>IFERROR(__xludf.DUMMYFUNCTION("""COMPUTED_VALUE"""),"")</f>
        <v/>
      </c>
      <c r="K852" s="22" t="str">
        <f>IFERROR(__xludf.DUMMYFUNCTION("""COMPUTED_VALUE"""),"")</f>
        <v/>
      </c>
      <c r="L852" s="22" t="str">
        <f>IFERROR(__xludf.DUMMYFUNCTION("""COMPUTED_VALUE"""),"")</f>
        <v/>
      </c>
      <c r="M852" s="22" t="str">
        <f>IFERROR(__xludf.DUMMYFUNCTION("""COMPUTED_VALUE"""),"")</f>
        <v/>
      </c>
      <c r="N852" s="22" t="str">
        <f>IFERROR(__xludf.DUMMYFUNCTION("""COMPUTED_VALUE"""),"")</f>
        <v/>
      </c>
      <c r="O852" s="22" t="str">
        <f>IFERROR(__xludf.DUMMYFUNCTION("""COMPUTED_VALUE"""),"")</f>
        <v/>
      </c>
      <c r="P852" s="22" t="str">
        <f>IFERROR(__xludf.DUMMYFUNCTION("""COMPUTED_VALUE"""),"")</f>
        <v/>
      </c>
      <c r="Q852" s="33" t="str">
        <f>IFERROR(__xludf.DUMMYFUNCTION("""COMPUTED_VALUE"""),"")</f>
        <v/>
      </c>
      <c r="R852" s="20" t="str">
        <f>IFERROR(__xludf.DUMMYFUNCTION("""COMPUTED_VALUE"""),"")</f>
        <v/>
      </c>
      <c r="S852" s="21" t="str">
        <f>IFERROR(__xludf.DUMMYFUNCTION("""COMPUTED_VALUE"""),"")</f>
        <v/>
      </c>
      <c r="T852" s="12"/>
      <c r="U852" s="12"/>
      <c r="V852" s="12"/>
      <c r="W852" s="12"/>
      <c r="X852" s="12"/>
      <c r="Y852" s="12"/>
      <c r="Z852" s="12"/>
      <c r="AA852" s="12"/>
      <c r="AB852" s="12"/>
      <c r="AC852" s="12"/>
    </row>
    <row r="853" ht="22.5" customHeight="1">
      <c r="A853" s="22">
        <f>IFERROR(__xludf.DUMMYFUNCTION("""COMPUTED_VALUE"""),852.0)</f>
        <v>852</v>
      </c>
      <c r="B853" s="12">
        <f>IFERROR(__xludf.DUMMYFUNCTION("""COMPUTED_VALUE"""),1852.0)</f>
        <v>1852</v>
      </c>
      <c r="C853" s="12" t="str">
        <f>IFERROR(__xludf.DUMMYFUNCTION("""COMPUTED_VALUE"""),"ISC1852")</f>
        <v>ISC1852</v>
      </c>
      <c r="D853" s="22" t="str">
        <f>IFERROR(__xludf.DUMMYFUNCTION("""COMPUTED_VALUE"""),"")</f>
        <v/>
      </c>
      <c r="E853" s="35" t="str">
        <f>IFERROR(__xludf.DUMMYFUNCTION("""COMPUTED_VALUE"""),"")</f>
        <v/>
      </c>
      <c r="F853" s="22" t="str">
        <f>IFERROR(__xludf.DUMMYFUNCTION("""COMPUTED_VALUE"""),"")</f>
        <v/>
      </c>
      <c r="G853" s="40" t="str">
        <f>IFERROR(__xludf.DUMMYFUNCTION("""COMPUTED_VALUE"""),"")</f>
        <v/>
      </c>
      <c r="H853" s="22" t="str">
        <f>IFERROR(__xludf.DUMMYFUNCTION("""COMPUTED_VALUE"""),"")</f>
        <v/>
      </c>
      <c r="I853" s="22" t="str">
        <f>IFERROR(__xludf.DUMMYFUNCTION("""COMPUTED_VALUE"""),"")</f>
        <v/>
      </c>
      <c r="J853" s="22" t="str">
        <f>IFERROR(__xludf.DUMMYFUNCTION("""COMPUTED_VALUE"""),"")</f>
        <v/>
      </c>
      <c r="K853" s="22" t="str">
        <f>IFERROR(__xludf.DUMMYFUNCTION("""COMPUTED_VALUE"""),"")</f>
        <v/>
      </c>
      <c r="L853" s="22" t="str">
        <f>IFERROR(__xludf.DUMMYFUNCTION("""COMPUTED_VALUE"""),"")</f>
        <v/>
      </c>
      <c r="M853" s="22" t="str">
        <f>IFERROR(__xludf.DUMMYFUNCTION("""COMPUTED_VALUE"""),"")</f>
        <v/>
      </c>
      <c r="N853" s="22" t="str">
        <f>IFERROR(__xludf.DUMMYFUNCTION("""COMPUTED_VALUE"""),"")</f>
        <v/>
      </c>
      <c r="O853" s="22" t="str">
        <f>IFERROR(__xludf.DUMMYFUNCTION("""COMPUTED_VALUE"""),"")</f>
        <v/>
      </c>
      <c r="P853" s="22" t="str">
        <f>IFERROR(__xludf.DUMMYFUNCTION("""COMPUTED_VALUE"""),"")</f>
        <v/>
      </c>
      <c r="Q853" s="33" t="str">
        <f>IFERROR(__xludf.DUMMYFUNCTION("""COMPUTED_VALUE"""),"")</f>
        <v/>
      </c>
      <c r="R853" s="20" t="str">
        <f>IFERROR(__xludf.DUMMYFUNCTION("""COMPUTED_VALUE"""),"")</f>
        <v/>
      </c>
      <c r="S853" s="21" t="str">
        <f>IFERROR(__xludf.DUMMYFUNCTION("""COMPUTED_VALUE"""),"")</f>
        <v/>
      </c>
      <c r="T853" s="12"/>
      <c r="U853" s="12"/>
      <c r="V853" s="12"/>
      <c r="W853" s="12"/>
      <c r="X853" s="12"/>
      <c r="Y853" s="12"/>
      <c r="Z853" s="12"/>
      <c r="AA853" s="12"/>
      <c r="AB853" s="12"/>
      <c r="AC853" s="12"/>
    </row>
    <row r="854" ht="22.5" customHeight="1">
      <c r="A854" s="22">
        <f>IFERROR(__xludf.DUMMYFUNCTION("""COMPUTED_VALUE"""),853.0)</f>
        <v>853</v>
      </c>
      <c r="B854" s="12">
        <f>IFERROR(__xludf.DUMMYFUNCTION("""COMPUTED_VALUE"""),1853.0)</f>
        <v>1853</v>
      </c>
      <c r="C854" s="12" t="str">
        <f>IFERROR(__xludf.DUMMYFUNCTION("""COMPUTED_VALUE"""),"ISC1853")</f>
        <v>ISC1853</v>
      </c>
      <c r="D854" s="22" t="str">
        <f>IFERROR(__xludf.DUMMYFUNCTION("""COMPUTED_VALUE"""),"")</f>
        <v/>
      </c>
      <c r="E854" s="35" t="str">
        <f>IFERROR(__xludf.DUMMYFUNCTION("""COMPUTED_VALUE"""),"")</f>
        <v/>
      </c>
      <c r="F854" s="22" t="str">
        <f>IFERROR(__xludf.DUMMYFUNCTION("""COMPUTED_VALUE"""),"")</f>
        <v/>
      </c>
      <c r="G854" s="40" t="str">
        <f>IFERROR(__xludf.DUMMYFUNCTION("""COMPUTED_VALUE"""),"")</f>
        <v/>
      </c>
      <c r="H854" s="22" t="str">
        <f>IFERROR(__xludf.DUMMYFUNCTION("""COMPUTED_VALUE"""),"")</f>
        <v/>
      </c>
      <c r="I854" s="22" t="str">
        <f>IFERROR(__xludf.DUMMYFUNCTION("""COMPUTED_VALUE"""),"")</f>
        <v/>
      </c>
      <c r="J854" s="22" t="str">
        <f>IFERROR(__xludf.DUMMYFUNCTION("""COMPUTED_VALUE"""),"")</f>
        <v/>
      </c>
      <c r="K854" s="22" t="str">
        <f>IFERROR(__xludf.DUMMYFUNCTION("""COMPUTED_VALUE"""),"")</f>
        <v/>
      </c>
      <c r="L854" s="22" t="str">
        <f>IFERROR(__xludf.DUMMYFUNCTION("""COMPUTED_VALUE"""),"")</f>
        <v/>
      </c>
      <c r="M854" s="22" t="str">
        <f>IFERROR(__xludf.DUMMYFUNCTION("""COMPUTED_VALUE"""),"")</f>
        <v/>
      </c>
      <c r="N854" s="22" t="str">
        <f>IFERROR(__xludf.DUMMYFUNCTION("""COMPUTED_VALUE"""),"")</f>
        <v/>
      </c>
      <c r="O854" s="22" t="str">
        <f>IFERROR(__xludf.DUMMYFUNCTION("""COMPUTED_VALUE"""),"")</f>
        <v/>
      </c>
      <c r="P854" s="22" t="str">
        <f>IFERROR(__xludf.DUMMYFUNCTION("""COMPUTED_VALUE"""),"")</f>
        <v/>
      </c>
      <c r="Q854" s="33" t="str">
        <f>IFERROR(__xludf.DUMMYFUNCTION("""COMPUTED_VALUE"""),"")</f>
        <v/>
      </c>
      <c r="R854" s="20" t="str">
        <f>IFERROR(__xludf.DUMMYFUNCTION("""COMPUTED_VALUE"""),"")</f>
        <v/>
      </c>
      <c r="S854" s="21" t="str">
        <f>IFERROR(__xludf.DUMMYFUNCTION("""COMPUTED_VALUE"""),"")</f>
        <v/>
      </c>
      <c r="T854" s="12"/>
      <c r="U854" s="12"/>
      <c r="V854" s="12"/>
      <c r="W854" s="12"/>
      <c r="X854" s="12"/>
      <c r="Y854" s="12"/>
      <c r="Z854" s="12"/>
      <c r="AA854" s="12"/>
      <c r="AB854" s="12"/>
      <c r="AC854" s="12"/>
    </row>
    <row r="855" ht="22.5" customHeight="1">
      <c r="A855" s="22">
        <f>IFERROR(__xludf.DUMMYFUNCTION("""COMPUTED_VALUE"""),854.0)</f>
        <v>854</v>
      </c>
      <c r="B855" s="12">
        <f>IFERROR(__xludf.DUMMYFUNCTION("""COMPUTED_VALUE"""),1854.0)</f>
        <v>1854</v>
      </c>
      <c r="C855" s="12" t="str">
        <f>IFERROR(__xludf.DUMMYFUNCTION("""COMPUTED_VALUE"""),"ISC1854")</f>
        <v>ISC1854</v>
      </c>
      <c r="D855" s="22" t="str">
        <f>IFERROR(__xludf.DUMMYFUNCTION("""COMPUTED_VALUE"""),"")</f>
        <v/>
      </c>
      <c r="E855" s="35" t="str">
        <f>IFERROR(__xludf.DUMMYFUNCTION("""COMPUTED_VALUE"""),"")</f>
        <v/>
      </c>
      <c r="F855" s="22" t="str">
        <f>IFERROR(__xludf.DUMMYFUNCTION("""COMPUTED_VALUE"""),"")</f>
        <v/>
      </c>
      <c r="G855" s="40" t="str">
        <f>IFERROR(__xludf.DUMMYFUNCTION("""COMPUTED_VALUE"""),"")</f>
        <v/>
      </c>
      <c r="H855" s="22" t="str">
        <f>IFERROR(__xludf.DUMMYFUNCTION("""COMPUTED_VALUE"""),"")</f>
        <v/>
      </c>
      <c r="I855" s="22" t="str">
        <f>IFERROR(__xludf.DUMMYFUNCTION("""COMPUTED_VALUE"""),"")</f>
        <v/>
      </c>
      <c r="J855" s="22" t="str">
        <f>IFERROR(__xludf.DUMMYFUNCTION("""COMPUTED_VALUE"""),"")</f>
        <v/>
      </c>
      <c r="K855" s="22" t="str">
        <f>IFERROR(__xludf.DUMMYFUNCTION("""COMPUTED_VALUE"""),"")</f>
        <v/>
      </c>
      <c r="L855" s="22" t="str">
        <f>IFERROR(__xludf.DUMMYFUNCTION("""COMPUTED_VALUE"""),"")</f>
        <v/>
      </c>
      <c r="M855" s="22" t="str">
        <f>IFERROR(__xludf.DUMMYFUNCTION("""COMPUTED_VALUE"""),"")</f>
        <v/>
      </c>
      <c r="N855" s="22" t="str">
        <f>IFERROR(__xludf.DUMMYFUNCTION("""COMPUTED_VALUE"""),"")</f>
        <v/>
      </c>
      <c r="O855" s="22" t="str">
        <f>IFERROR(__xludf.DUMMYFUNCTION("""COMPUTED_VALUE"""),"")</f>
        <v/>
      </c>
      <c r="P855" s="22" t="str">
        <f>IFERROR(__xludf.DUMMYFUNCTION("""COMPUTED_VALUE"""),"")</f>
        <v/>
      </c>
      <c r="Q855" s="33" t="str">
        <f>IFERROR(__xludf.DUMMYFUNCTION("""COMPUTED_VALUE"""),"")</f>
        <v/>
      </c>
      <c r="R855" s="20" t="str">
        <f>IFERROR(__xludf.DUMMYFUNCTION("""COMPUTED_VALUE"""),"")</f>
        <v/>
      </c>
      <c r="S855" s="21" t="str">
        <f>IFERROR(__xludf.DUMMYFUNCTION("""COMPUTED_VALUE"""),"")</f>
        <v/>
      </c>
      <c r="T855" s="12"/>
      <c r="U855" s="12"/>
      <c r="V855" s="12"/>
      <c r="W855" s="12"/>
      <c r="X855" s="12"/>
      <c r="Y855" s="12"/>
      <c r="Z855" s="12"/>
      <c r="AA855" s="12"/>
      <c r="AB855" s="12"/>
      <c r="AC855" s="12"/>
    </row>
    <row r="856" ht="22.5" customHeight="1">
      <c r="A856" s="22">
        <f>IFERROR(__xludf.DUMMYFUNCTION("""COMPUTED_VALUE"""),855.0)</f>
        <v>855</v>
      </c>
      <c r="B856" s="12">
        <f>IFERROR(__xludf.DUMMYFUNCTION("""COMPUTED_VALUE"""),1855.0)</f>
        <v>1855</v>
      </c>
      <c r="C856" s="12" t="str">
        <f>IFERROR(__xludf.DUMMYFUNCTION("""COMPUTED_VALUE"""),"ISC1855")</f>
        <v>ISC1855</v>
      </c>
      <c r="D856" s="22" t="str">
        <f>IFERROR(__xludf.DUMMYFUNCTION("""COMPUTED_VALUE"""),"")</f>
        <v/>
      </c>
      <c r="E856" s="35" t="str">
        <f>IFERROR(__xludf.DUMMYFUNCTION("""COMPUTED_VALUE"""),"")</f>
        <v/>
      </c>
      <c r="F856" s="22" t="str">
        <f>IFERROR(__xludf.DUMMYFUNCTION("""COMPUTED_VALUE"""),"")</f>
        <v/>
      </c>
      <c r="G856" s="40" t="str">
        <f>IFERROR(__xludf.DUMMYFUNCTION("""COMPUTED_VALUE"""),"")</f>
        <v/>
      </c>
      <c r="H856" s="22" t="str">
        <f>IFERROR(__xludf.DUMMYFUNCTION("""COMPUTED_VALUE"""),"")</f>
        <v/>
      </c>
      <c r="I856" s="22" t="str">
        <f>IFERROR(__xludf.DUMMYFUNCTION("""COMPUTED_VALUE"""),"")</f>
        <v/>
      </c>
      <c r="J856" s="22" t="str">
        <f>IFERROR(__xludf.DUMMYFUNCTION("""COMPUTED_VALUE"""),"")</f>
        <v/>
      </c>
      <c r="K856" s="22" t="str">
        <f>IFERROR(__xludf.DUMMYFUNCTION("""COMPUTED_VALUE"""),"")</f>
        <v/>
      </c>
      <c r="L856" s="22" t="str">
        <f>IFERROR(__xludf.DUMMYFUNCTION("""COMPUTED_VALUE"""),"")</f>
        <v/>
      </c>
      <c r="M856" s="22" t="str">
        <f>IFERROR(__xludf.DUMMYFUNCTION("""COMPUTED_VALUE"""),"")</f>
        <v/>
      </c>
      <c r="N856" s="22" t="str">
        <f>IFERROR(__xludf.DUMMYFUNCTION("""COMPUTED_VALUE"""),"")</f>
        <v/>
      </c>
      <c r="O856" s="22" t="str">
        <f>IFERROR(__xludf.DUMMYFUNCTION("""COMPUTED_VALUE"""),"")</f>
        <v/>
      </c>
      <c r="P856" s="22" t="str">
        <f>IFERROR(__xludf.DUMMYFUNCTION("""COMPUTED_VALUE"""),"")</f>
        <v/>
      </c>
      <c r="Q856" s="33" t="str">
        <f>IFERROR(__xludf.DUMMYFUNCTION("""COMPUTED_VALUE"""),"")</f>
        <v/>
      </c>
      <c r="R856" s="20" t="str">
        <f>IFERROR(__xludf.DUMMYFUNCTION("""COMPUTED_VALUE"""),"")</f>
        <v/>
      </c>
      <c r="S856" s="21" t="str">
        <f>IFERROR(__xludf.DUMMYFUNCTION("""COMPUTED_VALUE"""),"")</f>
        <v/>
      </c>
      <c r="T856" s="12"/>
      <c r="U856" s="12"/>
      <c r="V856" s="12"/>
      <c r="W856" s="12"/>
      <c r="X856" s="12"/>
      <c r="Y856" s="12"/>
      <c r="Z856" s="12"/>
      <c r="AA856" s="12"/>
      <c r="AB856" s="12"/>
      <c r="AC856" s="12"/>
    </row>
    <row r="857" ht="22.5" customHeight="1">
      <c r="A857" s="22">
        <f>IFERROR(__xludf.DUMMYFUNCTION("""COMPUTED_VALUE"""),856.0)</f>
        <v>856</v>
      </c>
      <c r="B857" s="12">
        <f>IFERROR(__xludf.DUMMYFUNCTION("""COMPUTED_VALUE"""),1856.0)</f>
        <v>1856</v>
      </c>
      <c r="C857" s="12" t="str">
        <f>IFERROR(__xludf.DUMMYFUNCTION("""COMPUTED_VALUE"""),"ISC1856")</f>
        <v>ISC1856</v>
      </c>
      <c r="D857" s="22" t="str">
        <f>IFERROR(__xludf.DUMMYFUNCTION("""COMPUTED_VALUE"""),"")</f>
        <v/>
      </c>
      <c r="E857" s="35" t="str">
        <f>IFERROR(__xludf.DUMMYFUNCTION("""COMPUTED_VALUE"""),"")</f>
        <v/>
      </c>
      <c r="F857" s="22" t="str">
        <f>IFERROR(__xludf.DUMMYFUNCTION("""COMPUTED_VALUE"""),"")</f>
        <v/>
      </c>
      <c r="G857" s="40" t="str">
        <f>IFERROR(__xludf.DUMMYFUNCTION("""COMPUTED_VALUE"""),"")</f>
        <v/>
      </c>
      <c r="H857" s="22" t="str">
        <f>IFERROR(__xludf.DUMMYFUNCTION("""COMPUTED_VALUE"""),"")</f>
        <v/>
      </c>
      <c r="I857" s="22" t="str">
        <f>IFERROR(__xludf.DUMMYFUNCTION("""COMPUTED_VALUE"""),"")</f>
        <v/>
      </c>
      <c r="J857" s="22" t="str">
        <f>IFERROR(__xludf.DUMMYFUNCTION("""COMPUTED_VALUE"""),"")</f>
        <v/>
      </c>
      <c r="K857" s="22" t="str">
        <f>IFERROR(__xludf.DUMMYFUNCTION("""COMPUTED_VALUE"""),"")</f>
        <v/>
      </c>
      <c r="L857" s="22" t="str">
        <f>IFERROR(__xludf.DUMMYFUNCTION("""COMPUTED_VALUE"""),"")</f>
        <v/>
      </c>
      <c r="M857" s="22" t="str">
        <f>IFERROR(__xludf.DUMMYFUNCTION("""COMPUTED_VALUE"""),"")</f>
        <v/>
      </c>
      <c r="N857" s="22" t="str">
        <f>IFERROR(__xludf.DUMMYFUNCTION("""COMPUTED_VALUE"""),"")</f>
        <v/>
      </c>
      <c r="O857" s="22" t="str">
        <f>IFERROR(__xludf.DUMMYFUNCTION("""COMPUTED_VALUE"""),"")</f>
        <v/>
      </c>
      <c r="P857" s="22" t="str">
        <f>IFERROR(__xludf.DUMMYFUNCTION("""COMPUTED_VALUE"""),"")</f>
        <v/>
      </c>
      <c r="Q857" s="33" t="str">
        <f>IFERROR(__xludf.DUMMYFUNCTION("""COMPUTED_VALUE"""),"")</f>
        <v/>
      </c>
      <c r="R857" s="20" t="str">
        <f>IFERROR(__xludf.DUMMYFUNCTION("""COMPUTED_VALUE"""),"")</f>
        <v/>
      </c>
      <c r="S857" s="21" t="str">
        <f>IFERROR(__xludf.DUMMYFUNCTION("""COMPUTED_VALUE"""),"")</f>
        <v/>
      </c>
      <c r="T857" s="12"/>
      <c r="U857" s="12"/>
      <c r="V857" s="12"/>
      <c r="W857" s="12"/>
      <c r="X857" s="12"/>
      <c r="Y857" s="12"/>
      <c r="Z857" s="12"/>
      <c r="AA857" s="12"/>
      <c r="AB857" s="12"/>
      <c r="AC857" s="12"/>
    </row>
    <row r="858" ht="22.5" customHeight="1">
      <c r="A858" s="22">
        <f>IFERROR(__xludf.DUMMYFUNCTION("""COMPUTED_VALUE"""),857.0)</f>
        <v>857</v>
      </c>
      <c r="B858" s="12">
        <f>IFERROR(__xludf.DUMMYFUNCTION("""COMPUTED_VALUE"""),1857.0)</f>
        <v>1857</v>
      </c>
      <c r="C858" s="12" t="str">
        <f>IFERROR(__xludf.DUMMYFUNCTION("""COMPUTED_VALUE"""),"ISC1857")</f>
        <v>ISC1857</v>
      </c>
      <c r="D858" s="22" t="str">
        <f>IFERROR(__xludf.DUMMYFUNCTION("""COMPUTED_VALUE"""),"")</f>
        <v/>
      </c>
      <c r="E858" s="35" t="str">
        <f>IFERROR(__xludf.DUMMYFUNCTION("""COMPUTED_VALUE"""),"")</f>
        <v/>
      </c>
      <c r="F858" s="22" t="str">
        <f>IFERROR(__xludf.DUMMYFUNCTION("""COMPUTED_VALUE"""),"")</f>
        <v/>
      </c>
      <c r="G858" s="40" t="str">
        <f>IFERROR(__xludf.DUMMYFUNCTION("""COMPUTED_VALUE"""),"")</f>
        <v/>
      </c>
      <c r="H858" s="22" t="str">
        <f>IFERROR(__xludf.DUMMYFUNCTION("""COMPUTED_VALUE"""),"")</f>
        <v/>
      </c>
      <c r="I858" s="22" t="str">
        <f>IFERROR(__xludf.DUMMYFUNCTION("""COMPUTED_VALUE"""),"")</f>
        <v/>
      </c>
      <c r="J858" s="22" t="str">
        <f>IFERROR(__xludf.DUMMYFUNCTION("""COMPUTED_VALUE"""),"")</f>
        <v/>
      </c>
      <c r="K858" s="22" t="str">
        <f>IFERROR(__xludf.DUMMYFUNCTION("""COMPUTED_VALUE"""),"")</f>
        <v/>
      </c>
      <c r="L858" s="22" t="str">
        <f>IFERROR(__xludf.DUMMYFUNCTION("""COMPUTED_VALUE"""),"")</f>
        <v/>
      </c>
      <c r="M858" s="22" t="str">
        <f>IFERROR(__xludf.DUMMYFUNCTION("""COMPUTED_VALUE"""),"")</f>
        <v/>
      </c>
      <c r="N858" s="22" t="str">
        <f>IFERROR(__xludf.DUMMYFUNCTION("""COMPUTED_VALUE"""),"")</f>
        <v/>
      </c>
      <c r="O858" s="22" t="str">
        <f>IFERROR(__xludf.DUMMYFUNCTION("""COMPUTED_VALUE"""),"")</f>
        <v/>
      </c>
      <c r="P858" s="22" t="str">
        <f>IFERROR(__xludf.DUMMYFUNCTION("""COMPUTED_VALUE"""),"")</f>
        <v/>
      </c>
      <c r="Q858" s="33" t="str">
        <f>IFERROR(__xludf.DUMMYFUNCTION("""COMPUTED_VALUE"""),"")</f>
        <v/>
      </c>
      <c r="R858" s="20" t="str">
        <f>IFERROR(__xludf.DUMMYFUNCTION("""COMPUTED_VALUE"""),"")</f>
        <v/>
      </c>
      <c r="S858" s="21" t="str">
        <f>IFERROR(__xludf.DUMMYFUNCTION("""COMPUTED_VALUE"""),"")</f>
        <v/>
      </c>
      <c r="T858" s="12"/>
      <c r="U858" s="12"/>
      <c r="V858" s="12"/>
      <c r="W858" s="12"/>
      <c r="X858" s="12"/>
      <c r="Y858" s="12"/>
      <c r="Z858" s="12"/>
      <c r="AA858" s="12"/>
      <c r="AB858" s="12"/>
      <c r="AC858" s="12"/>
    </row>
    <row r="859" ht="22.5" customHeight="1">
      <c r="A859" s="22">
        <f>IFERROR(__xludf.DUMMYFUNCTION("""COMPUTED_VALUE"""),858.0)</f>
        <v>858</v>
      </c>
      <c r="B859" s="12">
        <f>IFERROR(__xludf.DUMMYFUNCTION("""COMPUTED_VALUE"""),1858.0)</f>
        <v>1858</v>
      </c>
      <c r="C859" s="12" t="str">
        <f>IFERROR(__xludf.DUMMYFUNCTION("""COMPUTED_VALUE"""),"ISC1858")</f>
        <v>ISC1858</v>
      </c>
      <c r="D859" s="22" t="str">
        <f>IFERROR(__xludf.DUMMYFUNCTION("""COMPUTED_VALUE"""),"")</f>
        <v/>
      </c>
      <c r="E859" s="35" t="str">
        <f>IFERROR(__xludf.DUMMYFUNCTION("""COMPUTED_VALUE"""),"")</f>
        <v/>
      </c>
      <c r="F859" s="22" t="str">
        <f>IFERROR(__xludf.DUMMYFUNCTION("""COMPUTED_VALUE"""),"")</f>
        <v/>
      </c>
      <c r="G859" s="40" t="str">
        <f>IFERROR(__xludf.DUMMYFUNCTION("""COMPUTED_VALUE"""),"")</f>
        <v/>
      </c>
      <c r="H859" s="22" t="str">
        <f>IFERROR(__xludf.DUMMYFUNCTION("""COMPUTED_VALUE"""),"")</f>
        <v/>
      </c>
      <c r="I859" s="22" t="str">
        <f>IFERROR(__xludf.DUMMYFUNCTION("""COMPUTED_VALUE"""),"")</f>
        <v/>
      </c>
      <c r="J859" s="22" t="str">
        <f>IFERROR(__xludf.DUMMYFUNCTION("""COMPUTED_VALUE"""),"")</f>
        <v/>
      </c>
      <c r="K859" s="22" t="str">
        <f>IFERROR(__xludf.DUMMYFUNCTION("""COMPUTED_VALUE"""),"")</f>
        <v/>
      </c>
      <c r="L859" s="22" t="str">
        <f>IFERROR(__xludf.DUMMYFUNCTION("""COMPUTED_VALUE"""),"")</f>
        <v/>
      </c>
      <c r="M859" s="22" t="str">
        <f>IFERROR(__xludf.DUMMYFUNCTION("""COMPUTED_VALUE"""),"")</f>
        <v/>
      </c>
      <c r="N859" s="22" t="str">
        <f>IFERROR(__xludf.DUMMYFUNCTION("""COMPUTED_VALUE"""),"")</f>
        <v/>
      </c>
      <c r="O859" s="22" t="str">
        <f>IFERROR(__xludf.DUMMYFUNCTION("""COMPUTED_VALUE"""),"")</f>
        <v/>
      </c>
      <c r="P859" s="22" t="str">
        <f>IFERROR(__xludf.DUMMYFUNCTION("""COMPUTED_VALUE"""),"")</f>
        <v/>
      </c>
      <c r="Q859" s="33" t="str">
        <f>IFERROR(__xludf.DUMMYFUNCTION("""COMPUTED_VALUE"""),"")</f>
        <v/>
      </c>
      <c r="R859" s="20" t="str">
        <f>IFERROR(__xludf.DUMMYFUNCTION("""COMPUTED_VALUE"""),"")</f>
        <v/>
      </c>
      <c r="S859" s="21" t="str">
        <f>IFERROR(__xludf.DUMMYFUNCTION("""COMPUTED_VALUE"""),"")</f>
        <v/>
      </c>
      <c r="T859" s="12"/>
      <c r="U859" s="12"/>
      <c r="V859" s="12"/>
      <c r="W859" s="12"/>
      <c r="X859" s="12"/>
      <c r="Y859" s="12"/>
      <c r="Z859" s="12"/>
      <c r="AA859" s="12"/>
      <c r="AB859" s="12"/>
      <c r="AC859" s="12"/>
    </row>
    <row r="860" ht="22.5" customHeight="1">
      <c r="A860" s="22">
        <f>IFERROR(__xludf.DUMMYFUNCTION("""COMPUTED_VALUE"""),859.0)</f>
        <v>859</v>
      </c>
      <c r="B860" s="12">
        <f>IFERROR(__xludf.DUMMYFUNCTION("""COMPUTED_VALUE"""),1859.0)</f>
        <v>1859</v>
      </c>
      <c r="C860" s="12" t="str">
        <f>IFERROR(__xludf.DUMMYFUNCTION("""COMPUTED_VALUE"""),"ISC1859")</f>
        <v>ISC1859</v>
      </c>
      <c r="D860" s="22" t="str">
        <f>IFERROR(__xludf.DUMMYFUNCTION("""COMPUTED_VALUE"""),"")</f>
        <v/>
      </c>
      <c r="E860" s="35" t="str">
        <f>IFERROR(__xludf.DUMMYFUNCTION("""COMPUTED_VALUE"""),"")</f>
        <v/>
      </c>
      <c r="F860" s="22" t="str">
        <f>IFERROR(__xludf.DUMMYFUNCTION("""COMPUTED_VALUE"""),"")</f>
        <v/>
      </c>
      <c r="G860" s="40" t="str">
        <f>IFERROR(__xludf.DUMMYFUNCTION("""COMPUTED_VALUE"""),"")</f>
        <v/>
      </c>
      <c r="H860" s="22" t="str">
        <f>IFERROR(__xludf.DUMMYFUNCTION("""COMPUTED_VALUE"""),"")</f>
        <v/>
      </c>
      <c r="I860" s="22" t="str">
        <f>IFERROR(__xludf.DUMMYFUNCTION("""COMPUTED_VALUE"""),"")</f>
        <v/>
      </c>
      <c r="J860" s="22" t="str">
        <f>IFERROR(__xludf.DUMMYFUNCTION("""COMPUTED_VALUE"""),"")</f>
        <v/>
      </c>
      <c r="K860" s="22" t="str">
        <f>IFERROR(__xludf.DUMMYFUNCTION("""COMPUTED_VALUE"""),"")</f>
        <v/>
      </c>
      <c r="L860" s="22" t="str">
        <f>IFERROR(__xludf.DUMMYFUNCTION("""COMPUTED_VALUE"""),"")</f>
        <v/>
      </c>
      <c r="M860" s="22" t="str">
        <f>IFERROR(__xludf.DUMMYFUNCTION("""COMPUTED_VALUE"""),"")</f>
        <v/>
      </c>
      <c r="N860" s="22" t="str">
        <f>IFERROR(__xludf.DUMMYFUNCTION("""COMPUTED_VALUE"""),"")</f>
        <v/>
      </c>
      <c r="O860" s="22" t="str">
        <f>IFERROR(__xludf.DUMMYFUNCTION("""COMPUTED_VALUE"""),"")</f>
        <v/>
      </c>
      <c r="P860" s="22" t="str">
        <f>IFERROR(__xludf.DUMMYFUNCTION("""COMPUTED_VALUE"""),"")</f>
        <v/>
      </c>
      <c r="Q860" s="33" t="str">
        <f>IFERROR(__xludf.DUMMYFUNCTION("""COMPUTED_VALUE"""),"")</f>
        <v/>
      </c>
      <c r="R860" s="20" t="str">
        <f>IFERROR(__xludf.DUMMYFUNCTION("""COMPUTED_VALUE"""),"")</f>
        <v/>
      </c>
      <c r="S860" s="21" t="str">
        <f>IFERROR(__xludf.DUMMYFUNCTION("""COMPUTED_VALUE"""),"")</f>
        <v/>
      </c>
      <c r="T860" s="12"/>
      <c r="U860" s="12"/>
      <c r="V860" s="12"/>
      <c r="W860" s="12"/>
      <c r="X860" s="12"/>
      <c r="Y860" s="12"/>
      <c r="Z860" s="12"/>
      <c r="AA860" s="12"/>
      <c r="AB860" s="12"/>
      <c r="AC860" s="12"/>
    </row>
    <row r="861" ht="22.5" customHeight="1">
      <c r="A861" s="22">
        <f>IFERROR(__xludf.DUMMYFUNCTION("""COMPUTED_VALUE"""),860.0)</f>
        <v>860</v>
      </c>
      <c r="B861" s="12">
        <f>IFERROR(__xludf.DUMMYFUNCTION("""COMPUTED_VALUE"""),1860.0)</f>
        <v>1860</v>
      </c>
      <c r="C861" s="12" t="str">
        <f>IFERROR(__xludf.DUMMYFUNCTION("""COMPUTED_VALUE"""),"ISC1860")</f>
        <v>ISC1860</v>
      </c>
      <c r="D861" s="22" t="str">
        <f>IFERROR(__xludf.DUMMYFUNCTION("""COMPUTED_VALUE"""),"")</f>
        <v/>
      </c>
      <c r="E861" s="35" t="str">
        <f>IFERROR(__xludf.DUMMYFUNCTION("""COMPUTED_VALUE"""),"")</f>
        <v/>
      </c>
      <c r="F861" s="22" t="str">
        <f>IFERROR(__xludf.DUMMYFUNCTION("""COMPUTED_VALUE"""),"")</f>
        <v/>
      </c>
      <c r="G861" s="40" t="str">
        <f>IFERROR(__xludf.DUMMYFUNCTION("""COMPUTED_VALUE"""),"")</f>
        <v/>
      </c>
      <c r="H861" s="22" t="str">
        <f>IFERROR(__xludf.DUMMYFUNCTION("""COMPUTED_VALUE"""),"")</f>
        <v/>
      </c>
      <c r="I861" s="22" t="str">
        <f>IFERROR(__xludf.DUMMYFUNCTION("""COMPUTED_VALUE"""),"")</f>
        <v/>
      </c>
      <c r="J861" s="22" t="str">
        <f>IFERROR(__xludf.DUMMYFUNCTION("""COMPUTED_VALUE"""),"")</f>
        <v/>
      </c>
      <c r="K861" s="22" t="str">
        <f>IFERROR(__xludf.DUMMYFUNCTION("""COMPUTED_VALUE"""),"")</f>
        <v/>
      </c>
      <c r="L861" s="22" t="str">
        <f>IFERROR(__xludf.DUMMYFUNCTION("""COMPUTED_VALUE"""),"")</f>
        <v/>
      </c>
      <c r="M861" s="22" t="str">
        <f>IFERROR(__xludf.DUMMYFUNCTION("""COMPUTED_VALUE"""),"")</f>
        <v/>
      </c>
      <c r="N861" s="22" t="str">
        <f>IFERROR(__xludf.DUMMYFUNCTION("""COMPUTED_VALUE"""),"")</f>
        <v/>
      </c>
      <c r="O861" s="22" t="str">
        <f>IFERROR(__xludf.DUMMYFUNCTION("""COMPUTED_VALUE"""),"")</f>
        <v/>
      </c>
      <c r="P861" s="22" t="str">
        <f>IFERROR(__xludf.DUMMYFUNCTION("""COMPUTED_VALUE"""),"")</f>
        <v/>
      </c>
      <c r="Q861" s="33" t="str">
        <f>IFERROR(__xludf.DUMMYFUNCTION("""COMPUTED_VALUE"""),"")</f>
        <v/>
      </c>
      <c r="R861" s="20" t="str">
        <f>IFERROR(__xludf.DUMMYFUNCTION("""COMPUTED_VALUE"""),"")</f>
        <v/>
      </c>
      <c r="S861" s="21" t="str">
        <f>IFERROR(__xludf.DUMMYFUNCTION("""COMPUTED_VALUE"""),"")</f>
        <v/>
      </c>
      <c r="T861" s="12"/>
      <c r="U861" s="12"/>
      <c r="V861" s="12"/>
      <c r="W861" s="12"/>
      <c r="X861" s="12"/>
      <c r="Y861" s="12"/>
      <c r="Z861" s="12"/>
      <c r="AA861" s="12"/>
      <c r="AB861" s="12"/>
      <c r="AC861" s="12"/>
    </row>
    <row r="862" ht="22.5" customHeight="1">
      <c r="A862" s="22">
        <f>IFERROR(__xludf.DUMMYFUNCTION("""COMPUTED_VALUE"""),861.0)</f>
        <v>861</v>
      </c>
      <c r="B862" s="12">
        <f>IFERROR(__xludf.DUMMYFUNCTION("""COMPUTED_VALUE"""),1861.0)</f>
        <v>1861</v>
      </c>
      <c r="C862" s="12" t="str">
        <f>IFERROR(__xludf.DUMMYFUNCTION("""COMPUTED_VALUE"""),"ISC1861")</f>
        <v>ISC1861</v>
      </c>
      <c r="D862" s="22" t="str">
        <f>IFERROR(__xludf.DUMMYFUNCTION("""COMPUTED_VALUE"""),"")</f>
        <v/>
      </c>
      <c r="E862" s="35" t="str">
        <f>IFERROR(__xludf.DUMMYFUNCTION("""COMPUTED_VALUE"""),"")</f>
        <v/>
      </c>
      <c r="F862" s="22" t="str">
        <f>IFERROR(__xludf.DUMMYFUNCTION("""COMPUTED_VALUE"""),"")</f>
        <v/>
      </c>
      <c r="G862" s="40" t="str">
        <f>IFERROR(__xludf.DUMMYFUNCTION("""COMPUTED_VALUE"""),"")</f>
        <v/>
      </c>
      <c r="H862" s="22" t="str">
        <f>IFERROR(__xludf.DUMMYFUNCTION("""COMPUTED_VALUE"""),"")</f>
        <v/>
      </c>
      <c r="I862" s="22" t="str">
        <f>IFERROR(__xludf.DUMMYFUNCTION("""COMPUTED_VALUE"""),"")</f>
        <v/>
      </c>
      <c r="J862" s="22" t="str">
        <f>IFERROR(__xludf.DUMMYFUNCTION("""COMPUTED_VALUE"""),"")</f>
        <v/>
      </c>
      <c r="K862" s="22" t="str">
        <f>IFERROR(__xludf.DUMMYFUNCTION("""COMPUTED_VALUE"""),"")</f>
        <v/>
      </c>
      <c r="L862" s="22" t="str">
        <f>IFERROR(__xludf.DUMMYFUNCTION("""COMPUTED_VALUE"""),"")</f>
        <v/>
      </c>
      <c r="M862" s="22" t="str">
        <f>IFERROR(__xludf.DUMMYFUNCTION("""COMPUTED_VALUE"""),"")</f>
        <v/>
      </c>
      <c r="N862" s="22" t="str">
        <f>IFERROR(__xludf.DUMMYFUNCTION("""COMPUTED_VALUE"""),"")</f>
        <v/>
      </c>
      <c r="O862" s="22" t="str">
        <f>IFERROR(__xludf.DUMMYFUNCTION("""COMPUTED_VALUE"""),"")</f>
        <v/>
      </c>
      <c r="P862" s="22" t="str">
        <f>IFERROR(__xludf.DUMMYFUNCTION("""COMPUTED_VALUE"""),"")</f>
        <v/>
      </c>
      <c r="Q862" s="33" t="str">
        <f>IFERROR(__xludf.DUMMYFUNCTION("""COMPUTED_VALUE"""),"")</f>
        <v/>
      </c>
      <c r="R862" s="20" t="str">
        <f>IFERROR(__xludf.DUMMYFUNCTION("""COMPUTED_VALUE"""),"")</f>
        <v/>
      </c>
      <c r="S862" s="21" t="str">
        <f>IFERROR(__xludf.DUMMYFUNCTION("""COMPUTED_VALUE"""),"")</f>
        <v/>
      </c>
      <c r="T862" s="12"/>
      <c r="U862" s="12"/>
      <c r="V862" s="12"/>
      <c r="W862" s="12"/>
      <c r="X862" s="12"/>
      <c r="Y862" s="12"/>
      <c r="Z862" s="12"/>
      <c r="AA862" s="12"/>
      <c r="AB862" s="12"/>
      <c r="AC862" s="12"/>
    </row>
    <row r="863" ht="22.5" customHeight="1">
      <c r="A863" s="22">
        <f>IFERROR(__xludf.DUMMYFUNCTION("""COMPUTED_VALUE"""),862.0)</f>
        <v>862</v>
      </c>
      <c r="B863" s="12">
        <f>IFERROR(__xludf.DUMMYFUNCTION("""COMPUTED_VALUE"""),1862.0)</f>
        <v>1862</v>
      </c>
      <c r="C863" s="12" t="str">
        <f>IFERROR(__xludf.DUMMYFUNCTION("""COMPUTED_VALUE"""),"ISC1862")</f>
        <v>ISC1862</v>
      </c>
      <c r="D863" s="22" t="str">
        <f>IFERROR(__xludf.DUMMYFUNCTION("""COMPUTED_VALUE"""),"")</f>
        <v/>
      </c>
      <c r="E863" s="35" t="str">
        <f>IFERROR(__xludf.DUMMYFUNCTION("""COMPUTED_VALUE"""),"")</f>
        <v/>
      </c>
      <c r="F863" s="22" t="str">
        <f>IFERROR(__xludf.DUMMYFUNCTION("""COMPUTED_VALUE"""),"")</f>
        <v/>
      </c>
      <c r="G863" s="40" t="str">
        <f>IFERROR(__xludf.DUMMYFUNCTION("""COMPUTED_VALUE"""),"")</f>
        <v/>
      </c>
      <c r="H863" s="22" t="str">
        <f>IFERROR(__xludf.DUMMYFUNCTION("""COMPUTED_VALUE"""),"")</f>
        <v/>
      </c>
      <c r="I863" s="22" t="str">
        <f>IFERROR(__xludf.DUMMYFUNCTION("""COMPUTED_VALUE"""),"")</f>
        <v/>
      </c>
      <c r="J863" s="22" t="str">
        <f>IFERROR(__xludf.DUMMYFUNCTION("""COMPUTED_VALUE"""),"")</f>
        <v/>
      </c>
      <c r="K863" s="22" t="str">
        <f>IFERROR(__xludf.DUMMYFUNCTION("""COMPUTED_VALUE"""),"")</f>
        <v/>
      </c>
      <c r="L863" s="22" t="str">
        <f>IFERROR(__xludf.DUMMYFUNCTION("""COMPUTED_VALUE"""),"")</f>
        <v/>
      </c>
      <c r="M863" s="22" t="str">
        <f>IFERROR(__xludf.DUMMYFUNCTION("""COMPUTED_VALUE"""),"")</f>
        <v/>
      </c>
      <c r="N863" s="22" t="str">
        <f>IFERROR(__xludf.DUMMYFUNCTION("""COMPUTED_VALUE"""),"")</f>
        <v/>
      </c>
      <c r="O863" s="22" t="str">
        <f>IFERROR(__xludf.DUMMYFUNCTION("""COMPUTED_VALUE"""),"")</f>
        <v/>
      </c>
      <c r="P863" s="22" t="str">
        <f>IFERROR(__xludf.DUMMYFUNCTION("""COMPUTED_VALUE"""),"")</f>
        <v/>
      </c>
      <c r="Q863" s="33" t="str">
        <f>IFERROR(__xludf.DUMMYFUNCTION("""COMPUTED_VALUE"""),"")</f>
        <v/>
      </c>
      <c r="R863" s="20" t="str">
        <f>IFERROR(__xludf.DUMMYFUNCTION("""COMPUTED_VALUE"""),"")</f>
        <v/>
      </c>
      <c r="S863" s="21" t="str">
        <f>IFERROR(__xludf.DUMMYFUNCTION("""COMPUTED_VALUE"""),"")</f>
        <v/>
      </c>
      <c r="T863" s="12"/>
      <c r="U863" s="12"/>
      <c r="V863" s="12"/>
      <c r="W863" s="12"/>
      <c r="X863" s="12"/>
      <c r="Y863" s="12"/>
      <c r="Z863" s="12"/>
      <c r="AA863" s="12"/>
      <c r="AB863" s="12"/>
      <c r="AC863" s="12"/>
    </row>
    <row r="864" ht="22.5" customHeight="1">
      <c r="A864" s="22">
        <f>IFERROR(__xludf.DUMMYFUNCTION("""COMPUTED_VALUE"""),863.0)</f>
        <v>863</v>
      </c>
      <c r="B864" s="12">
        <f>IFERROR(__xludf.DUMMYFUNCTION("""COMPUTED_VALUE"""),1863.0)</f>
        <v>1863</v>
      </c>
      <c r="C864" s="12" t="str">
        <f>IFERROR(__xludf.DUMMYFUNCTION("""COMPUTED_VALUE"""),"ISC1863")</f>
        <v>ISC1863</v>
      </c>
      <c r="D864" s="22" t="str">
        <f>IFERROR(__xludf.DUMMYFUNCTION("""COMPUTED_VALUE"""),"")</f>
        <v/>
      </c>
      <c r="E864" s="35" t="str">
        <f>IFERROR(__xludf.DUMMYFUNCTION("""COMPUTED_VALUE"""),"")</f>
        <v/>
      </c>
      <c r="F864" s="22" t="str">
        <f>IFERROR(__xludf.DUMMYFUNCTION("""COMPUTED_VALUE"""),"")</f>
        <v/>
      </c>
      <c r="G864" s="40" t="str">
        <f>IFERROR(__xludf.DUMMYFUNCTION("""COMPUTED_VALUE"""),"")</f>
        <v/>
      </c>
      <c r="H864" s="22" t="str">
        <f>IFERROR(__xludf.DUMMYFUNCTION("""COMPUTED_VALUE"""),"")</f>
        <v/>
      </c>
      <c r="I864" s="22" t="str">
        <f>IFERROR(__xludf.DUMMYFUNCTION("""COMPUTED_VALUE"""),"")</f>
        <v/>
      </c>
      <c r="J864" s="22" t="str">
        <f>IFERROR(__xludf.DUMMYFUNCTION("""COMPUTED_VALUE"""),"")</f>
        <v/>
      </c>
      <c r="K864" s="22" t="str">
        <f>IFERROR(__xludf.DUMMYFUNCTION("""COMPUTED_VALUE"""),"")</f>
        <v/>
      </c>
      <c r="L864" s="22" t="str">
        <f>IFERROR(__xludf.DUMMYFUNCTION("""COMPUTED_VALUE"""),"")</f>
        <v/>
      </c>
      <c r="M864" s="22" t="str">
        <f>IFERROR(__xludf.DUMMYFUNCTION("""COMPUTED_VALUE"""),"")</f>
        <v/>
      </c>
      <c r="N864" s="22" t="str">
        <f>IFERROR(__xludf.DUMMYFUNCTION("""COMPUTED_VALUE"""),"")</f>
        <v/>
      </c>
      <c r="O864" s="22" t="str">
        <f>IFERROR(__xludf.DUMMYFUNCTION("""COMPUTED_VALUE"""),"")</f>
        <v/>
      </c>
      <c r="P864" s="22" t="str">
        <f>IFERROR(__xludf.DUMMYFUNCTION("""COMPUTED_VALUE"""),"")</f>
        <v/>
      </c>
      <c r="Q864" s="33" t="str">
        <f>IFERROR(__xludf.DUMMYFUNCTION("""COMPUTED_VALUE"""),"")</f>
        <v/>
      </c>
      <c r="R864" s="20" t="str">
        <f>IFERROR(__xludf.DUMMYFUNCTION("""COMPUTED_VALUE"""),"")</f>
        <v/>
      </c>
      <c r="S864" s="21" t="str">
        <f>IFERROR(__xludf.DUMMYFUNCTION("""COMPUTED_VALUE"""),"")</f>
        <v/>
      </c>
      <c r="T864" s="12"/>
      <c r="U864" s="12"/>
      <c r="V864" s="12"/>
      <c r="W864" s="12"/>
      <c r="X864" s="12"/>
      <c r="Y864" s="12"/>
      <c r="Z864" s="12"/>
      <c r="AA864" s="12"/>
      <c r="AB864" s="12"/>
      <c r="AC864" s="12"/>
    </row>
    <row r="865" ht="22.5" customHeight="1">
      <c r="A865" s="22">
        <f>IFERROR(__xludf.DUMMYFUNCTION("""COMPUTED_VALUE"""),864.0)</f>
        <v>864</v>
      </c>
      <c r="B865" s="12">
        <f>IFERROR(__xludf.DUMMYFUNCTION("""COMPUTED_VALUE"""),1864.0)</f>
        <v>1864</v>
      </c>
      <c r="C865" s="12" t="str">
        <f>IFERROR(__xludf.DUMMYFUNCTION("""COMPUTED_VALUE"""),"ISC1864")</f>
        <v>ISC1864</v>
      </c>
      <c r="D865" s="22" t="str">
        <f>IFERROR(__xludf.DUMMYFUNCTION("""COMPUTED_VALUE"""),"")</f>
        <v/>
      </c>
      <c r="E865" s="35" t="str">
        <f>IFERROR(__xludf.DUMMYFUNCTION("""COMPUTED_VALUE"""),"")</f>
        <v/>
      </c>
      <c r="F865" s="22" t="str">
        <f>IFERROR(__xludf.DUMMYFUNCTION("""COMPUTED_VALUE"""),"")</f>
        <v/>
      </c>
      <c r="G865" s="40" t="str">
        <f>IFERROR(__xludf.DUMMYFUNCTION("""COMPUTED_VALUE"""),"")</f>
        <v/>
      </c>
      <c r="H865" s="22" t="str">
        <f>IFERROR(__xludf.DUMMYFUNCTION("""COMPUTED_VALUE"""),"")</f>
        <v/>
      </c>
      <c r="I865" s="22" t="str">
        <f>IFERROR(__xludf.DUMMYFUNCTION("""COMPUTED_VALUE"""),"")</f>
        <v/>
      </c>
      <c r="J865" s="22" t="str">
        <f>IFERROR(__xludf.DUMMYFUNCTION("""COMPUTED_VALUE"""),"")</f>
        <v/>
      </c>
      <c r="K865" s="22" t="str">
        <f>IFERROR(__xludf.DUMMYFUNCTION("""COMPUTED_VALUE"""),"")</f>
        <v/>
      </c>
      <c r="L865" s="22" t="str">
        <f>IFERROR(__xludf.DUMMYFUNCTION("""COMPUTED_VALUE"""),"")</f>
        <v/>
      </c>
      <c r="M865" s="22" t="str">
        <f>IFERROR(__xludf.DUMMYFUNCTION("""COMPUTED_VALUE"""),"")</f>
        <v/>
      </c>
      <c r="N865" s="22" t="str">
        <f>IFERROR(__xludf.DUMMYFUNCTION("""COMPUTED_VALUE"""),"")</f>
        <v/>
      </c>
      <c r="O865" s="22" t="str">
        <f>IFERROR(__xludf.DUMMYFUNCTION("""COMPUTED_VALUE"""),"")</f>
        <v/>
      </c>
      <c r="P865" s="22" t="str">
        <f>IFERROR(__xludf.DUMMYFUNCTION("""COMPUTED_VALUE"""),"")</f>
        <v/>
      </c>
      <c r="Q865" s="33" t="str">
        <f>IFERROR(__xludf.DUMMYFUNCTION("""COMPUTED_VALUE"""),"")</f>
        <v/>
      </c>
      <c r="R865" s="20" t="str">
        <f>IFERROR(__xludf.DUMMYFUNCTION("""COMPUTED_VALUE"""),"")</f>
        <v/>
      </c>
      <c r="S865" s="21" t="str">
        <f>IFERROR(__xludf.DUMMYFUNCTION("""COMPUTED_VALUE"""),"")</f>
        <v/>
      </c>
      <c r="T865" s="12"/>
      <c r="U865" s="12"/>
      <c r="V865" s="12"/>
      <c r="W865" s="12"/>
      <c r="X865" s="12"/>
      <c r="Y865" s="12"/>
      <c r="Z865" s="12"/>
      <c r="AA865" s="12"/>
      <c r="AB865" s="12"/>
      <c r="AC865" s="12"/>
    </row>
    <row r="866" ht="22.5" customHeight="1">
      <c r="A866" s="22">
        <f>IFERROR(__xludf.DUMMYFUNCTION("""COMPUTED_VALUE"""),865.0)</f>
        <v>865</v>
      </c>
      <c r="B866" s="12">
        <f>IFERROR(__xludf.DUMMYFUNCTION("""COMPUTED_VALUE"""),1865.0)</f>
        <v>1865</v>
      </c>
      <c r="C866" s="12" t="str">
        <f>IFERROR(__xludf.DUMMYFUNCTION("""COMPUTED_VALUE"""),"ISC1865")</f>
        <v>ISC1865</v>
      </c>
      <c r="D866" s="22" t="str">
        <f>IFERROR(__xludf.DUMMYFUNCTION("""COMPUTED_VALUE"""),"")</f>
        <v/>
      </c>
      <c r="E866" s="35" t="str">
        <f>IFERROR(__xludf.DUMMYFUNCTION("""COMPUTED_VALUE"""),"")</f>
        <v/>
      </c>
      <c r="F866" s="22" t="str">
        <f>IFERROR(__xludf.DUMMYFUNCTION("""COMPUTED_VALUE"""),"")</f>
        <v/>
      </c>
      <c r="G866" s="40" t="str">
        <f>IFERROR(__xludf.DUMMYFUNCTION("""COMPUTED_VALUE"""),"")</f>
        <v/>
      </c>
      <c r="H866" s="22" t="str">
        <f>IFERROR(__xludf.DUMMYFUNCTION("""COMPUTED_VALUE"""),"")</f>
        <v/>
      </c>
      <c r="I866" s="22" t="str">
        <f>IFERROR(__xludf.DUMMYFUNCTION("""COMPUTED_VALUE"""),"")</f>
        <v/>
      </c>
      <c r="J866" s="22" t="str">
        <f>IFERROR(__xludf.DUMMYFUNCTION("""COMPUTED_VALUE"""),"")</f>
        <v/>
      </c>
      <c r="K866" s="22" t="str">
        <f>IFERROR(__xludf.DUMMYFUNCTION("""COMPUTED_VALUE"""),"")</f>
        <v/>
      </c>
      <c r="L866" s="22" t="str">
        <f>IFERROR(__xludf.DUMMYFUNCTION("""COMPUTED_VALUE"""),"")</f>
        <v/>
      </c>
      <c r="M866" s="22" t="str">
        <f>IFERROR(__xludf.DUMMYFUNCTION("""COMPUTED_VALUE"""),"")</f>
        <v/>
      </c>
      <c r="N866" s="22" t="str">
        <f>IFERROR(__xludf.DUMMYFUNCTION("""COMPUTED_VALUE"""),"")</f>
        <v/>
      </c>
      <c r="O866" s="22" t="str">
        <f>IFERROR(__xludf.DUMMYFUNCTION("""COMPUTED_VALUE"""),"")</f>
        <v/>
      </c>
      <c r="P866" s="22" t="str">
        <f>IFERROR(__xludf.DUMMYFUNCTION("""COMPUTED_VALUE"""),"")</f>
        <v/>
      </c>
      <c r="Q866" s="33" t="str">
        <f>IFERROR(__xludf.DUMMYFUNCTION("""COMPUTED_VALUE"""),"")</f>
        <v/>
      </c>
      <c r="R866" s="20" t="str">
        <f>IFERROR(__xludf.DUMMYFUNCTION("""COMPUTED_VALUE"""),"")</f>
        <v/>
      </c>
      <c r="S866" s="21" t="str">
        <f>IFERROR(__xludf.DUMMYFUNCTION("""COMPUTED_VALUE"""),"")</f>
        <v/>
      </c>
      <c r="T866" s="12"/>
      <c r="U866" s="12"/>
      <c r="V866" s="12"/>
      <c r="W866" s="12"/>
      <c r="X866" s="12"/>
      <c r="Y866" s="12"/>
      <c r="Z866" s="12"/>
      <c r="AA866" s="12"/>
      <c r="AB866" s="12"/>
      <c r="AC866" s="12"/>
    </row>
    <row r="867" ht="22.5" customHeight="1">
      <c r="A867" s="22">
        <f>IFERROR(__xludf.DUMMYFUNCTION("""COMPUTED_VALUE"""),866.0)</f>
        <v>866</v>
      </c>
      <c r="B867" s="12">
        <f>IFERROR(__xludf.DUMMYFUNCTION("""COMPUTED_VALUE"""),1866.0)</f>
        <v>1866</v>
      </c>
      <c r="C867" s="12" t="str">
        <f>IFERROR(__xludf.DUMMYFUNCTION("""COMPUTED_VALUE"""),"ISC1866")</f>
        <v>ISC1866</v>
      </c>
      <c r="D867" s="22" t="str">
        <f>IFERROR(__xludf.DUMMYFUNCTION("""COMPUTED_VALUE"""),"")</f>
        <v/>
      </c>
      <c r="E867" s="35" t="str">
        <f>IFERROR(__xludf.DUMMYFUNCTION("""COMPUTED_VALUE"""),"")</f>
        <v/>
      </c>
      <c r="F867" s="22" t="str">
        <f>IFERROR(__xludf.DUMMYFUNCTION("""COMPUTED_VALUE"""),"")</f>
        <v/>
      </c>
      <c r="G867" s="40" t="str">
        <f>IFERROR(__xludf.DUMMYFUNCTION("""COMPUTED_VALUE"""),"")</f>
        <v/>
      </c>
      <c r="H867" s="22" t="str">
        <f>IFERROR(__xludf.DUMMYFUNCTION("""COMPUTED_VALUE"""),"")</f>
        <v/>
      </c>
      <c r="I867" s="22" t="str">
        <f>IFERROR(__xludf.DUMMYFUNCTION("""COMPUTED_VALUE"""),"")</f>
        <v/>
      </c>
      <c r="J867" s="22" t="str">
        <f>IFERROR(__xludf.DUMMYFUNCTION("""COMPUTED_VALUE"""),"")</f>
        <v/>
      </c>
      <c r="K867" s="22" t="str">
        <f>IFERROR(__xludf.DUMMYFUNCTION("""COMPUTED_VALUE"""),"")</f>
        <v/>
      </c>
      <c r="L867" s="22" t="str">
        <f>IFERROR(__xludf.DUMMYFUNCTION("""COMPUTED_VALUE"""),"")</f>
        <v/>
      </c>
      <c r="M867" s="22" t="str">
        <f>IFERROR(__xludf.DUMMYFUNCTION("""COMPUTED_VALUE"""),"")</f>
        <v/>
      </c>
      <c r="N867" s="22" t="str">
        <f>IFERROR(__xludf.DUMMYFUNCTION("""COMPUTED_VALUE"""),"")</f>
        <v/>
      </c>
      <c r="O867" s="22" t="str">
        <f>IFERROR(__xludf.DUMMYFUNCTION("""COMPUTED_VALUE"""),"")</f>
        <v/>
      </c>
      <c r="P867" s="22" t="str">
        <f>IFERROR(__xludf.DUMMYFUNCTION("""COMPUTED_VALUE"""),"")</f>
        <v/>
      </c>
      <c r="Q867" s="33" t="str">
        <f>IFERROR(__xludf.DUMMYFUNCTION("""COMPUTED_VALUE"""),"")</f>
        <v/>
      </c>
      <c r="R867" s="20" t="str">
        <f>IFERROR(__xludf.DUMMYFUNCTION("""COMPUTED_VALUE"""),"")</f>
        <v/>
      </c>
      <c r="S867" s="21" t="str">
        <f>IFERROR(__xludf.DUMMYFUNCTION("""COMPUTED_VALUE"""),"")</f>
        <v/>
      </c>
      <c r="T867" s="12"/>
      <c r="U867" s="12"/>
      <c r="V867" s="12"/>
      <c r="W867" s="12"/>
      <c r="X867" s="12"/>
      <c r="Y867" s="12"/>
      <c r="Z867" s="12"/>
      <c r="AA867" s="12"/>
      <c r="AB867" s="12"/>
      <c r="AC867" s="12"/>
    </row>
    <row r="868" ht="22.5" customHeight="1">
      <c r="A868" s="22">
        <f>IFERROR(__xludf.DUMMYFUNCTION("""COMPUTED_VALUE"""),867.0)</f>
        <v>867</v>
      </c>
      <c r="B868" s="12">
        <f>IFERROR(__xludf.DUMMYFUNCTION("""COMPUTED_VALUE"""),1867.0)</f>
        <v>1867</v>
      </c>
      <c r="C868" s="12" t="str">
        <f>IFERROR(__xludf.DUMMYFUNCTION("""COMPUTED_VALUE"""),"ISC1867")</f>
        <v>ISC1867</v>
      </c>
      <c r="D868" s="22" t="str">
        <f>IFERROR(__xludf.DUMMYFUNCTION("""COMPUTED_VALUE"""),"")</f>
        <v/>
      </c>
      <c r="E868" s="35" t="str">
        <f>IFERROR(__xludf.DUMMYFUNCTION("""COMPUTED_VALUE"""),"")</f>
        <v/>
      </c>
      <c r="F868" s="22" t="str">
        <f>IFERROR(__xludf.DUMMYFUNCTION("""COMPUTED_VALUE"""),"")</f>
        <v/>
      </c>
      <c r="G868" s="40" t="str">
        <f>IFERROR(__xludf.DUMMYFUNCTION("""COMPUTED_VALUE"""),"")</f>
        <v/>
      </c>
      <c r="H868" s="22" t="str">
        <f>IFERROR(__xludf.DUMMYFUNCTION("""COMPUTED_VALUE"""),"")</f>
        <v/>
      </c>
      <c r="I868" s="22" t="str">
        <f>IFERROR(__xludf.DUMMYFUNCTION("""COMPUTED_VALUE"""),"")</f>
        <v/>
      </c>
      <c r="J868" s="22" t="str">
        <f>IFERROR(__xludf.DUMMYFUNCTION("""COMPUTED_VALUE"""),"")</f>
        <v/>
      </c>
      <c r="K868" s="22" t="str">
        <f>IFERROR(__xludf.DUMMYFUNCTION("""COMPUTED_VALUE"""),"")</f>
        <v/>
      </c>
      <c r="L868" s="22" t="str">
        <f>IFERROR(__xludf.DUMMYFUNCTION("""COMPUTED_VALUE"""),"")</f>
        <v/>
      </c>
      <c r="M868" s="22" t="str">
        <f>IFERROR(__xludf.DUMMYFUNCTION("""COMPUTED_VALUE"""),"")</f>
        <v/>
      </c>
      <c r="N868" s="22" t="str">
        <f>IFERROR(__xludf.DUMMYFUNCTION("""COMPUTED_VALUE"""),"")</f>
        <v/>
      </c>
      <c r="O868" s="22" t="str">
        <f>IFERROR(__xludf.DUMMYFUNCTION("""COMPUTED_VALUE"""),"")</f>
        <v/>
      </c>
      <c r="P868" s="22" t="str">
        <f>IFERROR(__xludf.DUMMYFUNCTION("""COMPUTED_VALUE"""),"")</f>
        <v/>
      </c>
      <c r="Q868" s="33" t="str">
        <f>IFERROR(__xludf.DUMMYFUNCTION("""COMPUTED_VALUE"""),"")</f>
        <v/>
      </c>
      <c r="R868" s="20" t="str">
        <f>IFERROR(__xludf.DUMMYFUNCTION("""COMPUTED_VALUE"""),"")</f>
        <v/>
      </c>
      <c r="S868" s="21" t="str">
        <f>IFERROR(__xludf.DUMMYFUNCTION("""COMPUTED_VALUE"""),"")</f>
        <v/>
      </c>
      <c r="T868" s="12"/>
      <c r="U868" s="12"/>
      <c r="V868" s="12"/>
      <c r="W868" s="12"/>
      <c r="X868" s="12"/>
      <c r="Y868" s="12"/>
      <c r="Z868" s="12"/>
      <c r="AA868" s="12"/>
      <c r="AB868" s="12"/>
      <c r="AC868" s="12"/>
    </row>
    <row r="869" ht="22.5" customHeight="1">
      <c r="A869" s="22">
        <f>IFERROR(__xludf.DUMMYFUNCTION("""COMPUTED_VALUE"""),868.0)</f>
        <v>868</v>
      </c>
      <c r="B869" s="12">
        <f>IFERROR(__xludf.DUMMYFUNCTION("""COMPUTED_VALUE"""),1868.0)</f>
        <v>1868</v>
      </c>
      <c r="C869" s="12" t="str">
        <f>IFERROR(__xludf.DUMMYFUNCTION("""COMPUTED_VALUE"""),"ISC1868")</f>
        <v>ISC1868</v>
      </c>
      <c r="D869" s="22" t="str">
        <f>IFERROR(__xludf.DUMMYFUNCTION("""COMPUTED_VALUE"""),"")</f>
        <v/>
      </c>
      <c r="E869" s="35" t="str">
        <f>IFERROR(__xludf.DUMMYFUNCTION("""COMPUTED_VALUE"""),"")</f>
        <v/>
      </c>
      <c r="F869" s="22" t="str">
        <f>IFERROR(__xludf.DUMMYFUNCTION("""COMPUTED_VALUE"""),"")</f>
        <v/>
      </c>
      <c r="G869" s="40" t="str">
        <f>IFERROR(__xludf.DUMMYFUNCTION("""COMPUTED_VALUE"""),"")</f>
        <v/>
      </c>
      <c r="H869" s="22" t="str">
        <f>IFERROR(__xludf.DUMMYFUNCTION("""COMPUTED_VALUE"""),"")</f>
        <v/>
      </c>
      <c r="I869" s="22" t="str">
        <f>IFERROR(__xludf.DUMMYFUNCTION("""COMPUTED_VALUE"""),"")</f>
        <v/>
      </c>
      <c r="J869" s="22" t="str">
        <f>IFERROR(__xludf.DUMMYFUNCTION("""COMPUTED_VALUE"""),"")</f>
        <v/>
      </c>
      <c r="K869" s="22" t="str">
        <f>IFERROR(__xludf.DUMMYFUNCTION("""COMPUTED_VALUE"""),"")</f>
        <v/>
      </c>
      <c r="L869" s="22" t="str">
        <f>IFERROR(__xludf.DUMMYFUNCTION("""COMPUTED_VALUE"""),"")</f>
        <v/>
      </c>
      <c r="M869" s="22" t="str">
        <f>IFERROR(__xludf.DUMMYFUNCTION("""COMPUTED_VALUE"""),"")</f>
        <v/>
      </c>
      <c r="N869" s="22" t="str">
        <f>IFERROR(__xludf.DUMMYFUNCTION("""COMPUTED_VALUE"""),"")</f>
        <v/>
      </c>
      <c r="O869" s="22" t="str">
        <f>IFERROR(__xludf.DUMMYFUNCTION("""COMPUTED_VALUE"""),"")</f>
        <v/>
      </c>
      <c r="P869" s="22" t="str">
        <f>IFERROR(__xludf.DUMMYFUNCTION("""COMPUTED_VALUE"""),"")</f>
        <v/>
      </c>
      <c r="Q869" s="33" t="str">
        <f>IFERROR(__xludf.DUMMYFUNCTION("""COMPUTED_VALUE"""),"")</f>
        <v/>
      </c>
      <c r="R869" s="20" t="str">
        <f>IFERROR(__xludf.DUMMYFUNCTION("""COMPUTED_VALUE"""),"")</f>
        <v/>
      </c>
      <c r="S869" s="21" t="str">
        <f>IFERROR(__xludf.DUMMYFUNCTION("""COMPUTED_VALUE"""),"")</f>
        <v/>
      </c>
      <c r="T869" s="12"/>
      <c r="U869" s="12"/>
      <c r="V869" s="12"/>
      <c r="W869" s="12"/>
      <c r="X869" s="12"/>
      <c r="Y869" s="12"/>
      <c r="Z869" s="12"/>
      <c r="AA869" s="12"/>
      <c r="AB869" s="12"/>
      <c r="AC869" s="12"/>
    </row>
    <row r="870" ht="22.5" customHeight="1">
      <c r="A870" s="22">
        <f>IFERROR(__xludf.DUMMYFUNCTION("""COMPUTED_VALUE"""),869.0)</f>
        <v>869</v>
      </c>
      <c r="B870" s="12">
        <f>IFERROR(__xludf.DUMMYFUNCTION("""COMPUTED_VALUE"""),1869.0)</f>
        <v>1869</v>
      </c>
      <c r="C870" s="12" t="str">
        <f>IFERROR(__xludf.DUMMYFUNCTION("""COMPUTED_VALUE"""),"ISC1869")</f>
        <v>ISC1869</v>
      </c>
      <c r="D870" s="22" t="str">
        <f>IFERROR(__xludf.DUMMYFUNCTION("""COMPUTED_VALUE"""),"")</f>
        <v/>
      </c>
      <c r="E870" s="35" t="str">
        <f>IFERROR(__xludf.DUMMYFUNCTION("""COMPUTED_VALUE"""),"")</f>
        <v/>
      </c>
      <c r="F870" s="22" t="str">
        <f>IFERROR(__xludf.DUMMYFUNCTION("""COMPUTED_VALUE"""),"")</f>
        <v/>
      </c>
      <c r="G870" s="40" t="str">
        <f>IFERROR(__xludf.DUMMYFUNCTION("""COMPUTED_VALUE"""),"")</f>
        <v/>
      </c>
      <c r="H870" s="22" t="str">
        <f>IFERROR(__xludf.DUMMYFUNCTION("""COMPUTED_VALUE"""),"")</f>
        <v/>
      </c>
      <c r="I870" s="22" t="str">
        <f>IFERROR(__xludf.DUMMYFUNCTION("""COMPUTED_VALUE"""),"")</f>
        <v/>
      </c>
      <c r="J870" s="22" t="str">
        <f>IFERROR(__xludf.DUMMYFUNCTION("""COMPUTED_VALUE"""),"")</f>
        <v/>
      </c>
      <c r="K870" s="22" t="str">
        <f>IFERROR(__xludf.DUMMYFUNCTION("""COMPUTED_VALUE"""),"")</f>
        <v/>
      </c>
      <c r="L870" s="22" t="str">
        <f>IFERROR(__xludf.DUMMYFUNCTION("""COMPUTED_VALUE"""),"")</f>
        <v/>
      </c>
      <c r="M870" s="22" t="str">
        <f>IFERROR(__xludf.DUMMYFUNCTION("""COMPUTED_VALUE"""),"")</f>
        <v/>
      </c>
      <c r="N870" s="22" t="str">
        <f>IFERROR(__xludf.DUMMYFUNCTION("""COMPUTED_VALUE"""),"")</f>
        <v/>
      </c>
      <c r="O870" s="22" t="str">
        <f>IFERROR(__xludf.DUMMYFUNCTION("""COMPUTED_VALUE"""),"")</f>
        <v/>
      </c>
      <c r="P870" s="22" t="str">
        <f>IFERROR(__xludf.DUMMYFUNCTION("""COMPUTED_VALUE"""),"")</f>
        <v/>
      </c>
      <c r="Q870" s="33" t="str">
        <f>IFERROR(__xludf.DUMMYFUNCTION("""COMPUTED_VALUE"""),"")</f>
        <v/>
      </c>
      <c r="R870" s="20" t="str">
        <f>IFERROR(__xludf.DUMMYFUNCTION("""COMPUTED_VALUE"""),"")</f>
        <v/>
      </c>
      <c r="S870" s="21" t="str">
        <f>IFERROR(__xludf.DUMMYFUNCTION("""COMPUTED_VALUE"""),"")</f>
        <v/>
      </c>
      <c r="T870" s="12"/>
      <c r="U870" s="12"/>
      <c r="V870" s="12"/>
      <c r="W870" s="12"/>
      <c r="X870" s="12"/>
      <c r="Y870" s="12"/>
      <c r="Z870" s="12"/>
      <c r="AA870" s="12"/>
      <c r="AB870" s="12"/>
      <c r="AC870" s="12"/>
    </row>
    <row r="871" ht="22.5" customHeight="1">
      <c r="A871" s="22">
        <f>IFERROR(__xludf.DUMMYFUNCTION("""COMPUTED_VALUE"""),870.0)</f>
        <v>870</v>
      </c>
      <c r="B871" s="12">
        <f>IFERROR(__xludf.DUMMYFUNCTION("""COMPUTED_VALUE"""),1870.0)</f>
        <v>1870</v>
      </c>
      <c r="C871" s="12" t="str">
        <f>IFERROR(__xludf.DUMMYFUNCTION("""COMPUTED_VALUE"""),"ISC1870")</f>
        <v>ISC1870</v>
      </c>
      <c r="D871" s="22" t="str">
        <f>IFERROR(__xludf.DUMMYFUNCTION("""COMPUTED_VALUE"""),"")</f>
        <v/>
      </c>
      <c r="E871" s="35" t="str">
        <f>IFERROR(__xludf.DUMMYFUNCTION("""COMPUTED_VALUE"""),"")</f>
        <v/>
      </c>
      <c r="F871" s="22" t="str">
        <f>IFERROR(__xludf.DUMMYFUNCTION("""COMPUTED_VALUE"""),"")</f>
        <v/>
      </c>
      <c r="G871" s="40" t="str">
        <f>IFERROR(__xludf.DUMMYFUNCTION("""COMPUTED_VALUE"""),"")</f>
        <v/>
      </c>
      <c r="H871" s="22" t="str">
        <f>IFERROR(__xludf.DUMMYFUNCTION("""COMPUTED_VALUE"""),"")</f>
        <v/>
      </c>
      <c r="I871" s="22" t="str">
        <f>IFERROR(__xludf.DUMMYFUNCTION("""COMPUTED_VALUE"""),"")</f>
        <v/>
      </c>
      <c r="J871" s="22" t="str">
        <f>IFERROR(__xludf.DUMMYFUNCTION("""COMPUTED_VALUE"""),"")</f>
        <v/>
      </c>
      <c r="K871" s="22" t="str">
        <f>IFERROR(__xludf.DUMMYFUNCTION("""COMPUTED_VALUE"""),"")</f>
        <v/>
      </c>
      <c r="L871" s="22" t="str">
        <f>IFERROR(__xludf.DUMMYFUNCTION("""COMPUTED_VALUE"""),"")</f>
        <v/>
      </c>
      <c r="M871" s="22" t="str">
        <f>IFERROR(__xludf.DUMMYFUNCTION("""COMPUTED_VALUE"""),"")</f>
        <v/>
      </c>
      <c r="N871" s="22" t="str">
        <f>IFERROR(__xludf.DUMMYFUNCTION("""COMPUTED_VALUE"""),"")</f>
        <v/>
      </c>
      <c r="O871" s="22" t="str">
        <f>IFERROR(__xludf.DUMMYFUNCTION("""COMPUTED_VALUE"""),"")</f>
        <v/>
      </c>
      <c r="P871" s="22" t="str">
        <f>IFERROR(__xludf.DUMMYFUNCTION("""COMPUTED_VALUE"""),"")</f>
        <v/>
      </c>
      <c r="Q871" s="33" t="str">
        <f>IFERROR(__xludf.DUMMYFUNCTION("""COMPUTED_VALUE"""),"")</f>
        <v/>
      </c>
      <c r="R871" s="20" t="str">
        <f>IFERROR(__xludf.DUMMYFUNCTION("""COMPUTED_VALUE"""),"")</f>
        <v/>
      </c>
      <c r="S871" s="21" t="str">
        <f>IFERROR(__xludf.DUMMYFUNCTION("""COMPUTED_VALUE"""),"")</f>
        <v/>
      </c>
      <c r="T871" s="12"/>
      <c r="U871" s="12"/>
      <c r="V871" s="12"/>
      <c r="W871" s="12"/>
      <c r="X871" s="12"/>
      <c r="Y871" s="12"/>
      <c r="Z871" s="12"/>
      <c r="AA871" s="12"/>
      <c r="AB871" s="12"/>
      <c r="AC871" s="12"/>
    </row>
    <row r="872" ht="22.5" customHeight="1">
      <c r="A872" s="22">
        <f>IFERROR(__xludf.DUMMYFUNCTION("""COMPUTED_VALUE"""),871.0)</f>
        <v>871</v>
      </c>
      <c r="B872" s="12">
        <f>IFERROR(__xludf.DUMMYFUNCTION("""COMPUTED_VALUE"""),1871.0)</f>
        <v>1871</v>
      </c>
      <c r="C872" s="12" t="str">
        <f>IFERROR(__xludf.DUMMYFUNCTION("""COMPUTED_VALUE"""),"ISC1871")</f>
        <v>ISC1871</v>
      </c>
      <c r="D872" s="22" t="str">
        <f>IFERROR(__xludf.DUMMYFUNCTION("""COMPUTED_VALUE"""),"")</f>
        <v/>
      </c>
      <c r="E872" s="35" t="str">
        <f>IFERROR(__xludf.DUMMYFUNCTION("""COMPUTED_VALUE"""),"")</f>
        <v/>
      </c>
      <c r="F872" s="22" t="str">
        <f>IFERROR(__xludf.DUMMYFUNCTION("""COMPUTED_VALUE"""),"")</f>
        <v/>
      </c>
      <c r="G872" s="40" t="str">
        <f>IFERROR(__xludf.DUMMYFUNCTION("""COMPUTED_VALUE"""),"")</f>
        <v/>
      </c>
      <c r="H872" s="22" t="str">
        <f>IFERROR(__xludf.DUMMYFUNCTION("""COMPUTED_VALUE"""),"")</f>
        <v/>
      </c>
      <c r="I872" s="22" t="str">
        <f>IFERROR(__xludf.DUMMYFUNCTION("""COMPUTED_VALUE"""),"")</f>
        <v/>
      </c>
      <c r="J872" s="22" t="str">
        <f>IFERROR(__xludf.DUMMYFUNCTION("""COMPUTED_VALUE"""),"")</f>
        <v/>
      </c>
      <c r="K872" s="22" t="str">
        <f>IFERROR(__xludf.DUMMYFUNCTION("""COMPUTED_VALUE"""),"")</f>
        <v/>
      </c>
      <c r="L872" s="22" t="str">
        <f>IFERROR(__xludf.DUMMYFUNCTION("""COMPUTED_VALUE"""),"")</f>
        <v/>
      </c>
      <c r="M872" s="22" t="str">
        <f>IFERROR(__xludf.DUMMYFUNCTION("""COMPUTED_VALUE"""),"")</f>
        <v/>
      </c>
      <c r="N872" s="22" t="str">
        <f>IFERROR(__xludf.DUMMYFUNCTION("""COMPUTED_VALUE"""),"")</f>
        <v/>
      </c>
      <c r="O872" s="22" t="str">
        <f>IFERROR(__xludf.DUMMYFUNCTION("""COMPUTED_VALUE"""),"")</f>
        <v/>
      </c>
      <c r="P872" s="22" t="str">
        <f>IFERROR(__xludf.DUMMYFUNCTION("""COMPUTED_VALUE"""),"")</f>
        <v/>
      </c>
      <c r="Q872" s="33" t="str">
        <f>IFERROR(__xludf.DUMMYFUNCTION("""COMPUTED_VALUE"""),"")</f>
        <v/>
      </c>
      <c r="R872" s="20" t="str">
        <f>IFERROR(__xludf.DUMMYFUNCTION("""COMPUTED_VALUE"""),"")</f>
        <v/>
      </c>
      <c r="S872" s="21" t="str">
        <f>IFERROR(__xludf.DUMMYFUNCTION("""COMPUTED_VALUE"""),"")</f>
        <v/>
      </c>
      <c r="T872" s="12"/>
      <c r="U872" s="12"/>
      <c r="V872" s="12"/>
      <c r="W872" s="12"/>
      <c r="X872" s="12"/>
      <c r="Y872" s="12"/>
      <c r="Z872" s="12"/>
      <c r="AA872" s="12"/>
      <c r="AB872" s="12"/>
      <c r="AC872" s="12"/>
    </row>
    <row r="873" ht="22.5" customHeight="1">
      <c r="A873" s="22">
        <f>IFERROR(__xludf.DUMMYFUNCTION("""COMPUTED_VALUE"""),872.0)</f>
        <v>872</v>
      </c>
      <c r="B873" s="12">
        <f>IFERROR(__xludf.DUMMYFUNCTION("""COMPUTED_VALUE"""),1872.0)</f>
        <v>1872</v>
      </c>
      <c r="C873" s="12" t="str">
        <f>IFERROR(__xludf.DUMMYFUNCTION("""COMPUTED_VALUE"""),"ISC1872")</f>
        <v>ISC1872</v>
      </c>
      <c r="D873" s="22" t="str">
        <f>IFERROR(__xludf.DUMMYFUNCTION("""COMPUTED_VALUE"""),"")</f>
        <v/>
      </c>
      <c r="E873" s="35" t="str">
        <f>IFERROR(__xludf.DUMMYFUNCTION("""COMPUTED_VALUE"""),"")</f>
        <v/>
      </c>
      <c r="F873" s="22" t="str">
        <f>IFERROR(__xludf.DUMMYFUNCTION("""COMPUTED_VALUE"""),"")</f>
        <v/>
      </c>
      <c r="G873" s="40" t="str">
        <f>IFERROR(__xludf.DUMMYFUNCTION("""COMPUTED_VALUE"""),"")</f>
        <v/>
      </c>
      <c r="H873" s="22" t="str">
        <f>IFERROR(__xludf.DUMMYFUNCTION("""COMPUTED_VALUE"""),"")</f>
        <v/>
      </c>
      <c r="I873" s="22" t="str">
        <f>IFERROR(__xludf.DUMMYFUNCTION("""COMPUTED_VALUE"""),"")</f>
        <v/>
      </c>
      <c r="J873" s="22" t="str">
        <f>IFERROR(__xludf.DUMMYFUNCTION("""COMPUTED_VALUE"""),"")</f>
        <v/>
      </c>
      <c r="K873" s="22" t="str">
        <f>IFERROR(__xludf.DUMMYFUNCTION("""COMPUTED_VALUE"""),"")</f>
        <v/>
      </c>
      <c r="L873" s="22" t="str">
        <f>IFERROR(__xludf.DUMMYFUNCTION("""COMPUTED_VALUE"""),"")</f>
        <v/>
      </c>
      <c r="M873" s="22" t="str">
        <f>IFERROR(__xludf.DUMMYFUNCTION("""COMPUTED_VALUE"""),"")</f>
        <v/>
      </c>
      <c r="N873" s="22" t="str">
        <f>IFERROR(__xludf.DUMMYFUNCTION("""COMPUTED_VALUE"""),"")</f>
        <v/>
      </c>
      <c r="O873" s="22" t="str">
        <f>IFERROR(__xludf.DUMMYFUNCTION("""COMPUTED_VALUE"""),"")</f>
        <v/>
      </c>
      <c r="P873" s="22" t="str">
        <f>IFERROR(__xludf.DUMMYFUNCTION("""COMPUTED_VALUE"""),"")</f>
        <v/>
      </c>
      <c r="Q873" s="33" t="str">
        <f>IFERROR(__xludf.DUMMYFUNCTION("""COMPUTED_VALUE"""),"")</f>
        <v/>
      </c>
      <c r="R873" s="20" t="str">
        <f>IFERROR(__xludf.DUMMYFUNCTION("""COMPUTED_VALUE"""),"")</f>
        <v/>
      </c>
      <c r="S873" s="21" t="str">
        <f>IFERROR(__xludf.DUMMYFUNCTION("""COMPUTED_VALUE"""),"")</f>
        <v/>
      </c>
      <c r="T873" s="12"/>
      <c r="U873" s="12"/>
      <c r="V873" s="12"/>
      <c r="W873" s="12"/>
      <c r="X873" s="12"/>
      <c r="Y873" s="12"/>
      <c r="Z873" s="12"/>
      <c r="AA873" s="12"/>
      <c r="AB873" s="12"/>
      <c r="AC873" s="12"/>
    </row>
    <row r="874" ht="22.5" customHeight="1">
      <c r="A874" s="22">
        <f>IFERROR(__xludf.DUMMYFUNCTION("""COMPUTED_VALUE"""),873.0)</f>
        <v>873</v>
      </c>
      <c r="B874" s="12">
        <f>IFERROR(__xludf.DUMMYFUNCTION("""COMPUTED_VALUE"""),1873.0)</f>
        <v>1873</v>
      </c>
      <c r="C874" s="12" t="str">
        <f>IFERROR(__xludf.DUMMYFUNCTION("""COMPUTED_VALUE"""),"ISC1873")</f>
        <v>ISC1873</v>
      </c>
      <c r="D874" s="22" t="str">
        <f>IFERROR(__xludf.DUMMYFUNCTION("""COMPUTED_VALUE"""),"")</f>
        <v/>
      </c>
      <c r="E874" s="35" t="str">
        <f>IFERROR(__xludf.DUMMYFUNCTION("""COMPUTED_VALUE"""),"")</f>
        <v/>
      </c>
      <c r="F874" s="22" t="str">
        <f>IFERROR(__xludf.DUMMYFUNCTION("""COMPUTED_VALUE"""),"")</f>
        <v/>
      </c>
      <c r="G874" s="40" t="str">
        <f>IFERROR(__xludf.DUMMYFUNCTION("""COMPUTED_VALUE"""),"")</f>
        <v/>
      </c>
      <c r="H874" s="22" t="str">
        <f>IFERROR(__xludf.DUMMYFUNCTION("""COMPUTED_VALUE"""),"")</f>
        <v/>
      </c>
      <c r="I874" s="22" t="str">
        <f>IFERROR(__xludf.DUMMYFUNCTION("""COMPUTED_VALUE"""),"")</f>
        <v/>
      </c>
      <c r="J874" s="22" t="str">
        <f>IFERROR(__xludf.DUMMYFUNCTION("""COMPUTED_VALUE"""),"")</f>
        <v/>
      </c>
      <c r="K874" s="22" t="str">
        <f>IFERROR(__xludf.DUMMYFUNCTION("""COMPUTED_VALUE"""),"")</f>
        <v/>
      </c>
      <c r="L874" s="22" t="str">
        <f>IFERROR(__xludf.DUMMYFUNCTION("""COMPUTED_VALUE"""),"")</f>
        <v/>
      </c>
      <c r="M874" s="22" t="str">
        <f>IFERROR(__xludf.DUMMYFUNCTION("""COMPUTED_VALUE"""),"")</f>
        <v/>
      </c>
      <c r="N874" s="22" t="str">
        <f>IFERROR(__xludf.DUMMYFUNCTION("""COMPUTED_VALUE"""),"")</f>
        <v/>
      </c>
      <c r="O874" s="22" t="str">
        <f>IFERROR(__xludf.DUMMYFUNCTION("""COMPUTED_VALUE"""),"")</f>
        <v/>
      </c>
      <c r="P874" s="22" t="str">
        <f>IFERROR(__xludf.DUMMYFUNCTION("""COMPUTED_VALUE"""),"")</f>
        <v/>
      </c>
      <c r="Q874" s="33" t="str">
        <f>IFERROR(__xludf.DUMMYFUNCTION("""COMPUTED_VALUE"""),"")</f>
        <v/>
      </c>
      <c r="R874" s="20" t="str">
        <f>IFERROR(__xludf.DUMMYFUNCTION("""COMPUTED_VALUE"""),"")</f>
        <v/>
      </c>
      <c r="S874" s="21" t="str">
        <f>IFERROR(__xludf.DUMMYFUNCTION("""COMPUTED_VALUE"""),"")</f>
        <v/>
      </c>
      <c r="T874" s="12"/>
      <c r="U874" s="12"/>
      <c r="V874" s="12"/>
      <c r="W874" s="12"/>
      <c r="X874" s="12"/>
      <c r="Y874" s="12"/>
      <c r="Z874" s="12"/>
      <c r="AA874" s="12"/>
      <c r="AB874" s="12"/>
      <c r="AC874" s="12"/>
    </row>
    <row r="875" ht="22.5" customHeight="1">
      <c r="A875" s="22">
        <f>IFERROR(__xludf.DUMMYFUNCTION("""COMPUTED_VALUE"""),874.0)</f>
        <v>874</v>
      </c>
      <c r="B875" s="12">
        <f>IFERROR(__xludf.DUMMYFUNCTION("""COMPUTED_VALUE"""),1874.0)</f>
        <v>1874</v>
      </c>
      <c r="C875" s="12" t="str">
        <f>IFERROR(__xludf.DUMMYFUNCTION("""COMPUTED_VALUE"""),"ISC1874")</f>
        <v>ISC1874</v>
      </c>
      <c r="D875" s="22" t="str">
        <f>IFERROR(__xludf.DUMMYFUNCTION("""COMPUTED_VALUE"""),"")</f>
        <v/>
      </c>
      <c r="E875" s="35" t="str">
        <f>IFERROR(__xludf.DUMMYFUNCTION("""COMPUTED_VALUE"""),"")</f>
        <v/>
      </c>
      <c r="F875" s="22" t="str">
        <f>IFERROR(__xludf.DUMMYFUNCTION("""COMPUTED_VALUE"""),"")</f>
        <v/>
      </c>
      <c r="G875" s="40" t="str">
        <f>IFERROR(__xludf.DUMMYFUNCTION("""COMPUTED_VALUE"""),"")</f>
        <v/>
      </c>
      <c r="H875" s="22" t="str">
        <f>IFERROR(__xludf.DUMMYFUNCTION("""COMPUTED_VALUE"""),"")</f>
        <v/>
      </c>
      <c r="I875" s="22" t="str">
        <f>IFERROR(__xludf.DUMMYFUNCTION("""COMPUTED_VALUE"""),"")</f>
        <v/>
      </c>
      <c r="J875" s="22" t="str">
        <f>IFERROR(__xludf.DUMMYFUNCTION("""COMPUTED_VALUE"""),"")</f>
        <v/>
      </c>
      <c r="K875" s="22" t="str">
        <f>IFERROR(__xludf.DUMMYFUNCTION("""COMPUTED_VALUE"""),"")</f>
        <v/>
      </c>
      <c r="L875" s="22" t="str">
        <f>IFERROR(__xludf.DUMMYFUNCTION("""COMPUTED_VALUE"""),"")</f>
        <v/>
      </c>
      <c r="M875" s="22" t="str">
        <f>IFERROR(__xludf.DUMMYFUNCTION("""COMPUTED_VALUE"""),"")</f>
        <v/>
      </c>
      <c r="N875" s="22" t="str">
        <f>IFERROR(__xludf.DUMMYFUNCTION("""COMPUTED_VALUE"""),"")</f>
        <v/>
      </c>
      <c r="O875" s="22" t="str">
        <f>IFERROR(__xludf.DUMMYFUNCTION("""COMPUTED_VALUE"""),"")</f>
        <v/>
      </c>
      <c r="P875" s="22" t="str">
        <f>IFERROR(__xludf.DUMMYFUNCTION("""COMPUTED_VALUE"""),"")</f>
        <v/>
      </c>
      <c r="Q875" s="33" t="str">
        <f>IFERROR(__xludf.DUMMYFUNCTION("""COMPUTED_VALUE"""),"")</f>
        <v/>
      </c>
      <c r="R875" s="20" t="str">
        <f>IFERROR(__xludf.DUMMYFUNCTION("""COMPUTED_VALUE"""),"")</f>
        <v/>
      </c>
      <c r="S875" s="21" t="str">
        <f>IFERROR(__xludf.DUMMYFUNCTION("""COMPUTED_VALUE"""),"")</f>
        <v/>
      </c>
      <c r="T875" s="12"/>
      <c r="U875" s="12"/>
      <c r="V875" s="12"/>
      <c r="W875" s="12"/>
      <c r="X875" s="12"/>
      <c r="Y875" s="12"/>
      <c r="Z875" s="12"/>
      <c r="AA875" s="12"/>
      <c r="AB875" s="12"/>
      <c r="AC875" s="12"/>
    </row>
    <row r="876" ht="22.5" customHeight="1">
      <c r="A876" s="22">
        <f>IFERROR(__xludf.DUMMYFUNCTION("""COMPUTED_VALUE"""),875.0)</f>
        <v>875</v>
      </c>
      <c r="B876" s="12">
        <f>IFERROR(__xludf.DUMMYFUNCTION("""COMPUTED_VALUE"""),1875.0)</f>
        <v>1875</v>
      </c>
      <c r="C876" s="12" t="str">
        <f>IFERROR(__xludf.DUMMYFUNCTION("""COMPUTED_VALUE"""),"ISC1875")</f>
        <v>ISC1875</v>
      </c>
      <c r="D876" s="22" t="str">
        <f>IFERROR(__xludf.DUMMYFUNCTION("""COMPUTED_VALUE"""),"")</f>
        <v/>
      </c>
      <c r="E876" s="35" t="str">
        <f>IFERROR(__xludf.DUMMYFUNCTION("""COMPUTED_VALUE"""),"")</f>
        <v/>
      </c>
      <c r="F876" s="22" t="str">
        <f>IFERROR(__xludf.DUMMYFUNCTION("""COMPUTED_VALUE"""),"")</f>
        <v/>
      </c>
      <c r="G876" s="40" t="str">
        <f>IFERROR(__xludf.DUMMYFUNCTION("""COMPUTED_VALUE"""),"")</f>
        <v/>
      </c>
      <c r="H876" s="22" t="str">
        <f>IFERROR(__xludf.DUMMYFUNCTION("""COMPUTED_VALUE"""),"")</f>
        <v/>
      </c>
      <c r="I876" s="22" t="str">
        <f>IFERROR(__xludf.DUMMYFUNCTION("""COMPUTED_VALUE"""),"")</f>
        <v/>
      </c>
      <c r="J876" s="22" t="str">
        <f>IFERROR(__xludf.DUMMYFUNCTION("""COMPUTED_VALUE"""),"")</f>
        <v/>
      </c>
      <c r="K876" s="22" t="str">
        <f>IFERROR(__xludf.DUMMYFUNCTION("""COMPUTED_VALUE"""),"")</f>
        <v/>
      </c>
      <c r="L876" s="22" t="str">
        <f>IFERROR(__xludf.DUMMYFUNCTION("""COMPUTED_VALUE"""),"")</f>
        <v/>
      </c>
      <c r="M876" s="22" t="str">
        <f>IFERROR(__xludf.DUMMYFUNCTION("""COMPUTED_VALUE"""),"")</f>
        <v/>
      </c>
      <c r="N876" s="22" t="str">
        <f>IFERROR(__xludf.DUMMYFUNCTION("""COMPUTED_VALUE"""),"")</f>
        <v/>
      </c>
      <c r="O876" s="22" t="str">
        <f>IFERROR(__xludf.DUMMYFUNCTION("""COMPUTED_VALUE"""),"")</f>
        <v/>
      </c>
      <c r="P876" s="22" t="str">
        <f>IFERROR(__xludf.DUMMYFUNCTION("""COMPUTED_VALUE"""),"")</f>
        <v/>
      </c>
      <c r="Q876" s="33" t="str">
        <f>IFERROR(__xludf.DUMMYFUNCTION("""COMPUTED_VALUE"""),"")</f>
        <v/>
      </c>
      <c r="R876" s="20" t="str">
        <f>IFERROR(__xludf.DUMMYFUNCTION("""COMPUTED_VALUE"""),"")</f>
        <v/>
      </c>
      <c r="S876" s="21" t="str">
        <f>IFERROR(__xludf.DUMMYFUNCTION("""COMPUTED_VALUE"""),"")</f>
        <v/>
      </c>
      <c r="T876" s="12"/>
      <c r="U876" s="12"/>
      <c r="V876" s="12"/>
      <c r="W876" s="12"/>
      <c r="X876" s="12"/>
      <c r="Y876" s="12"/>
      <c r="Z876" s="12"/>
      <c r="AA876" s="12"/>
      <c r="AB876" s="12"/>
      <c r="AC876" s="12"/>
    </row>
    <row r="877" ht="22.5" customHeight="1">
      <c r="A877" s="22">
        <f>IFERROR(__xludf.DUMMYFUNCTION("""COMPUTED_VALUE"""),876.0)</f>
        <v>876</v>
      </c>
      <c r="B877" s="12">
        <f>IFERROR(__xludf.DUMMYFUNCTION("""COMPUTED_VALUE"""),1876.0)</f>
        <v>1876</v>
      </c>
      <c r="C877" s="12" t="str">
        <f>IFERROR(__xludf.DUMMYFUNCTION("""COMPUTED_VALUE"""),"ISC1876")</f>
        <v>ISC1876</v>
      </c>
      <c r="D877" s="22" t="str">
        <f>IFERROR(__xludf.DUMMYFUNCTION("""COMPUTED_VALUE"""),"")</f>
        <v/>
      </c>
      <c r="E877" s="35" t="str">
        <f>IFERROR(__xludf.DUMMYFUNCTION("""COMPUTED_VALUE"""),"")</f>
        <v/>
      </c>
      <c r="F877" s="22" t="str">
        <f>IFERROR(__xludf.DUMMYFUNCTION("""COMPUTED_VALUE"""),"")</f>
        <v/>
      </c>
      <c r="G877" s="40" t="str">
        <f>IFERROR(__xludf.DUMMYFUNCTION("""COMPUTED_VALUE"""),"")</f>
        <v/>
      </c>
      <c r="H877" s="22" t="str">
        <f>IFERROR(__xludf.DUMMYFUNCTION("""COMPUTED_VALUE"""),"")</f>
        <v/>
      </c>
      <c r="I877" s="22" t="str">
        <f>IFERROR(__xludf.DUMMYFUNCTION("""COMPUTED_VALUE"""),"")</f>
        <v/>
      </c>
      <c r="J877" s="22" t="str">
        <f>IFERROR(__xludf.DUMMYFUNCTION("""COMPUTED_VALUE"""),"")</f>
        <v/>
      </c>
      <c r="K877" s="22" t="str">
        <f>IFERROR(__xludf.DUMMYFUNCTION("""COMPUTED_VALUE"""),"")</f>
        <v/>
      </c>
      <c r="L877" s="22" t="str">
        <f>IFERROR(__xludf.DUMMYFUNCTION("""COMPUTED_VALUE"""),"")</f>
        <v/>
      </c>
      <c r="M877" s="22" t="str">
        <f>IFERROR(__xludf.DUMMYFUNCTION("""COMPUTED_VALUE"""),"")</f>
        <v/>
      </c>
      <c r="N877" s="22" t="str">
        <f>IFERROR(__xludf.DUMMYFUNCTION("""COMPUTED_VALUE"""),"")</f>
        <v/>
      </c>
      <c r="O877" s="22" t="str">
        <f>IFERROR(__xludf.DUMMYFUNCTION("""COMPUTED_VALUE"""),"")</f>
        <v/>
      </c>
      <c r="P877" s="22" t="str">
        <f>IFERROR(__xludf.DUMMYFUNCTION("""COMPUTED_VALUE"""),"")</f>
        <v/>
      </c>
      <c r="Q877" s="33" t="str">
        <f>IFERROR(__xludf.DUMMYFUNCTION("""COMPUTED_VALUE"""),"")</f>
        <v/>
      </c>
      <c r="R877" s="20" t="str">
        <f>IFERROR(__xludf.DUMMYFUNCTION("""COMPUTED_VALUE"""),"")</f>
        <v/>
      </c>
      <c r="S877" s="21" t="str">
        <f>IFERROR(__xludf.DUMMYFUNCTION("""COMPUTED_VALUE"""),"")</f>
        <v/>
      </c>
      <c r="T877" s="12"/>
      <c r="U877" s="12"/>
      <c r="V877" s="12"/>
      <c r="W877" s="12"/>
      <c r="X877" s="12"/>
      <c r="Y877" s="12"/>
      <c r="Z877" s="12"/>
      <c r="AA877" s="12"/>
      <c r="AB877" s="12"/>
      <c r="AC877" s="12"/>
    </row>
    <row r="878" ht="22.5" customHeight="1">
      <c r="A878" s="22">
        <f>IFERROR(__xludf.DUMMYFUNCTION("""COMPUTED_VALUE"""),877.0)</f>
        <v>877</v>
      </c>
      <c r="B878" s="12">
        <f>IFERROR(__xludf.DUMMYFUNCTION("""COMPUTED_VALUE"""),1877.0)</f>
        <v>1877</v>
      </c>
      <c r="C878" s="12" t="str">
        <f>IFERROR(__xludf.DUMMYFUNCTION("""COMPUTED_VALUE"""),"ISC1877")</f>
        <v>ISC1877</v>
      </c>
      <c r="D878" s="22" t="str">
        <f>IFERROR(__xludf.DUMMYFUNCTION("""COMPUTED_VALUE"""),"")</f>
        <v/>
      </c>
      <c r="E878" s="35" t="str">
        <f>IFERROR(__xludf.DUMMYFUNCTION("""COMPUTED_VALUE"""),"")</f>
        <v/>
      </c>
      <c r="F878" s="22" t="str">
        <f>IFERROR(__xludf.DUMMYFUNCTION("""COMPUTED_VALUE"""),"")</f>
        <v/>
      </c>
      <c r="G878" s="40" t="str">
        <f>IFERROR(__xludf.DUMMYFUNCTION("""COMPUTED_VALUE"""),"")</f>
        <v/>
      </c>
      <c r="H878" s="22" t="str">
        <f>IFERROR(__xludf.DUMMYFUNCTION("""COMPUTED_VALUE"""),"")</f>
        <v/>
      </c>
      <c r="I878" s="22" t="str">
        <f>IFERROR(__xludf.DUMMYFUNCTION("""COMPUTED_VALUE"""),"")</f>
        <v/>
      </c>
      <c r="J878" s="22" t="str">
        <f>IFERROR(__xludf.DUMMYFUNCTION("""COMPUTED_VALUE"""),"")</f>
        <v/>
      </c>
      <c r="K878" s="22" t="str">
        <f>IFERROR(__xludf.DUMMYFUNCTION("""COMPUTED_VALUE"""),"")</f>
        <v/>
      </c>
      <c r="L878" s="22" t="str">
        <f>IFERROR(__xludf.DUMMYFUNCTION("""COMPUTED_VALUE"""),"")</f>
        <v/>
      </c>
      <c r="M878" s="22" t="str">
        <f>IFERROR(__xludf.DUMMYFUNCTION("""COMPUTED_VALUE"""),"")</f>
        <v/>
      </c>
      <c r="N878" s="22" t="str">
        <f>IFERROR(__xludf.DUMMYFUNCTION("""COMPUTED_VALUE"""),"")</f>
        <v/>
      </c>
      <c r="O878" s="22" t="str">
        <f>IFERROR(__xludf.DUMMYFUNCTION("""COMPUTED_VALUE"""),"")</f>
        <v/>
      </c>
      <c r="P878" s="22" t="str">
        <f>IFERROR(__xludf.DUMMYFUNCTION("""COMPUTED_VALUE"""),"")</f>
        <v/>
      </c>
      <c r="Q878" s="33" t="str">
        <f>IFERROR(__xludf.DUMMYFUNCTION("""COMPUTED_VALUE"""),"")</f>
        <v/>
      </c>
      <c r="R878" s="20" t="str">
        <f>IFERROR(__xludf.DUMMYFUNCTION("""COMPUTED_VALUE"""),"")</f>
        <v/>
      </c>
      <c r="S878" s="21" t="str">
        <f>IFERROR(__xludf.DUMMYFUNCTION("""COMPUTED_VALUE"""),"")</f>
        <v/>
      </c>
      <c r="T878" s="12"/>
      <c r="U878" s="12"/>
      <c r="V878" s="12"/>
      <c r="W878" s="12"/>
      <c r="X878" s="12"/>
      <c r="Y878" s="12"/>
      <c r="Z878" s="12"/>
      <c r="AA878" s="12"/>
      <c r="AB878" s="12"/>
      <c r="AC878" s="12"/>
    </row>
    <row r="879" ht="22.5" customHeight="1">
      <c r="A879" s="22">
        <f>IFERROR(__xludf.DUMMYFUNCTION("""COMPUTED_VALUE"""),878.0)</f>
        <v>878</v>
      </c>
      <c r="B879" s="12">
        <f>IFERROR(__xludf.DUMMYFUNCTION("""COMPUTED_VALUE"""),1878.0)</f>
        <v>1878</v>
      </c>
      <c r="C879" s="12" t="str">
        <f>IFERROR(__xludf.DUMMYFUNCTION("""COMPUTED_VALUE"""),"ISC1878")</f>
        <v>ISC1878</v>
      </c>
      <c r="D879" s="22" t="str">
        <f>IFERROR(__xludf.DUMMYFUNCTION("""COMPUTED_VALUE"""),"")</f>
        <v/>
      </c>
      <c r="E879" s="35" t="str">
        <f>IFERROR(__xludf.DUMMYFUNCTION("""COMPUTED_VALUE"""),"")</f>
        <v/>
      </c>
      <c r="F879" s="22" t="str">
        <f>IFERROR(__xludf.DUMMYFUNCTION("""COMPUTED_VALUE"""),"")</f>
        <v/>
      </c>
      <c r="G879" s="40" t="str">
        <f>IFERROR(__xludf.DUMMYFUNCTION("""COMPUTED_VALUE"""),"")</f>
        <v/>
      </c>
      <c r="H879" s="22" t="str">
        <f>IFERROR(__xludf.DUMMYFUNCTION("""COMPUTED_VALUE"""),"")</f>
        <v/>
      </c>
      <c r="I879" s="22" t="str">
        <f>IFERROR(__xludf.DUMMYFUNCTION("""COMPUTED_VALUE"""),"")</f>
        <v/>
      </c>
      <c r="J879" s="22" t="str">
        <f>IFERROR(__xludf.DUMMYFUNCTION("""COMPUTED_VALUE"""),"")</f>
        <v/>
      </c>
      <c r="K879" s="22" t="str">
        <f>IFERROR(__xludf.DUMMYFUNCTION("""COMPUTED_VALUE"""),"")</f>
        <v/>
      </c>
      <c r="L879" s="22" t="str">
        <f>IFERROR(__xludf.DUMMYFUNCTION("""COMPUTED_VALUE"""),"")</f>
        <v/>
      </c>
      <c r="M879" s="22" t="str">
        <f>IFERROR(__xludf.DUMMYFUNCTION("""COMPUTED_VALUE"""),"")</f>
        <v/>
      </c>
      <c r="N879" s="22" t="str">
        <f>IFERROR(__xludf.DUMMYFUNCTION("""COMPUTED_VALUE"""),"")</f>
        <v/>
      </c>
      <c r="O879" s="22" t="str">
        <f>IFERROR(__xludf.DUMMYFUNCTION("""COMPUTED_VALUE"""),"")</f>
        <v/>
      </c>
      <c r="P879" s="22" t="str">
        <f>IFERROR(__xludf.DUMMYFUNCTION("""COMPUTED_VALUE"""),"")</f>
        <v/>
      </c>
      <c r="Q879" s="33" t="str">
        <f>IFERROR(__xludf.DUMMYFUNCTION("""COMPUTED_VALUE"""),"")</f>
        <v/>
      </c>
      <c r="R879" s="20" t="str">
        <f>IFERROR(__xludf.DUMMYFUNCTION("""COMPUTED_VALUE"""),"")</f>
        <v/>
      </c>
      <c r="S879" s="21" t="str">
        <f>IFERROR(__xludf.DUMMYFUNCTION("""COMPUTED_VALUE"""),"")</f>
        <v/>
      </c>
      <c r="T879" s="12"/>
      <c r="U879" s="12"/>
      <c r="V879" s="12"/>
      <c r="W879" s="12"/>
      <c r="X879" s="12"/>
      <c r="Y879" s="12"/>
      <c r="Z879" s="12"/>
      <c r="AA879" s="12"/>
      <c r="AB879" s="12"/>
      <c r="AC879" s="12"/>
    </row>
    <row r="880" ht="22.5" customHeight="1">
      <c r="A880" s="22">
        <f>IFERROR(__xludf.DUMMYFUNCTION("""COMPUTED_VALUE"""),879.0)</f>
        <v>879</v>
      </c>
      <c r="B880" s="12">
        <f>IFERROR(__xludf.DUMMYFUNCTION("""COMPUTED_VALUE"""),1879.0)</f>
        <v>1879</v>
      </c>
      <c r="C880" s="12" t="str">
        <f>IFERROR(__xludf.DUMMYFUNCTION("""COMPUTED_VALUE"""),"ISC1879")</f>
        <v>ISC1879</v>
      </c>
      <c r="D880" s="22" t="str">
        <f>IFERROR(__xludf.DUMMYFUNCTION("""COMPUTED_VALUE"""),"")</f>
        <v/>
      </c>
      <c r="E880" s="35" t="str">
        <f>IFERROR(__xludf.DUMMYFUNCTION("""COMPUTED_VALUE"""),"")</f>
        <v/>
      </c>
      <c r="F880" s="22" t="str">
        <f>IFERROR(__xludf.DUMMYFUNCTION("""COMPUTED_VALUE"""),"")</f>
        <v/>
      </c>
      <c r="G880" s="40" t="str">
        <f>IFERROR(__xludf.DUMMYFUNCTION("""COMPUTED_VALUE"""),"")</f>
        <v/>
      </c>
      <c r="H880" s="22" t="str">
        <f>IFERROR(__xludf.DUMMYFUNCTION("""COMPUTED_VALUE"""),"")</f>
        <v/>
      </c>
      <c r="I880" s="22" t="str">
        <f>IFERROR(__xludf.DUMMYFUNCTION("""COMPUTED_VALUE"""),"")</f>
        <v/>
      </c>
      <c r="J880" s="22" t="str">
        <f>IFERROR(__xludf.DUMMYFUNCTION("""COMPUTED_VALUE"""),"")</f>
        <v/>
      </c>
      <c r="K880" s="22" t="str">
        <f>IFERROR(__xludf.DUMMYFUNCTION("""COMPUTED_VALUE"""),"")</f>
        <v/>
      </c>
      <c r="L880" s="22" t="str">
        <f>IFERROR(__xludf.DUMMYFUNCTION("""COMPUTED_VALUE"""),"")</f>
        <v/>
      </c>
      <c r="M880" s="22" t="str">
        <f>IFERROR(__xludf.DUMMYFUNCTION("""COMPUTED_VALUE"""),"")</f>
        <v/>
      </c>
      <c r="N880" s="22" t="str">
        <f>IFERROR(__xludf.DUMMYFUNCTION("""COMPUTED_VALUE"""),"")</f>
        <v/>
      </c>
      <c r="O880" s="22" t="str">
        <f>IFERROR(__xludf.DUMMYFUNCTION("""COMPUTED_VALUE"""),"")</f>
        <v/>
      </c>
      <c r="P880" s="22" t="str">
        <f>IFERROR(__xludf.DUMMYFUNCTION("""COMPUTED_VALUE"""),"")</f>
        <v/>
      </c>
      <c r="Q880" s="33" t="str">
        <f>IFERROR(__xludf.DUMMYFUNCTION("""COMPUTED_VALUE"""),"")</f>
        <v/>
      </c>
      <c r="R880" s="20" t="str">
        <f>IFERROR(__xludf.DUMMYFUNCTION("""COMPUTED_VALUE"""),"")</f>
        <v/>
      </c>
      <c r="S880" s="21" t="str">
        <f>IFERROR(__xludf.DUMMYFUNCTION("""COMPUTED_VALUE"""),"")</f>
        <v/>
      </c>
      <c r="T880" s="12"/>
      <c r="U880" s="12"/>
      <c r="V880" s="12"/>
      <c r="W880" s="12"/>
      <c r="X880" s="12"/>
      <c r="Y880" s="12"/>
      <c r="Z880" s="12"/>
      <c r="AA880" s="12"/>
      <c r="AB880" s="12"/>
      <c r="AC880" s="12"/>
    </row>
    <row r="881" ht="22.5" customHeight="1">
      <c r="A881" s="22">
        <f>IFERROR(__xludf.DUMMYFUNCTION("""COMPUTED_VALUE"""),880.0)</f>
        <v>880</v>
      </c>
      <c r="B881" s="12">
        <f>IFERROR(__xludf.DUMMYFUNCTION("""COMPUTED_VALUE"""),1880.0)</f>
        <v>1880</v>
      </c>
      <c r="C881" s="12" t="str">
        <f>IFERROR(__xludf.DUMMYFUNCTION("""COMPUTED_VALUE"""),"ISC1880")</f>
        <v>ISC1880</v>
      </c>
      <c r="D881" s="22" t="str">
        <f>IFERROR(__xludf.DUMMYFUNCTION("""COMPUTED_VALUE"""),"")</f>
        <v/>
      </c>
      <c r="E881" s="35" t="str">
        <f>IFERROR(__xludf.DUMMYFUNCTION("""COMPUTED_VALUE"""),"")</f>
        <v/>
      </c>
      <c r="F881" s="22" t="str">
        <f>IFERROR(__xludf.DUMMYFUNCTION("""COMPUTED_VALUE"""),"")</f>
        <v/>
      </c>
      <c r="G881" s="40" t="str">
        <f>IFERROR(__xludf.DUMMYFUNCTION("""COMPUTED_VALUE"""),"")</f>
        <v/>
      </c>
      <c r="H881" s="22" t="str">
        <f>IFERROR(__xludf.DUMMYFUNCTION("""COMPUTED_VALUE"""),"")</f>
        <v/>
      </c>
      <c r="I881" s="22" t="str">
        <f>IFERROR(__xludf.DUMMYFUNCTION("""COMPUTED_VALUE"""),"")</f>
        <v/>
      </c>
      <c r="J881" s="22" t="str">
        <f>IFERROR(__xludf.DUMMYFUNCTION("""COMPUTED_VALUE"""),"")</f>
        <v/>
      </c>
      <c r="K881" s="22" t="str">
        <f>IFERROR(__xludf.DUMMYFUNCTION("""COMPUTED_VALUE"""),"")</f>
        <v/>
      </c>
      <c r="L881" s="22" t="str">
        <f>IFERROR(__xludf.DUMMYFUNCTION("""COMPUTED_VALUE"""),"")</f>
        <v/>
      </c>
      <c r="M881" s="22" t="str">
        <f>IFERROR(__xludf.DUMMYFUNCTION("""COMPUTED_VALUE"""),"")</f>
        <v/>
      </c>
      <c r="N881" s="22" t="str">
        <f>IFERROR(__xludf.DUMMYFUNCTION("""COMPUTED_VALUE"""),"")</f>
        <v/>
      </c>
      <c r="O881" s="22" t="str">
        <f>IFERROR(__xludf.DUMMYFUNCTION("""COMPUTED_VALUE"""),"")</f>
        <v/>
      </c>
      <c r="P881" s="22" t="str">
        <f>IFERROR(__xludf.DUMMYFUNCTION("""COMPUTED_VALUE"""),"")</f>
        <v/>
      </c>
      <c r="Q881" s="33" t="str">
        <f>IFERROR(__xludf.DUMMYFUNCTION("""COMPUTED_VALUE"""),"")</f>
        <v/>
      </c>
      <c r="R881" s="20" t="str">
        <f>IFERROR(__xludf.DUMMYFUNCTION("""COMPUTED_VALUE"""),"")</f>
        <v/>
      </c>
      <c r="S881" s="21" t="str">
        <f>IFERROR(__xludf.DUMMYFUNCTION("""COMPUTED_VALUE"""),"")</f>
        <v/>
      </c>
      <c r="T881" s="12"/>
      <c r="U881" s="12"/>
      <c r="V881" s="12"/>
      <c r="W881" s="12"/>
      <c r="X881" s="12"/>
      <c r="Y881" s="12"/>
      <c r="Z881" s="12"/>
      <c r="AA881" s="12"/>
      <c r="AB881" s="12"/>
      <c r="AC881" s="12"/>
    </row>
    <row r="882" ht="22.5" customHeight="1">
      <c r="A882" s="22">
        <f>IFERROR(__xludf.DUMMYFUNCTION("""COMPUTED_VALUE"""),881.0)</f>
        <v>881</v>
      </c>
      <c r="B882" s="12">
        <f>IFERROR(__xludf.DUMMYFUNCTION("""COMPUTED_VALUE"""),1881.0)</f>
        <v>1881</v>
      </c>
      <c r="C882" s="12" t="str">
        <f>IFERROR(__xludf.DUMMYFUNCTION("""COMPUTED_VALUE"""),"ISC1881")</f>
        <v>ISC1881</v>
      </c>
      <c r="D882" s="22" t="str">
        <f>IFERROR(__xludf.DUMMYFUNCTION("""COMPUTED_VALUE"""),"")</f>
        <v/>
      </c>
      <c r="E882" s="35" t="str">
        <f>IFERROR(__xludf.DUMMYFUNCTION("""COMPUTED_VALUE"""),"")</f>
        <v/>
      </c>
      <c r="F882" s="22" t="str">
        <f>IFERROR(__xludf.DUMMYFUNCTION("""COMPUTED_VALUE"""),"")</f>
        <v/>
      </c>
      <c r="G882" s="40" t="str">
        <f>IFERROR(__xludf.DUMMYFUNCTION("""COMPUTED_VALUE"""),"")</f>
        <v/>
      </c>
      <c r="H882" s="22" t="str">
        <f>IFERROR(__xludf.DUMMYFUNCTION("""COMPUTED_VALUE"""),"")</f>
        <v/>
      </c>
      <c r="I882" s="22" t="str">
        <f>IFERROR(__xludf.DUMMYFUNCTION("""COMPUTED_VALUE"""),"")</f>
        <v/>
      </c>
      <c r="J882" s="22" t="str">
        <f>IFERROR(__xludf.DUMMYFUNCTION("""COMPUTED_VALUE"""),"")</f>
        <v/>
      </c>
      <c r="K882" s="22" t="str">
        <f>IFERROR(__xludf.DUMMYFUNCTION("""COMPUTED_VALUE"""),"")</f>
        <v/>
      </c>
      <c r="L882" s="22" t="str">
        <f>IFERROR(__xludf.DUMMYFUNCTION("""COMPUTED_VALUE"""),"")</f>
        <v/>
      </c>
      <c r="M882" s="22" t="str">
        <f>IFERROR(__xludf.DUMMYFUNCTION("""COMPUTED_VALUE"""),"")</f>
        <v/>
      </c>
      <c r="N882" s="22" t="str">
        <f>IFERROR(__xludf.DUMMYFUNCTION("""COMPUTED_VALUE"""),"")</f>
        <v/>
      </c>
      <c r="O882" s="22" t="str">
        <f>IFERROR(__xludf.DUMMYFUNCTION("""COMPUTED_VALUE"""),"")</f>
        <v/>
      </c>
      <c r="P882" s="22" t="str">
        <f>IFERROR(__xludf.DUMMYFUNCTION("""COMPUTED_VALUE"""),"")</f>
        <v/>
      </c>
      <c r="Q882" s="33" t="str">
        <f>IFERROR(__xludf.DUMMYFUNCTION("""COMPUTED_VALUE"""),"")</f>
        <v/>
      </c>
      <c r="R882" s="20" t="str">
        <f>IFERROR(__xludf.DUMMYFUNCTION("""COMPUTED_VALUE"""),"")</f>
        <v/>
      </c>
      <c r="S882" s="21" t="str">
        <f>IFERROR(__xludf.DUMMYFUNCTION("""COMPUTED_VALUE"""),"")</f>
        <v/>
      </c>
      <c r="T882" s="12"/>
      <c r="U882" s="12"/>
      <c r="V882" s="12"/>
      <c r="W882" s="12"/>
      <c r="X882" s="12"/>
      <c r="Y882" s="12"/>
      <c r="Z882" s="12"/>
      <c r="AA882" s="12"/>
      <c r="AB882" s="12"/>
      <c r="AC882" s="12"/>
    </row>
    <row r="883" ht="22.5" customHeight="1">
      <c r="A883" s="22">
        <f>IFERROR(__xludf.DUMMYFUNCTION("""COMPUTED_VALUE"""),882.0)</f>
        <v>882</v>
      </c>
      <c r="B883" s="12">
        <f>IFERROR(__xludf.DUMMYFUNCTION("""COMPUTED_VALUE"""),1882.0)</f>
        <v>1882</v>
      </c>
      <c r="C883" s="12" t="str">
        <f>IFERROR(__xludf.DUMMYFUNCTION("""COMPUTED_VALUE"""),"ISC1882")</f>
        <v>ISC1882</v>
      </c>
      <c r="D883" s="22" t="str">
        <f>IFERROR(__xludf.DUMMYFUNCTION("""COMPUTED_VALUE"""),"")</f>
        <v/>
      </c>
      <c r="E883" s="35" t="str">
        <f>IFERROR(__xludf.DUMMYFUNCTION("""COMPUTED_VALUE"""),"")</f>
        <v/>
      </c>
      <c r="F883" s="22" t="str">
        <f>IFERROR(__xludf.DUMMYFUNCTION("""COMPUTED_VALUE"""),"")</f>
        <v/>
      </c>
      <c r="G883" s="40" t="str">
        <f>IFERROR(__xludf.DUMMYFUNCTION("""COMPUTED_VALUE"""),"")</f>
        <v/>
      </c>
      <c r="H883" s="22" t="str">
        <f>IFERROR(__xludf.DUMMYFUNCTION("""COMPUTED_VALUE"""),"")</f>
        <v/>
      </c>
      <c r="I883" s="22" t="str">
        <f>IFERROR(__xludf.DUMMYFUNCTION("""COMPUTED_VALUE"""),"")</f>
        <v/>
      </c>
      <c r="J883" s="22" t="str">
        <f>IFERROR(__xludf.DUMMYFUNCTION("""COMPUTED_VALUE"""),"")</f>
        <v/>
      </c>
      <c r="K883" s="22" t="str">
        <f>IFERROR(__xludf.DUMMYFUNCTION("""COMPUTED_VALUE"""),"")</f>
        <v/>
      </c>
      <c r="L883" s="22" t="str">
        <f>IFERROR(__xludf.DUMMYFUNCTION("""COMPUTED_VALUE"""),"")</f>
        <v/>
      </c>
      <c r="M883" s="22" t="str">
        <f>IFERROR(__xludf.DUMMYFUNCTION("""COMPUTED_VALUE"""),"")</f>
        <v/>
      </c>
      <c r="N883" s="22" t="str">
        <f>IFERROR(__xludf.DUMMYFUNCTION("""COMPUTED_VALUE"""),"")</f>
        <v/>
      </c>
      <c r="O883" s="22" t="str">
        <f>IFERROR(__xludf.DUMMYFUNCTION("""COMPUTED_VALUE"""),"")</f>
        <v/>
      </c>
      <c r="P883" s="22" t="str">
        <f>IFERROR(__xludf.DUMMYFUNCTION("""COMPUTED_VALUE"""),"")</f>
        <v/>
      </c>
      <c r="Q883" s="33" t="str">
        <f>IFERROR(__xludf.DUMMYFUNCTION("""COMPUTED_VALUE"""),"")</f>
        <v/>
      </c>
      <c r="R883" s="20" t="str">
        <f>IFERROR(__xludf.DUMMYFUNCTION("""COMPUTED_VALUE"""),"")</f>
        <v/>
      </c>
      <c r="S883" s="21" t="str">
        <f>IFERROR(__xludf.DUMMYFUNCTION("""COMPUTED_VALUE"""),"")</f>
        <v/>
      </c>
      <c r="T883" s="12"/>
      <c r="U883" s="12"/>
      <c r="V883" s="12"/>
      <c r="W883" s="12"/>
      <c r="X883" s="12"/>
      <c r="Y883" s="12"/>
      <c r="Z883" s="12"/>
      <c r="AA883" s="12"/>
      <c r="AB883" s="12"/>
      <c r="AC883" s="12"/>
    </row>
    <row r="884" ht="22.5" customHeight="1">
      <c r="A884" s="22">
        <f>IFERROR(__xludf.DUMMYFUNCTION("""COMPUTED_VALUE"""),883.0)</f>
        <v>883</v>
      </c>
      <c r="B884" s="12">
        <f>IFERROR(__xludf.DUMMYFUNCTION("""COMPUTED_VALUE"""),1883.0)</f>
        <v>1883</v>
      </c>
      <c r="C884" s="12" t="str">
        <f>IFERROR(__xludf.DUMMYFUNCTION("""COMPUTED_VALUE"""),"ISC1883")</f>
        <v>ISC1883</v>
      </c>
      <c r="D884" s="22" t="str">
        <f>IFERROR(__xludf.DUMMYFUNCTION("""COMPUTED_VALUE"""),"")</f>
        <v/>
      </c>
      <c r="E884" s="35" t="str">
        <f>IFERROR(__xludf.DUMMYFUNCTION("""COMPUTED_VALUE"""),"")</f>
        <v/>
      </c>
      <c r="F884" s="22" t="str">
        <f>IFERROR(__xludf.DUMMYFUNCTION("""COMPUTED_VALUE"""),"")</f>
        <v/>
      </c>
      <c r="G884" s="40" t="str">
        <f>IFERROR(__xludf.DUMMYFUNCTION("""COMPUTED_VALUE"""),"")</f>
        <v/>
      </c>
      <c r="H884" s="22" t="str">
        <f>IFERROR(__xludf.DUMMYFUNCTION("""COMPUTED_VALUE"""),"")</f>
        <v/>
      </c>
      <c r="I884" s="22" t="str">
        <f>IFERROR(__xludf.DUMMYFUNCTION("""COMPUTED_VALUE"""),"")</f>
        <v/>
      </c>
      <c r="J884" s="22" t="str">
        <f>IFERROR(__xludf.DUMMYFUNCTION("""COMPUTED_VALUE"""),"")</f>
        <v/>
      </c>
      <c r="K884" s="22" t="str">
        <f>IFERROR(__xludf.DUMMYFUNCTION("""COMPUTED_VALUE"""),"")</f>
        <v/>
      </c>
      <c r="L884" s="22" t="str">
        <f>IFERROR(__xludf.DUMMYFUNCTION("""COMPUTED_VALUE"""),"")</f>
        <v/>
      </c>
      <c r="M884" s="22" t="str">
        <f>IFERROR(__xludf.DUMMYFUNCTION("""COMPUTED_VALUE"""),"")</f>
        <v/>
      </c>
      <c r="N884" s="22" t="str">
        <f>IFERROR(__xludf.DUMMYFUNCTION("""COMPUTED_VALUE"""),"")</f>
        <v/>
      </c>
      <c r="O884" s="22" t="str">
        <f>IFERROR(__xludf.DUMMYFUNCTION("""COMPUTED_VALUE"""),"")</f>
        <v/>
      </c>
      <c r="P884" s="22" t="str">
        <f>IFERROR(__xludf.DUMMYFUNCTION("""COMPUTED_VALUE"""),"")</f>
        <v/>
      </c>
      <c r="Q884" s="33" t="str">
        <f>IFERROR(__xludf.DUMMYFUNCTION("""COMPUTED_VALUE"""),"")</f>
        <v/>
      </c>
      <c r="R884" s="20" t="str">
        <f>IFERROR(__xludf.DUMMYFUNCTION("""COMPUTED_VALUE"""),"")</f>
        <v/>
      </c>
      <c r="S884" s="21" t="str">
        <f>IFERROR(__xludf.DUMMYFUNCTION("""COMPUTED_VALUE"""),"")</f>
        <v/>
      </c>
      <c r="T884" s="12"/>
      <c r="U884" s="12"/>
      <c r="V884" s="12"/>
      <c r="W884" s="12"/>
      <c r="X884" s="12"/>
      <c r="Y884" s="12"/>
      <c r="Z884" s="12"/>
      <c r="AA884" s="12"/>
      <c r="AB884" s="12"/>
      <c r="AC884" s="12"/>
    </row>
    <row r="885" ht="22.5" customHeight="1">
      <c r="A885" s="22">
        <f>IFERROR(__xludf.DUMMYFUNCTION("""COMPUTED_VALUE"""),884.0)</f>
        <v>884</v>
      </c>
      <c r="B885" s="12">
        <f>IFERROR(__xludf.DUMMYFUNCTION("""COMPUTED_VALUE"""),1884.0)</f>
        <v>1884</v>
      </c>
      <c r="C885" s="12" t="str">
        <f>IFERROR(__xludf.DUMMYFUNCTION("""COMPUTED_VALUE"""),"ISC1884")</f>
        <v>ISC1884</v>
      </c>
      <c r="D885" s="22" t="str">
        <f>IFERROR(__xludf.DUMMYFUNCTION("""COMPUTED_VALUE"""),"")</f>
        <v/>
      </c>
      <c r="E885" s="35" t="str">
        <f>IFERROR(__xludf.DUMMYFUNCTION("""COMPUTED_VALUE"""),"")</f>
        <v/>
      </c>
      <c r="F885" s="22" t="str">
        <f>IFERROR(__xludf.DUMMYFUNCTION("""COMPUTED_VALUE"""),"")</f>
        <v/>
      </c>
      <c r="G885" s="40" t="str">
        <f>IFERROR(__xludf.DUMMYFUNCTION("""COMPUTED_VALUE"""),"")</f>
        <v/>
      </c>
      <c r="H885" s="22" t="str">
        <f>IFERROR(__xludf.DUMMYFUNCTION("""COMPUTED_VALUE"""),"")</f>
        <v/>
      </c>
      <c r="I885" s="22" t="str">
        <f>IFERROR(__xludf.DUMMYFUNCTION("""COMPUTED_VALUE"""),"")</f>
        <v/>
      </c>
      <c r="J885" s="22" t="str">
        <f>IFERROR(__xludf.DUMMYFUNCTION("""COMPUTED_VALUE"""),"")</f>
        <v/>
      </c>
      <c r="K885" s="22" t="str">
        <f>IFERROR(__xludf.DUMMYFUNCTION("""COMPUTED_VALUE"""),"")</f>
        <v/>
      </c>
      <c r="L885" s="22" t="str">
        <f>IFERROR(__xludf.DUMMYFUNCTION("""COMPUTED_VALUE"""),"")</f>
        <v/>
      </c>
      <c r="M885" s="22" t="str">
        <f>IFERROR(__xludf.DUMMYFUNCTION("""COMPUTED_VALUE"""),"")</f>
        <v/>
      </c>
      <c r="N885" s="22" t="str">
        <f>IFERROR(__xludf.DUMMYFUNCTION("""COMPUTED_VALUE"""),"")</f>
        <v/>
      </c>
      <c r="O885" s="22" t="str">
        <f>IFERROR(__xludf.DUMMYFUNCTION("""COMPUTED_VALUE"""),"")</f>
        <v/>
      </c>
      <c r="P885" s="22" t="str">
        <f>IFERROR(__xludf.DUMMYFUNCTION("""COMPUTED_VALUE"""),"")</f>
        <v/>
      </c>
      <c r="Q885" s="33" t="str">
        <f>IFERROR(__xludf.DUMMYFUNCTION("""COMPUTED_VALUE"""),"")</f>
        <v/>
      </c>
      <c r="R885" s="20" t="str">
        <f>IFERROR(__xludf.DUMMYFUNCTION("""COMPUTED_VALUE"""),"")</f>
        <v/>
      </c>
      <c r="S885" s="21" t="str">
        <f>IFERROR(__xludf.DUMMYFUNCTION("""COMPUTED_VALUE"""),"")</f>
        <v/>
      </c>
      <c r="T885" s="12"/>
      <c r="U885" s="12"/>
      <c r="V885" s="12"/>
      <c r="W885" s="12"/>
      <c r="X885" s="12"/>
      <c r="Y885" s="12"/>
      <c r="Z885" s="12"/>
      <c r="AA885" s="12"/>
      <c r="AB885" s="12"/>
      <c r="AC885" s="12"/>
    </row>
    <row r="886" ht="22.5" customHeight="1">
      <c r="A886" s="22">
        <f>IFERROR(__xludf.DUMMYFUNCTION("""COMPUTED_VALUE"""),885.0)</f>
        <v>885</v>
      </c>
      <c r="B886" s="12">
        <f>IFERROR(__xludf.DUMMYFUNCTION("""COMPUTED_VALUE"""),1885.0)</f>
        <v>1885</v>
      </c>
      <c r="C886" s="12" t="str">
        <f>IFERROR(__xludf.DUMMYFUNCTION("""COMPUTED_VALUE"""),"ISC1885")</f>
        <v>ISC1885</v>
      </c>
      <c r="D886" s="22" t="str">
        <f>IFERROR(__xludf.DUMMYFUNCTION("""COMPUTED_VALUE"""),"")</f>
        <v/>
      </c>
      <c r="E886" s="35" t="str">
        <f>IFERROR(__xludf.DUMMYFUNCTION("""COMPUTED_VALUE"""),"")</f>
        <v/>
      </c>
      <c r="F886" s="22" t="str">
        <f>IFERROR(__xludf.DUMMYFUNCTION("""COMPUTED_VALUE"""),"")</f>
        <v/>
      </c>
      <c r="G886" s="40" t="str">
        <f>IFERROR(__xludf.DUMMYFUNCTION("""COMPUTED_VALUE"""),"")</f>
        <v/>
      </c>
      <c r="H886" s="22" t="str">
        <f>IFERROR(__xludf.DUMMYFUNCTION("""COMPUTED_VALUE"""),"")</f>
        <v/>
      </c>
      <c r="I886" s="22" t="str">
        <f>IFERROR(__xludf.DUMMYFUNCTION("""COMPUTED_VALUE"""),"")</f>
        <v/>
      </c>
      <c r="J886" s="22" t="str">
        <f>IFERROR(__xludf.DUMMYFUNCTION("""COMPUTED_VALUE"""),"")</f>
        <v/>
      </c>
      <c r="K886" s="22" t="str">
        <f>IFERROR(__xludf.DUMMYFUNCTION("""COMPUTED_VALUE"""),"")</f>
        <v/>
      </c>
      <c r="L886" s="22" t="str">
        <f>IFERROR(__xludf.DUMMYFUNCTION("""COMPUTED_VALUE"""),"")</f>
        <v/>
      </c>
      <c r="M886" s="22" t="str">
        <f>IFERROR(__xludf.DUMMYFUNCTION("""COMPUTED_VALUE"""),"")</f>
        <v/>
      </c>
      <c r="N886" s="22" t="str">
        <f>IFERROR(__xludf.DUMMYFUNCTION("""COMPUTED_VALUE"""),"")</f>
        <v/>
      </c>
      <c r="O886" s="22" t="str">
        <f>IFERROR(__xludf.DUMMYFUNCTION("""COMPUTED_VALUE"""),"")</f>
        <v/>
      </c>
      <c r="P886" s="22" t="str">
        <f>IFERROR(__xludf.DUMMYFUNCTION("""COMPUTED_VALUE"""),"")</f>
        <v/>
      </c>
      <c r="Q886" s="33" t="str">
        <f>IFERROR(__xludf.DUMMYFUNCTION("""COMPUTED_VALUE"""),"")</f>
        <v/>
      </c>
      <c r="R886" s="20" t="str">
        <f>IFERROR(__xludf.DUMMYFUNCTION("""COMPUTED_VALUE"""),"")</f>
        <v/>
      </c>
      <c r="S886" s="21" t="str">
        <f>IFERROR(__xludf.DUMMYFUNCTION("""COMPUTED_VALUE"""),"")</f>
        <v/>
      </c>
      <c r="T886" s="12"/>
      <c r="U886" s="12"/>
      <c r="V886" s="12"/>
      <c r="W886" s="12"/>
      <c r="X886" s="12"/>
      <c r="Y886" s="12"/>
      <c r="Z886" s="12"/>
      <c r="AA886" s="12"/>
      <c r="AB886" s="12"/>
      <c r="AC886" s="12"/>
    </row>
    <row r="887" ht="22.5" customHeight="1">
      <c r="A887" s="22">
        <f>IFERROR(__xludf.DUMMYFUNCTION("""COMPUTED_VALUE"""),886.0)</f>
        <v>886</v>
      </c>
      <c r="B887" s="12">
        <f>IFERROR(__xludf.DUMMYFUNCTION("""COMPUTED_VALUE"""),1886.0)</f>
        <v>1886</v>
      </c>
      <c r="C887" s="12" t="str">
        <f>IFERROR(__xludf.DUMMYFUNCTION("""COMPUTED_VALUE"""),"ISC1886")</f>
        <v>ISC1886</v>
      </c>
      <c r="D887" s="22" t="str">
        <f>IFERROR(__xludf.DUMMYFUNCTION("""COMPUTED_VALUE"""),"")</f>
        <v/>
      </c>
      <c r="E887" s="35" t="str">
        <f>IFERROR(__xludf.DUMMYFUNCTION("""COMPUTED_VALUE"""),"")</f>
        <v/>
      </c>
      <c r="F887" s="22" t="str">
        <f>IFERROR(__xludf.DUMMYFUNCTION("""COMPUTED_VALUE"""),"")</f>
        <v/>
      </c>
      <c r="G887" s="40" t="str">
        <f>IFERROR(__xludf.DUMMYFUNCTION("""COMPUTED_VALUE"""),"")</f>
        <v/>
      </c>
      <c r="H887" s="22" t="str">
        <f>IFERROR(__xludf.DUMMYFUNCTION("""COMPUTED_VALUE"""),"")</f>
        <v/>
      </c>
      <c r="I887" s="22" t="str">
        <f>IFERROR(__xludf.DUMMYFUNCTION("""COMPUTED_VALUE"""),"")</f>
        <v/>
      </c>
      <c r="J887" s="22" t="str">
        <f>IFERROR(__xludf.DUMMYFUNCTION("""COMPUTED_VALUE"""),"")</f>
        <v/>
      </c>
      <c r="K887" s="22" t="str">
        <f>IFERROR(__xludf.DUMMYFUNCTION("""COMPUTED_VALUE"""),"")</f>
        <v/>
      </c>
      <c r="L887" s="22" t="str">
        <f>IFERROR(__xludf.DUMMYFUNCTION("""COMPUTED_VALUE"""),"")</f>
        <v/>
      </c>
      <c r="M887" s="22" t="str">
        <f>IFERROR(__xludf.DUMMYFUNCTION("""COMPUTED_VALUE"""),"")</f>
        <v/>
      </c>
      <c r="N887" s="22" t="str">
        <f>IFERROR(__xludf.DUMMYFUNCTION("""COMPUTED_VALUE"""),"")</f>
        <v/>
      </c>
      <c r="O887" s="22" t="str">
        <f>IFERROR(__xludf.DUMMYFUNCTION("""COMPUTED_VALUE"""),"")</f>
        <v/>
      </c>
      <c r="P887" s="22" t="str">
        <f>IFERROR(__xludf.DUMMYFUNCTION("""COMPUTED_VALUE"""),"")</f>
        <v/>
      </c>
      <c r="Q887" s="33" t="str">
        <f>IFERROR(__xludf.DUMMYFUNCTION("""COMPUTED_VALUE"""),"")</f>
        <v/>
      </c>
      <c r="R887" s="20" t="str">
        <f>IFERROR(__xludf.DUMMYFUNCTION("""COMPUTED_VALUE"""),"")</f>
        <v/>
      </c>
      <c r="S887" s="21" t="str">
        <f>IFERROR(__xludf.DUMMYFUNCTION("""COMPUTED_VALUE"""),"")</f>
        <v/>
      </c>
      <c r="T887" s="12"/>
      <c r="U887" s="12"/>
      <c r="V887" s="12"/>
      <c r="W887" s="12"/>
      <c r="X887" s="12"/>
      <c r="Y887" s="12"/>
      <c r="Z887" s="12"/>
      <c r="AA887" s="12"/>
      <c r="AB887" s="12"/>
      <c r="AC887" s="12"/>
    </row>
    <row r="888" ht="22.5" customHeight="1">
      <c r="A888" s="22">
        <f>IFERROR(__xludf.DUMMYFUNCTION("""COMPUTED_VALUE"""),887.0)</f>
        <v>887</v>
      </c>
      <c r="B888" s="12">
        <f>IFERROR(__xludf.DUMMYFUNCTION("""COMPUTED_VALUE"""),1887.0)</f>
        <v>1887</v>
      </c>
      <c r="C888" s="12" t="str">
        <f>IFERROR(__xludf.DUMMYFUNCTION("""COMPUTED_VALUE"""),"ISC1887")</f>
        <v>ISC1887</v>
      </c>
      <c r="D888" s="22" t="str">
        <f>IFERROR(__xludf.DUMMYFUNCTION("""COMPUTED_VALUE"""),"")</f>
        <v/>
      </c>
      <c r="E888" s="35" t="str">
        <f>IFERROR(__xludf.DUMMYFUNCTION("""COMPUTED_VALUE"""),"")</f>
        <v/>
      </c>
      <c r="F888" s="22" t="str">
        <f>IFERROR(__xludf.DUMMYFUNCTION("""COMPUTED_VALUE"""),"")</f>
        <v/>
      </c>
      <c r="G888" s="40" t="str">
        <f>IFERROR(__xludf.DUMMYFUNCTION("""COMPUTED_VALUE"""),"")</f>
        <v/>
      </c>
      <c r="H888" s="22" t="str">
        <f>IFERROR(__xludf.DUMMYFUNCTION("""COMPUTED_VALUE"""),"")</f>
        <v/>
      </c>
      <c r="I888" s="22" t="str">
        <f>IFERROR(__xludf.DUMMYFUNCTION("""COMPUTED_VALUE"""),"")</f>
        <v/>
      </c>
      <c r="J888" s="22" t="str">
        <f>IFERROR(__xludf.DUMMYFUNCTION("""COMPUTED_VALUE"""),"")</f>
        <v/>
      </c>
      <c r="K888" s="22" t="str">
        <f>IFERROR(__xludf.DUMMYFUNCTION("""COMPUTED_VALUE"""),"")</f>
        <v/>
      </c>
      <c r="L888" s="22" t="str">
        <f>IFERROR(__xludf.DUMMYFUNCTION("""COMPUTED_VALUE"""),"")</f>
        <v/>
      </c>
      <c r="M888" s="22" t="str">
        <f>IFERROR(__xludf.DUMMYFUNCTION("""COMPUTED_VALUE"""),"")</f>
        <v/>
      </c>
      <c r="N888" s="22" t="str">
        <f>IFERROR(__xludf.DUMMYFUNCTION("""COMPUTED_VALUE"""),"")</f>
        <v/>
      </c>
      <c r="O888" s="22" t="str">
        <f>IFERROR(__xludf.DUMMYFUNCTION("""COMPUTED_VALUE"""),"")</f>
        <v/>
      </c>
      <c r="P888" s="22" t="str">
        <f>IFERROR(__xludf.DUMMYFUNCTION("""COMPUTED_VALUE"""),"")</f>
        <v/>
      </c>
      <c r="Q888" s="33" t="str">
        <f>IFERROR(__xludf.DUMMYFUNCTION("""COMPUTED_VALUE"""),"")</f>
        <v/>
      </c>
      <c r="R888" s="20" t="str">
        <f>IFERROR(__xludf.DUMMYFUNCTION("""COMPUTED_VALUE"""),"")</f>
        <v/>
      </c>
      <c r="S888" s="21" t="str">
        <f>IFERROR(__xludf.DUMMYFUNCTION("""COMPUTED_VALUE"""),"")</f>
        <v/>
      </c>
      <c r="T888" s="12"/>
      <c r="U888" s="12"/>
      <c r="V888" s="12"/>
      <c r="W888" s="12"/>
      <c r="X888" s="12"/>
      <c r="Y888" s="12"/>
      <c r="Z888" s="12"/>
      <c r="AA888" s="12"/>
      <c r="AB888" s="12"/>
      <c r="AC888" s="12"/>
    </row>
    <row r="889" ht="22.5" customHeight="1">
      <c r="A889" s="22">
        <f>IFERROR(__xludf.DUMMYFUNCTION("""COMPUTED_VALUE"""),888.0)</f>
        <v>888</v>
      </c>
      <c r="B889" s="12">
        <f>IFERROR(__xludf.DUMMYFUNCTION("""COMPUTED_VALUE"""),1888.0)</f>
        <v>1888</v>
      </c>
      <c r="C889" s="12" t="str">
        <f>IFERROR(__xludf.DUMMYFUNCTION("""COMPUTED_VALUE"""),"ISC1888")</f>
        <v>ISC1888</v>
      </c>
      <c r="D889" s="22" t="str">
        <f>IFERROR(__xludf.DUMMYFUNCTION("""COMPUTED_VALUE"""),"")</f>
        <v/>
      </c>
      <c r="E889" s="35" t="str">
        <f>IFERROR(__xludf.DUMMYFUNCTION("""COMPUTED_VALUE"""),"")</f>
        <v/>
      </c>
      <c r="F889" s="22" t="str">
        <f>IFERROR(__xludf.DUMMYFUNCTION("""COMPUTED_VALUE"""),"")</f>
        <v/>
      </c>
      <c r="G889" s="40" t="str">
        <f>IFERROR(__xludf.DUMMYFUNCTION("""COMPUTED_VALUE"""),"")</f>
        <v/>
      </c>
      <c r="H889" s="22" t="str">
        <f>IFERROR(__xludf.DUMMYFUNCTION("""COMPUTED_VALUE"""),"")</f>
        <v/>
      </c>
      <c r="I889" s="22" t="str">
        <f>IFERROR(__xludf.DUMMYFUNCTION("""COMPUTED_VALUE"""),"")</f>
        <v/>
      </c>
      <c r="J889" s="22" t="str">
        <f>IFERROR(__xludf.DUMMYFUNCTION("""COMPUTED_VALUE"""),"")</f>
        <v/>
      </c>
      <c r="K889" s="22" t="str">
        <f>IFERROR(__xludf.DUMMYFUNCTION("""COMPUTED_VALUE"""),"")</f>
        <v/>
      </c>
      <c r="L889" s="22" t="str">
        <f>IFERROR(__xludf.DUMMYFUNCTION("""COMPUTED_VALUE"""),"")</f>
        <v/>
      </c>
      <c r="M889" s="22" t="str">
        <f>IFERROR(__xludf.DUMMYFUNCTION("""COMPUTED_VALUE"""),"")</f>
        <v/>
      </c>
      <c r="N889" s="22" t="str">
        <f>IFERROR(__xludf.DUMMYFUNCTION("""COMPUTED_VALUE"""),"")</f>
        <v/>
      </c>
      <c r="O889" s="22" t="str">
        <f>IFERROR(__xludf.DUMMYFUNCTION("""COMPUTED_VALUE"""),"")</f>
        <v/>
      </c>
      <c r="P889" s="22" t="str">
        <f>IFERROR(__xludf.DUMMYFUNCTION("""COMPUTED_VALUE"""),"")</f>
        <v/>
      </c>
      <c r="Q889" s="33" t="str">
        <f>IFERROR(__xludf.DUMMYFUNCTION("""COMPUTED_VALUE"""),"")</f>
        <v/>
      </c>
      <c r="R889" s="20" t="str">
        <f>IFERROR(__xludf.DUMMYFUNCTION("""COMPUTED_VALUE"""),"")</f>
        <v/>
      </c>
      <c r="S889" s="21" t="str">
        <f>IFERROR(__xludf.DUMMYFUNCTION("""COMPUTED_VALUE"""),"")</f>
        <v/>
      </c>
      <c r="T889" s="12"/>
      <c r="U889" s="12"/>
      <c r="V889" s="12"/>
      <c r="W889" s="12"/>
      <c r="X889" s="12"/>
      <c r="Y889" s="12"/>
      <c r="Z889" s="12"/>
      <c r="AA889" s="12"/>
      <c r="AB889" s="12"/>
      <c r="AC889" s="12"/>
    </row>
    <row r="890" ht="22.5" customHeight="1">
      <c r="A890" s="22">
        <f>IFERROR(__xludf.DUMMYFUNCTION("""COMPUTED_VALUE"""),889.0)</f>
        <v>889</v>
      </c>
      <c r="B890" s="12">
        <f>IFERROR(__xludf.DUMMYFUNCTION("""COMPUTED_VALUE"""),1889.0)</f>
        <v>1889</v>
      </c>
      <c r="C890" s="12" t="str">
        <f>IFERROR(__xludf.DUMMYFUNCTION("""COMPUTED_VALUE"""),"ISC1889")</f>
        <v>ISC1889</v>
      </c>
      <c r="D890" s="22" t="str">
        <f>IFERROR(__xludf.DUMMYFUNCTION("""COMPUTED_VALUE"""),"")</f>
        <v/>
      </c>
      <c r="E890" s="35" t="str">
        <f>IFERROR(__xludf.DUMMYFUNCTION("""COMPUTED_VALUE"""),"")</f>
        <v/>
      </c>
      <c r="F890" s="22" t="str">
        <f>IFERROR(__xludf.DUMMYFUNCTION("""COMPUTED_VALUE"""),"")</f>
        <v/>
      </c>
      <c r="G890" s="40" t="str">
        <f>IFERROR(__xludf.DUMMYFUNCTION("""COMPUTED_VALUE"""),"")</f>
        <v/>
      </c>
      <c r="H890" s="22" t="str">
        <f>IFERROR(__xludf.DUMMYFUNCTION("""COMPUTED_VALUE"""),"")</f>
        <v/>
      </c>
      <c r="I890" s="22" t="str">
        <f>IFERROR(__xludf.DUMMYFUNCTION("""COMPUTED_VALUE"""),"")</f>
        <v/>
      </c>
      <c r="J890" s="22" t="str">
        <f>IFERROR(__xludf.DUMMYFUNCTION("""COMPUTED_VALUE"""),"")</f>
        <v/>
      </c>
      <c r="K890" s="22" t="str">
        <f>IFERROR(__xludf.DUMMYFUNCTION("""COMPUTED_VALUE"""),"")</f>
        <v/>
      </c>
      <c r="L890" s="22" t="str">
        <f>IFERROR(__xludf.DUMMYFUNCTION("""COMPUTED_VALUE"""),"")</f>
        <v/>
      </c>
      <c r="M890" s="22" t="str">
        <f>IFERROR(__xludf.DUMMYFUNCTION("""COMPUTED_VALUE"""),"")</f>
        <v/>
      </c>
      <c r="N890" s="22" t="str">
        <f>IFERROR(__xludf.DUMMYFUNCTION("""COMPUTED_VALUE"""),"")</f>
        <v/>
      </c>
      <c r="O890" s="22" t="str">
        <f>IFERROR(__xludf.DUMMYFUNCTION("""COMPUTED_VALUE"""),"")</f>
        <v/>
      </c>
      <c r="P890" s="22" t="str">
        <f>IFERROR(__xludf.DUMMYFUNCTION("""COMPUTED_VALUE"""),"")</f>
        <v/>
      </c>
      <c r="Q890" s="33" t="str">
        <f>IFERROR(__xludf.DUMMYFUNCTION("""COMPUTED_VALUE"""),"")</f>
        <v/>
      </c>
      <c r="R890" s="20" t="str">
        <f>IFERROR(__xludf.DUMMYFUNCTION("""COMPUTED_VALUE"""),"")</f>
        <v/>
      </c>
      <c r="S890" s="21" t="str">
        <f>IFERROR(__xludf.DUMMYFUNCTION("""COMPUTED_VALUE"""),"")</f>
        <v/>
      </c>
      <c r="T890" s="12"/>
      <c r="U890" s="12"/>
      <c r="V890" s="12"/>
      <c r="W890" s="12"/>
      <c r="X890" s="12"/>
      <c r="Y890" s="12"/>
      <c r="Z890" s="12"/>
      <c r="AA890" s="12"/>
      <c r="AB890" s="12"/>
      <c r="AC890" s="12"/>
    </row>
    <row r="891" ht="22.5" customHeight="1">
      <c r="A891" s="22">
        <f>IFERROR(__xludf.DUMMYFUNCTION("""COMPUTED_VALUE"""),890.0)</f>
        <v>890</v>
      </c>
      <c r="B891" s="12">
        <f>IFERROR(__xludf.DUMMYFUNCTION("""COMPUTED_VALUE"""),1890.0)</f>
        <v>1890</v>
      </c>
      <c r="C891" s="12" t="str">
        <f>IFERROR(__xludf.DUMMYFUNCTION("""COMPUTED_VALUE"""),"ISC1890")</f>
        <v>ISC1890</v>
      </c>
      <c r="D891" s="22" t="str">
        <f>IFERROR(__xludf.DUMMYFUNCTION("""COMPUTED_VALUE"""),"")</f>
        <v/>
      </c>
      <c r="E891" s="35" t="str">
        <f>IFERROR(__xludf.DUMMYFUNCTION("""COMPUTED_VALUE"""),"")</f>
        <v/>
      </c>
      <c r="F891" s="22" t="str">
        <f>IFERROR(__xludf.DUMMYFUNCTION("""COMPUTED_VALUE"""),"")</f>
        <v/>
      </c>
      <c r="G891" s="40" t="str">
        <f>IFERROR(__xludf.DUMMYFUNCTION("""COMPUTED_VALUE"""),"")</f>
        <v/>
      </c>
      <c r="H891" s="22" t="str">
        <f>IFERROR(__xludf.DUMMYFUNCTION("""COMPUTED_VALUE"""),"")</f>
        <v/>
      </c>
      <c r="I891" s="22" t="str">
        <f>IFERROR(__xludf.DUMMYFUNCTION("""COMPUTED_VALUE"""),"")</f>
        <v/>
      </c>
      <c r="J891" s="22" t="str">
        <f>IFERROR(__xludf.DUMMYFUNCTION("""COMPUTED_VALUE"""),"")</f>
        <v/>
      </c>
      <c r="K891" s="22" t="str">
        <f>IFERROR(__xludf.DUMMYFUNCTION("""COMPUTED_VALUE"""),"")</f>
        <v/>
      </c>
      <c r="L891" s="22" t="str">
        <f>IFERROR(__xludf.DUMMYFUNCTION("""COMPUTED_VALUE"""),"")</f>
        <v/>
      </c>
      <c r="M891" s="22" t="str">
        <f>IFERROR(__xludf.DUMMYFUNCTION("""COMPUTED_VALUE"""),"")</f>
        <v/>
      </c>
      <c r="N891" s="22" t="str">
        <f>IFERROR(__xludf.DUMMYFUNCTION("""COMPUTED_VALUE"""),"")</f>
        <v/>
      </c>
      <c r="O891" s="22" t="str">
        <f>IFERROR(__xludf.DUMMYFUNCTION("""COMPUTED_VALUE"""),"")</f>
        <v/>
      </c>
      <c r="P891" s="22" t="str">
        <f>IFERROR(__xludf.DUMMYFUNCTION("""COMPUTED_VALUE"""),"")</f>
        <v/>
      </c>
      <c r="Q891" s="33" t="str">
        <f>IFERROR(__xludf.DUMMYFUNCTION("""COMPUTED_VALUE"""),"")</f>
        <v/>
      </c>
      <c r="R891" s="20" t="str">
        <f>IFERROR(__xludf.DUMMYFUNCTION("""COMPUTED_VALUE"""),"")</f>
        <v/>
      </c>
      <c r="S891" s="21" t="str">
        <f>IFERROR(__xludf.DUMMYFUNCTION("""COMPUTED_VALUE"""),"")</f>
        <v/>
      </c>
      <c r="T891" s="12"/>
      <c r="U891" s="12"/>
      <c r="V891" s="12"/>
      <c r="W891" s="12"/>
      <c r="X891" s="12"/>
      <c r="Y891" s="12"/>
      <c r="Z891" s="12"/>
      <c r="AA891" s="12"/>
      <c r="AB891" s="12"/>
      <c r="AC891" s="12"/>
    </row>
    <row r="892" ht="22.5" customHeight="1">
      <c r="A892" s="22">
        <f>IFERROR(__xludf.DUMMYFUNCTION("""COMPUTED_VALUE"""),891.0)</f>
        <v>891</v>
      </c>
      <c r="B892" s="12">
        <f>IFERROR(__xludf.DUMMYFUNCTION("""COMPUTED_VALUE"""),1891.0)</f>
        <v>1891</v>
      </c>
      <c r="C892" s="12" t="str">
        <f>IFERROR(__xludf.DUMMYFUNCTION("""COMPUTED_VALUE"""),"ISC1891")</f>
        <v>ISC1891</v>
      </c>
      <c r="D892" s="22" t="str">
        <f>IFERROR(__xludf.DUMMYFUNCTION("""COMPUTED_VALUE"""),"")</f>
        <v/>
      </c>
      <c r="E892" s="35" t="str">
        <f>IFERROR(__xludf.DUMMYFUNCTION("""COMPUTED_VALUE"""),"")</f>
        <v/>
      </c>
      <c r="F892" s="22" t="str">
        <f>IFERROR(__xludf.DUMMYFUNCTION("""COMPUTED_VALUE"""),"")</f>
        <v/>
      </c>
      <c r="G892" s="40" t="str">
        <f>IFERROR(__xludf.DUMMYFUNCTION("""COMPUTED_VALUE"""),"")</f>
        <v/>
      </c>
      <c r="H892" s="22" t="str">
        <f>IFERROR(__xludf.DUMMYFUNCTION("""COMPUTED_VALUE"""),"")</f>
        <v/>
      </c>
      <c r="I892" s="22" t="str">
        <f>IFERROR(__xludf.DUMMYFUNCTION("""COMPUTED_VALUE"""),"")</f>
        <v/>
      </c>
      <c r="J892" s="22" t="str">
        <f>IFERROR(__xludf.DUMMYFUNCTION("""COMPUTED_VALUE"""),"")</f>
        <v/>
      </c>
      <c r="K892" s="22" t="str">
        <f>IFERROR(__xludf.DUMMYFUNCTION("""COMPUTED_VALUE"""),"")</f>
        <v/>
      </c>
      <c r="L892" s="22" t="str">
        <f>IFERROR(__xludf.DUMMYFUNCTION("""COMPUTED_VALUE"""),"")</f>
        <v/>
      </c>
      <c r="M892" s="22" t="str">
        <f>IFERROR(__xludf.DUMMYFUNCTION("""COMPUTED_VALUE"""),"")</f>
        <v/>
      </c>
      <c r="N892" s="22" t="str">
        <f>IFERROR(__xludf.DUMMYFUNCTION("""COMPUTED_VALUE"""),"")</f>
        <v/>
      </c>
      <c r="O892" s="22" t="str">
        <f>IFERROR(__xludf.DUMMYFUNCTION("""COMPUTED_VALUE"""),"")</f>
        <v/>
      </c>
      <c r="P892" s="22" t="str">
        <f>IFERROR(__xludf.DUMMYFUNCTION("""COMPUTED_VALUE"""),"")</f>
        <v/>
      </c>
      <c r="Q892" s="33" t="str">
        <f>IFERROR(__xludf.DUMMYFUNCTION("""COMPUTED_VALUE"""),"")</f>
        <v/>
      </c>
      <c r="R892" s="20" t="str">
        <f>IFERROR(__xludf.DUMMYFUNCTION("""COMPUTED_VALUE"""),"")</f>
        <v/>
      </c>
      <c r="S892" s="21" t="str">
        <f>IFERROR(__xludf.DUMMYFUNCTION("""COMPUTED_VALUE"""),"")</f>
        <v/>
      </c>
      <c r="T892" s="12"/>
      <c r="U892" s="12"/>
      <c r="V892" s="12"/>
      <c r="W892" s="12"/>
      <c r="X892" s="12"/>
      <c r="Y892" s="12"/>
      <c r="Z892" s="12"/>
      <c r="AA892" s="12"/>
      <c r="AB892" s="12"/>
      <c r="AC892" s="12"/>
    </row>
    <row r="893" ht="22.5" customHeight="1">
      <c r="A893" s="22">
        <f>IFERROR(__xludf.DUMMYFUNCTION("""COMPUTED_VALUE"""),892.0)</f>
        <v>892</v>
      </c>
      <c r="B893" s="12">
        <f>IFERROR(__xludf.DUMMYFUNCTION("""COMPUTED_VALUE"""),1892.0)</f>
        <v>1892</v>
      </c>
      <c r="C893" s="12" t="str">
        <f>IFERROR(__xludf.DUMMYFUNCTION("""COMPUTED_VALUE"""),"ISC1892")</f>
        <v>ISC1892</v>
      </c>
      <c r="D893" s="22" t="str">
        <f>IFERROR(__xludf.DUMMYFUNCTION("""COMPUTED_VALUE"""),"")</f>
        <v/>
      </c>
      <c r="E893" s="35" t="str">
        <f>IFERROR(__xludf.DUMMYFUNCTION("""COMPUTED_VALUE"""),"")</f>
        <v/>
      </c>
      <c r="F893" s="22" t="str">
        <f>IFERROR(__xludf.DUMMYFUNCTION("""COMPUTED_VALUE"""),"")</f>
        <v/>
      </c>
      <c r="G893" s="40" t="str">
        <f>IFERROR(__xludf.DUMMYFUNCTION("""COMPUTED_VALUE"""),"")</f>
        <v/>
      </c>
      <c r="H893" s="22" t="str">
        <f>IFERROR(__xludf.DUMMYFUNCTION("""COMPUTED_VALUE"""),"")</f>
        <v/>
      </c>
      <c r="I893" s="22" t="str">
        <f>IFERROR(__xludf.DUMMYFUNCTION("""COMPUTED_VALUE"""),"")</f>
        <v/>
      </c>
      <c r="J893" s="22" t="str">
        <f>IFERROR(__xludf.DUMMYFUNCTION("""COMPUTED_VALUE"""),"")</f>
        <v/>
      </c>
      <c r="K893" s="22" t="str">
        <f>IFERROR(__xludf.DUMMYFUNCTION("""COMPUTED_VALUE"""),"")</f>
        <v/>
      </c>
      <c r="L893" s="22" t="str">
        <f>IFERROR(__xludf.DUMMYFUNCTION("""COMPUTED_VALUE"""),"")</f>
        <v/>
      </c>
      <c r="M893" s="22" t="str">
        <f>IFERROR(__xludf.DUMMYFUNCTION("""COMPUTED_VALUE"""),"")</f>
        <v/>
      </c>
      <c r="N893" s="22" t="str">
        <f>IFERROR(__xludf.DUMMYFUNCTION("""COMPUTED_VALUE"""),"")</f>
        <v/>
      </c>
      <c r="O893" s="22" t="str">
        <f>IFERROR(__xludf.DUMMYFUNCTION("""COMPUTED_VALUE"""),"")</f>
        <v/>
      </c>
      <c r="P893" s="22" t="str">
        <f>IFERROR(__xludf.DUMMYFUNCTION("""COMPUTED_VALUE"""),"")</f>
        <v/>
      </c>
      <c r="Q893" s="33" t="str">
        <f>IFERROR(__xludf.DUMMYFUNCTION("""COMPUTED_VALUE"""),"")</f>
        <v/>
      </c>
      <c r="R893" s="20" t="str">
        <f>IFERROR(__xludf.DUMMYFUNCTION("""COMPUTED_VALUE"""),"")</f>
        <v/>
      </c>
      <c r="S893" s="21" t="str">
        <f>IFERROR(__xludf.DUMMYFUNCTION("""COMPUTED_VALUE"""),"")</f>
        <v/>
      </c>
      <c r="T893" s="12"/>
      <c r="U893" s="12"/>
      <c r="V893" s="12"/>
      <c r="W893" s="12"/>
      <c r="X893" s="12"/>
      <c r="Y893" s="12"/>
      <c r="Z893" s="12"/>
      <c r="AA893" s="12"/>
      <c r="AB893" s="12"/>
      <c r="AC893" s="12"/>
    </row>
    <row r="894" ht="22.5" customHeight="1">
      <c r="A894" s="22">
        <f>IFERROR(__xludf.DUMMYFUNCTION("""COMPUTED_VALUE"""),893.0)</f>
        <v>893</v>
      </c>
      <c r="B894" s="12">
        <f>IFERROR(__xludf.DUMMYFUNCTION("""COMPUTED_VALUE"""),1893.0)</f>
        <v>1893</v>
      </c>
      <c r="C894" s="12" t="str">
        <f>IFERROR(__xludf.DUMMYFUNCTION("""COMPUTED_VALUE"""),"ISC1893")</f>
        <v>ISC1893</v>
      </c>
      <c r="D894" s="22" t="str">
        <f>IFERROR(__xludf.DUMMYFUNCTION("""COMPUTED_VALUE"""),"")</f>
        <v/>
      </c>
      <c r="E894" s="35" t="str">
        <f>IFERROR(__xludf.DUMMYFUNCTION("""COMPUTED_VALUE"""),"")</f>
        <v/>
      </c>
      <c r="F894" s="22" t="str">
        <f>IFERROR(__xludf.DUMMYFUNCTION("""COMPUTED_VALUE"""),"")</f>
        <v/>
      </c>
      <c r="G894" s="40" t="str">
        <f>IFERROR(__xludf.DUMMYFUNCTION("""COMPUTED_VALUE"""),"")</f>
        <v/>
      </c>
      <c r="H894" s="22" t="str">
        <f>IFERROR(__xludf.DUMMYFUNCTION("""COMPUTED_VALUE"""),"")</f>
        <v/>
      </c>
      <c r="I894" s="22" t="str">
        <f>IFERROR(__xludf.DUMMYFUNCTION("""COMPUTED_VALUE"""),"")</f>
        <v/>
      </c>
      <c r="J894" s="22" t="str">
        <f>IFERROR(__xludf.DUMMYFUNCTION("""COMPUTED_VALUE"""),"")</f>
        <v/>
      </c>
      <c r="K894" s="22" t="str">
        <f>IFERROR(__xludf.DUMMYFUNCTION("""COMPUTED_VALUE"""),"")</f>
        <v/>
      </c>
      <c r="L894" s="22" t="str">
        <f>IFERROR(__xludf.DUMMYFUNCTION("""COMPUTED_VALUE"""),"")</f>
        <v/>
      </c>
      <c r="M894" s="22" t="str">
        <f>IFERROR(__xludf.DUMMYFUNCTION("""COMPUTED_VALUE"""),"")</f>
        <v/>
      </c>
      <c r="N894" s="22" t="str">
        <f>IFERROR(__xludf.DUMMYFUNCTION("""COMPUTED_VALUE"""),"")</f>
        <v/>
      </c>
      <c r="O894" s="22" t="str">
        <f>IFERROR(__xludf.DUMMYFUNCTION("""COMPUTED_VALUE"""),"")</f>
        <v/>
      </c>
      <c r="P894" s="22" t="str">
        <f>IFERROR(__xludf.DUMMYFUNCTION("""COMPUTED_VALUE"""),"")</f>
        <v/>
      </c>
      <c r="Q894" s="33" t="str">
        <f>IFERROR(__xludf.DUMMYFUNCTION("""COMPUTED_VALUE"""),"")</f>
        <v/>
      </c>
      <c r="R894" s="20" t="str">
        <f>IFERROR(__xludf.DUMMYFUNCTION("""COMPUTED_VALUE"""),"")</f>
        <v/>
      </c>
      <c r="S894" s="21" t="str">
        <f>IFERROR(__xludf.DUMMYFUNCTION("""COMPUTED_VALUE"""),"")</f>
        <v/>
      </c>
      <c r="T894" s="12"/>
      <c r="U894" s="12"/>
      <c r="V894" s="12"/>
      <c r="W894" s="12"/>
      <c r="X894" s="12"/>
      <c r="Y894" s="12"/>
      <c r="Z894" s="12"/>
      <c r="AA894" s="12"/>
      <c r="AB894" s="12"/>
      <c r="AC894" s="12"/>
    </row>
    <row r="895" ht="22.5" customHeight="1">
      <c r="A895" s="22">
        <f>IFERROR(__xludf.DUMMYFUNCTION("""COMPUTED_VALUE"""),894.0)</f>
        <v>894</v>
      </c>
      <c r="B895" s="12">
        <f>IFERROR(__xludf.DUMMYFUNCTION("""COMPUTED_VALUE"""),1894.0)</f>
        <v>1894</v>
      </c>
      <c r="C895" s="12" t="str">
        <f>IFERROR(__xludf.DUMMYFUNCTION("""COMPUTED_VALUE"""),"ISC1894")</f>
        <v>ISC1894</v>
      </c>
      <c r="D895" s="22" t="str">
        <f>IFERROR(__xludf.DUMMYFUNCTION("""COMPUTED_VALUE"""),"")</f>
        <v/>
      </c>
      <c r="E895" s="35" t="str">
        <f>IFERROR(__xludf.DUMMYFUNCTION("""COMPUTED_VALUE"""),"")</f>
        <v/>
      </c>
      <c r="F895" s="22" t="str">
        <f>IFERROR(__xludf.DUMMYFUNCTION("""COMPUTED_VALUE"""),"")</f>
        <v/>
      </c>
      <c r="G895" s="40" t="str">
        <f>IFERROR(__xludf.DUMMYFUNCTION("""COMPUTED_VALUE"""),"")</f>
        <v/>
      </c>
      <c r="H895" s="22" t="str">
        <f>IFERROR(__xludf.DUMMYFUNCTION("""COMPUTED_VALUE"""),"")</f>
        <v/>
      </c>
      <c r="I895" s="22" t="str">
        <f>IFERROR(__xludf.DUMMYFUNCTION("""COMPUTED_VALUE"""),"")</f>
        <v/>
      </c>
      <c r="J895" s="22" t="str">
        <f>IFERROR(__xludf.DUMMYFUNCTION("""COMPUTED_VALUE"""),"")</f>
        <v/>
      </c>
      <c r="K895" s="22" t="str">
        <f>IFERROR(__xludf.DUMMYFUNCTION("""COMPUTED_VALUE"""),"")</f>
        <v/>
      </c>
      <c r="L895" s="22" t="str">
        <f>IFERROR(__xludf.DUMMYFUNCTION("""COMPUTED_VALUE"""),"")</f>
        <v/>
      </c>
      <c r="M895" s="22" t="str">
        <f>IFERROR(__xludf.DUMMYFUNCTION("""COMPUTED_VALUE"""),"")</f>
        <v/>
      </c>
      <c r="N895" s="22" t="str">
        <f>IFERROR(__xludf.DUMMYFUNCTION("""COMPUTED_VALUE"""),"")</f>
        <v/>
      </c>
      <c r="O895" s="22" t="str">
        <f>IFERROR(__xludf.DUMMYFUNCTION("""COMPUTED_VALUE"""),"")</f>
        <v/>
      </c>
      <c r="P895" s="22" t="str">
        <f>IFERROR(__xludf.DUMMYFUNCTION("""COMPUTED_VALUE"""),"")</f>
        <v/>
      </c>
      <c r="Q895" s="33" t="str">
        <f>IFERROR(__xludf.DUMMYFUNCTION("""COMPUTED_VALUE"""),"")</f>
        <v/>
      </c>
      <c r="R895" s="20" t="str">
        <f>IFERROR(__xludf.DUMMYFUNCTION("""COMPUTED_VALUE"""),"")</f>
        <v/>
      </c>
      <c r="S895" s="21" t="str">
        <f>IFERROR(__xludf.DUMMYFUNCTION("""COMPUTED_VALUE"""),"")</f>
        <v/>
      </c>
      <c r="T895" s="12"/>
      <c r="U895" s="12"/>
      <c r="V895" s="12"/>
      <c r="W895" s="12"/>
      <c r="X895" s="12"/>
      <c r="Y895" s="12"/>
      <c r="Z895" s="12"/>
      <c r="AA895" s="12"/>
      <c r="AB895" s="12"/>
      <c r="AC895" s="12"/>
    </row>
    <row r="896" ht="22.5" customHeight="1">
      <c r="A896" s="22">
        <f>IFERROR(__xludf.DUMMYFUNCTION("""COMPUTED_VALUE"""),895.0)</f>
        <v>895</v>
      </c>
      <c r="B896" s="12">
        <f>IFERROR(__xludf.DUMMYFUNCTION("""COMPUTED_VALUE"""),1895.0)</f>
        <v>1895</v>
      </c>
      <c r="C896" s="12" t="str">
        <f>IFERROR(__xludf.DUMMYFUNCTION("""COMPUTED_VALUE"""),"ISC1895")</f>
        <v>ISC1895</v>
      </c>
      <c r="D896" s="22" t="str">
        <f>IFERROR(__xludf.DUMMYFUNCTION("""COMPUTED_VALUE"""),"")</f>
        <v/>
      </c>
      <c r="E896" s="35" t="str">
        <f>IFERROR(__xludf.DUMMYFUNCTION("""COMPUTED_VALUE"""),"")</f>
        <v/>
      </c>
      <c r="F896" s="22" t="str">
        <f>IFERROR(__xludf.DUMMYFUNCTION("""COMPUTED_VALUE"""),"")</f>
        <v/>
      </c>
      <c r="G896" s="40" t="str">
        <f>IFERROR(__xludf.DUMMYFUNCTION("""COMPUTED_VALUE"""),"")</f>
        <v/>
      </c>
      <c r="H896" s="22" t="str">
        <f>IFERROR(__xludf.DUMMYFUNCTION("""COMPUTED_VALUE"""),"")</f>
        <v/>
      </c>
      <c r="I896" s="22" t="str">
        <f>IFERROR(__xludf.DUMMYFUNCTION("""COMPUTED_VALUE"""),"")</f>
        <v/>
      </c>
      <c r="J896" s="22" t="str">
        <f>IFERROR(__xludf.DUMMYFUNCTION("""COMPUTED_VALUE"""),"")</f>
        <v/>
      </c>
      <c r="K896" s="22" t="str">
        <f>IFERROR(__xludf.DUMMYFUNCTION("""COMPUTED_VALUE"""),"")</f>
        <v/>
      </c>
      <c r="L896" s="22" t="str">
        <f>IFERROR(__xludf.DUMMYFUNCTION("""COMPUTED_VALUE"""),"")</f>
        <v/>
      </c>
      <c r="M896" s="22" t="str">
        <f>IFERROR(__xludf.DUMMYFUNCTION("""COMPUTED_VALUE"""),"")</f>
        <v/>
      </c>
      <c r="N896" s="22" t="str">
        <f>IFERROR(__xludf.DUMMYFUNCTION("""COMPUTED_VALUE"""),"")</f>
        <v/>
      </c>
      <c r="O896" s="22" t="str">
        <f>IFERROR(__xludf.DUMMYFUNCTION("""COMPUTED_VALUE"""),"")</f>
        <v/>
      </c>
      <c r="P896" s="22" t="str">
        <f>IFERROR(__xludf.DUMMYFUNCTION("""COMPUTED_VALUE"""),"")</f>
        <v/>
      </c>
      <c r="Q896" s="33" t="str">
        <f>IFERROR(__xludf.DUMMYFUNCTION("""COMPUTED_VALUE"""),"")</f>
        <v/>
      </c>
      <c r="R896" s="20" t="str">
        <f>IFERROR(__xludf.DUMMYFUNCTION("""COMPUTED_VALUE"""),"")</f>
        <v/>
      </c>
      <c r="S896" s="21" t="str">
        <f>IFERROR(__xludf.DUMMYFUNCTION("""COMPUTED_VALUE"""),"")</f>
        <v/>
      </c>
      <c r="T896" s="12"/>
      <c r="U896" s="12"/>
      <c r="V896" s="12"/>
      <c r="W896" s="12"/>
      <c r="X896" s="12"/>
      <c r="Y896" s="12"/>
      <c r="Z896" s="12"/>
      <c r="AA896" s="12"/>
      <c r="AB896" s="12"/>
      <c r="AC896" s="12"/>
    </row>
    <row r="897" ht="22.5" customHeight="1">
      <c r="A897" s="22">
        <f>IFERROR(__xludf.DUMMYFUNCTION("""COMPUTED_VALUE"""),896.0)</f>
        <v>896</v>
      </c>
      <c r="B897" s="12">
        <f>IFERROR(__xludf.DUMMYFUNCTION("""COMPUTED_VALUE"""),1896.0)</f>
        <v>1896</v>
      </c>
      <c r="C897" s="12" t="str">
        <f>IFERROR(__xludf.DUMMYFUNCTION("""COMPUTED_VALUE"""),"ISC1896")</f>
        <v>ISC1896</v>
      </c>
      <c r="D897" s="22" t="str">
        <f>IFERROR(__xludf.DUMMYFUNCTION("""COMPUTED_VALUE"""),"")</f>
        <v/>
      </c>
      <c r="E897" s="35" t="str">
        <f>IFERROR(__xludf.DUMMYFUNCTION("""COMPUTED_VALUE"""),"")</f>
        <v/>
      </c>
      <c r="F897" s="22" t="str">
        <f>IFERROR(__xludf.DUMMYFUNCTION("""COMPUTED_VALUE"""),"")</f>
        <v/>
      </c>
      <c r="G897" s="40" t="str">
        <f>IFERROR(__xludf.DUMMYFUNCTION("""COMPUTED_VALUE"""),"")</f>
        <v/>
      </c>
      <c r="H897" s="22" t="str">
        <f>IFERROR(__xludf.DUMMYFUNCTION("""COMPUTED_VALUE"""),"")</f>
        <v/>
      </c>
      <c r="I897" s="22" t="str">
        <f>IFERROR(__xludf.DUMMYFUNCTION("""COMPUTED_VALUE"""),"")</f>
        <v/>
      </c>
      <c r="J897" s="22" t="str">
        <f>IFERROR(__xludf.DUMMYFUNCTION("""COMPUTED_VALUE"""),"")</f>
        <v/>
      </c>
      <c r="K897" s="22" t="str">
        <f>IFERROR(__xludf.DUMMYFUNCTION("""COMPUTED_VALUE"""),"")</f>
        <v/>
      </c>
      <c r="L897" s="22" t="str">
        <f>IFERROR(__xludf.DUMMYFUNCTION("""COMPUTED_VALUE"""),"")</f>
        <v/>
      </c>
      <c r="M897" s="22" t="str">
        <f>IFERROR(__xludf.DUMMYFUNCTION("""COMPUTED_VALUE"""),"")</f>
        <v/>
      </c>
      <c r="N897" s="22" t="str">
        <f>IFERROR(__xludf.DUMMYFUNCTION("""COMPUTED_VALUE"""),"")</f>
        <v/>
      </c>
      <c r="O897" s="22" t="str">
        <f>IFERROR(__xludf.DUMMYFUNCTION("""COMPUTED_VALUE"""),"")</f>
        <v/>
      </c>
      <c r="P897" s="22" t="str">
        <f>IFERROR(__xludf.DUMMYFUNCTION("""COMPUTED_VALUE"""),"")</f>
        <v/>
      </c>
      <c r="Q897" s="33" t="str">
        <f>IFERROR(__xludf.DUMMYFUNCTION("""COMPUTED_VALUE"""),"")</f>
        <v/>
      </c>
      <c r="R897" s="20" t="str">
        <f>IFERROR(__xludf.DUMMYFUNCTION("""COMPUTED_VALUE"""),"")</f>
        <v/>
      </c>
      <c r="S897" s="21" t="str">
        <f>IFERROR(__xludf.DUMMYFUNCTION("""COMPUTED_VALUE"""),"")</f>
        <v/>
      </c>
      <c r="T897" s="12"/>
      <c r="U897" s="12"/>
      <c r="V897" s="12"/>
      <c r="W897" s="12"/>
      <c r="X897" s="12"/>
      <c r="Y897" s="12"/>
      <c r="Z897" s="12"/>
      <c r="AA897" s="12"/>
      <c r="AB897" s="12"/>
      <c r="AC897" s="12"/>
    </row>
    <row r="898" ht="22.5" customHeight="1">
      <c r="A898" s="22">
        <f>IFERROR(__xludf.DUMMYFUNCTION("""COMPUTED_VALUE"""),897.0)</f>
        <v>897</v>
      </c>
      <c r="B898" s="12">
        <f>IFERROR(__xludf.DUMMYFUNCTION("""COMPUTED_VALUE"""),1897.0)</f>
        <v>1897</v>
      </c>
      <c r="C898" s="12" t="str">
        <f>IFERROR(__xludf.DUMMYFUNCTION("""COMPUTED_VALUE"""),"ISC1897")</f>
        <v>ISC1897</v>
      </c>
      <c r="D898" s="22" t="str">
        <f>IFERROR(__xludf.DUMMYFUNCTION("""COMPUTED_VALUE"""),"")</f>
        <v/>
      </c>
      <c r="E898" s="35" t="str">
        <f>IFERROR(__xludf.DUMMYFUNCTION("""COMPUTED_VALUE"""),"")</f>
        <v/>
      </c>
      <c r="F898" s="22" t="str">
        <f>IFERROR(__xludf.DUMMYFUNCTION("""COMPUTED_VALUE"""),"")</f>
        <v/>
      </c>
      <c r="G898" s="40" t="str">
        <f>IFERROR(__xludf.DUMMYFUNCTION("""COMPUTED_VALUE"""),"")</f>
        <v/>
      </c>
      <c r="H898" s="22" t="str">
        <f>IFERROR(__xludf.DUMMYFUNCTION("""COMPUTED_VALUE"""),"")</f>
        <v/>
      </c>
      <c r="I898" s="22" t="str">
        <f>IFERROR(__xludf.DUMMYFUNCTION("""COMPUTED_VALUE"""),"")</f>
        <v/>
      </c>
      <c r="J898" s="22" t="str">
        <f>IFERROR(__xludf.DUMMYFUNCTION("""COMPUTED_VALUE"""),"")</f>
        <v/>
      </c>
      <c r="K898" s="22" t="str">
        <f>IFERROR(__xludf.DUMMYFUNCTION("""COMPUTED_VALUE"""),"")</f>
        <v/>
      </c>
      <c r="L898" s="22" t="str">
        <f>IFERROR(__xludf.DUMMYFUNCTION("""COMPUTED_VALUE"""),"")</f>
        <v/>
      </c>
      <c r="M898" s="22" t="str">
        <f>IFERROR(__xludf.DUMMYFUNCTION("""COMPUTED_VALUE"""),"")</f>
        <v/>
      </c>
      <c r="N898" s="22" t="str">
        <f>IFERROR(__xludf.DUMMYFUNCTION("""COMPUTED_VALUE"""),"")</f>
        <v/>
      </c>
      <c r="O898" s="22" t="str">
        <f>IFERROR(__xludf.DUMMYFUNCTION("""COMPUTED_VALUE"""),"")</f>
        <v/>
      </c>
      <c r="P898" s="22" t="str">
        <f>IFERROR(__xludf.DUMMYFUNCTION("""COMPUTED_VALUE"""),"")</f>
        <v/>
      </c>
      <c r="Q898" s="33" t="str">
        <f>IFERROR(__xludf.DUMMYFUNCTION("""COMPUTED_VALUE"""),"")</f>
        <v/>
      </c>
      <c r="R898" s="20" t="str">
        <f>IFERROR(__xludf.DUMMYFUNCTION("""COMPUTED_VALUE"""),"")</f>
        <v/>
      </c>
      <c r="S898" s="21" t="str">
        <f>IFERROR(__xludf.DUMMYFUNCTION("""COMPUTED_VALUE"""),"")</f>
        <v/>
      </c>
      <c r="T898" s="12"/>
      <c r="U898" s="12"/>
      <c r="V898" s="12"/>
      <c r="W898" s="12"/>
      <c r="X898" s="12"/>
      <c r="Y898" s="12"/>
      <c r="Z898" s="12"/>
      <c r="AA898" s="12"/>
      <c r="AB898" s="12"/>
      <c r="AC898" s="12"/>
    </row>
    <row r="899" ht="22.5" customHeight="1">
      <c r="A899" s="22">
        <f>IFERROR(__xludf.DUMMYFUNCTION("""COMPUTED_VALUE"""),898.0)</f>
        <v>898</v>
      </c>
      <c r="B899" s="12">
        <f>IFERROR(__xludf.DUMMYFUNCTION("""COMPUTED_VALUE"""),1898.0)</f>
        <v>1898</v>
      </c>
      <c r="C899" s="12" t="str">
        <f>IFERROR(__xludf.DUMMYFUNCTION("""COMPUTED_VALUE"""),"ISC1898")</f>
        <v>ISC1898</v>
      </c>
      <c r="D899" s="22" t="str">
        <f>IFERROR(__xludf.DUMMYFUNCTION("""COMPUTED_VALUE"""),"")</f>
        <v/>
      </c>
      <c r="E899" s="35" t="str">
        <f>IFERROR(__xludf.DUMMYFUNCTION("""COMPUTED_VALUE"""),"")</f>
        <v/>
      </c>
      <c r="F899" s="22" t="str">
        <f>IFERROR(__xludf.DUMMYFUNCTION("""COMPUTED_VALUE"""),"")</f>
        <v/>
      </c>
      <c r="G899" s="40" t="str">
        <f>IFERROR(__xludf.DUMMYFUNCTION("""COMPUTED_VALUE"""),"")</f>
        <v/>
      </c>
      <c r="H899" s="22" t="str">
        <f>IFERROR(__xludf.DUMMYFUNCTION("""COMPUTED_VALUE"""),"")</f>
        <v/>
      </c>
      <c r="I899" s="22" t="str">
        <f>IFERROR(__xludf.DUMMYFUNCTION("""COMPUTED_VALUE"""),"")</f>
        <v/>
      </c>
      <c r="J899" s="22" t="str">
        <f>IFERROR(__xludf.DUMMYFUNCTION("""COMPUTED_VALUE"""),"")</f>
        <v/>
      </c>
      <c r="K899" s="22" t="str">
        <f>IFERROR(__xludf.DUMMYFUNCTION("""COMPUTED_VALUE"""),"")</f>
        <v/>
      </c>
      <c r="L899" s="22" t="str">
        <f>IFERROR(__xludf.DUMMYFUNCTION("""COMPUTED_VALUE"""),"")</f>
        <v/>
      </c>
      <c r="M899" s="22" t="str">
        <f>IFERROR(__xludf.DUMMYFUNCTION("""COMPUTED_VALUE"""),"")</f>
        <v/>
      </c>
      <c r="N899" s="22" t="str">
        <f>IFERROR(__xludf.DUMMYFUNCTION("""COMPUTED_VALUE"""),"")</f>
        <v/>
      </c>
      <c r="O899" s="22" t="str">
        <f>IFERROR(__xludf.DUMMYFUNCTION("""COMPUTED_VALUE"""),"")</f>
        <v/>
      </c>
      <c r="P899" s="22" t="str">
        <f>IFERROR(__xludf.DUMMYFUNCTION("""COMPUTED_VALUE"""),"")</f>
        <v/>
      </c>
      <c r="Q899" s="33" t="str">
        <f>IFERROR(__xludf.DUMMYFUNCTION("""COMPUTED_VALUE"""),"")</f>
        <v/>
      </c>
      <c r="R899" s="20" t="str">
        <f>IFERROR(__xludf.DUMMYFUNCTION("""COMPUTED_VALUE"""),"")</f>
        <v/>
      </c>
      <c r="S899" s="21" t="str">
        <f>IFERROR(__xludf.DUMMYFUNCTION("""COMPUTED_VALUE"""),"")</f>
        <v/>
      </c>
      <c r="T899" s="12"/>
      <c r="U899" s="12"/>
      <c r="V899" s="12"/>
      <c r="W899" s="12"/>
      <c r="X899" s="12"/>
      <c r="Y899" s="12"/>
      <c r="Z899" s="12"/>
      <c r="AA899" s="12"/>
      <c r="AB899" s="12"/>
      <c r="AC899" s="12"/>
    </row>
    <row r="900" ht="22.5" customHeight="1">
      <c r="A900" s="22">
        <f>IFERROR(__xludf.DUMMYFUNCTION("""COMPUTED_VALUE"""),899.0)</f>
        <v>899</v>
      </c>
      <c r="B900" s="12">
        <f>IFERROR(__xludf.DUMMYFUNCTION("""COMPUTED_VALUE"""),1899.0)</f>
        <v>1899</v>
      </c>
      <c r="C900" s="12" t="str">
        <f>IFERROR(__xludf.DUMMYFUNCTION("""COMPUTED_VALUE"""),"ISC1899")</f>
        <v>ISC1899</v>
      </c>
      <c r="D900" s="22" t="str">
        <f>IFERROR(__xludf.DUMMYFUNCTION("""COMPUTED_VALUE"""),"")</f>
        <v/>
      </c>
      <c r="E900" s="35" t="str">
        <f>IFERROR(__xludf.DUMMYFUNCTION("""COMPUTED_VALUE"""),"")</f>
        <v/>
      </c>
      <c r="F900" s="22" t="str">
        <f>IFERROR(__xludf.DUMMYFUNCTION("""COMPUTED_VALUE"""),"")</f>
        <v/>
      </c>
      <c r="G900" s="40" t="str">
        <f>IFERROR(__xludf.DUMMYFUNCTION("""COMPUTED_VALUE"""),"")</f>
        <v/>
      </c>
      <c r="H900" s="22" t="str">
        <f>IFERROR(__xludf.DUMMYFUNCTION("""COMPUTED_VALUE"""),"")</f>
        <v/>
      </c>
      <c r="I900" s="22" t="str">
        <f>IFERROR(__xludf.DUMMYFUNCTION("""COMPUTED_VALUE"""),"")</f>
        <v/>
      </c>
      <c r="J900" s="22" t="str">
        <f>IFERROR(__xludf.DUMMYFUNCTION("""COMPUTED_VALUE"""),"")</f>
        <v/>
      </c>
      <c r="K900" s="22" t="str">
        <f>IFERROR(__xludf.DUMMYFUNCTION("""COMPUTED_VALUE"""),"")</f>
        <v/>
      </c>
      <c r="L900" s="22" t="str">
        <f>IFERROR(__xludf.DUMMYFUNCTION("""COMPUTED_VALUE"""),"")</f>
        <v/>
      </c>
      <c r="M900" s="22" t="str">
        <f>IFERROR(__xludf.DUMMYFUNCTION("""COMPUTED_VALUE"""),"")</f>
        <v/>
      </c>
      <c r="N900" s="22" t="str">
        <f>IFERROR(__xludf.DUMMYFUNCTION("""COMPUTED_VALUE"""),"")</f>
        <v/>
      </c>
      <c r="O900" s="22" t="str">
        <f>IFERROR(__xludf.DUMMYFUNCTION("""COMPUTED_VALUE"""),"")</f>
        <v/>
      </c>
      <c r="P900" s="22" t="str">
        <f>IFERROR(__xludf.DUMMYFUNCTION("""COMPUTED_VALUE"""),"")</f>
        <v/>
      </c>
      <c r="Q900" s="33" t="str">
        <f>IFERROR(__xludf.DUMMYFUNCTION("""COMPUTED_VALUE"""),"")</f>
        <v/>
      </c>
      <c r="R900" s="20" t="str">
        <f>IFERROR(__xludf.DUMMYFUNCTION("""COMPUTED_VALUE"""),"")</f>
        <v/>
      </c>
      <c r="S900" s="21" t="str">
        <f>IFERROR(__xludf.DUMMYFUNCTION("""COMPUTED_VALUE"""),"")</f>
        <v/>
      </c>
      <c r="T900" s="12"/>
      <c r="U900" s="12"/>
      <c r="V900" s="12"/>
      <c r="W900" s="12"/>
      <c r="X900" s="12"/>
      <c r="Y900" s="12"/>
      <c r="Z900" s="12"/>
      <c r="AA900" s="12"/>
      <c r="AB900" s="12"/>
      <c r="AC900" s="12"/>
    </row>
    <row r="901" ht="22.5" customHeight="1">
      <c r="A901" s="22">
        <f>IFERROR(__xludf.DUMMYFUNCTION("""COMPUTED_VALUE"""),900.0)</f>
        <v>900</v>
      </c>
      <c r="B901" s="12">
        <f>IFERROR(__xludf.DUMMYFUNCTION("""COMPUTED_VALUE"""),1900.0)</f>
        <v>1900</v>
      </c>
      <c r="C901" s="12" t="str">
        <f>IFERROR(__xludf.DUMMYFUNCTION("""COMPUTED_VALUE"""),"ISC1900")</f>
        <v>ISC1900</v>
      </c>
      <c r="D901" s="22" t="str">
        <f>IFERROR(__xludf.DUMMYFUNCTION("""COMPUTED_VALUE"""),"")</f>
        <v/>
      </c>
      <c r="E901" s="35" t="str">
        <f>IFERROR(__xludf.DUMMYFUNCTION("""COMPUTED_VALUE"""),"")</f>
        <v/>
      </c>
      <c r="F901" s="22" t="str">
        <f>IFERROR(__xludf.DUMMYFUNCTION("""COMPUTED_VALUE"""),"")</f>
        <v/>
      </c>
      <c r="G901" s="40" t="str">
        <f>IFERROR(__xludf.DUMMYFUNCTION("""COMPUTED_VALUE"""),"")</f>
        <v/>
      </c>
      <c r="H901" s="22" t="str">
        <f>IFERROR(__xludf.DUMMYFUNCTION("""COMPUTED_VALUE"""),"")</f>
        <v/>
      </c>
      <c r="I901" s="22" t="str">
        <f>IFERROR(__xludf.DUMMYFUNCTION("""COMPUTED_VALUE"""),"")</f>
        <v/>
      </c>
      <c r="J901" s="22" t="str">
        <f>IFERROR(__xludf.DUMMYFUNCTION("""COMPUTED_VALUE"""),"")</f>
        <v/>
      </c>
      <c r="K901" s="22" t="str">
        <f>IFERROR(__xludf.DUMMYFUNCTION("""COMPUTED_VALUE"""),"")</f>
        <v/>
      </c>
      <c r="L901" s="22" t="str">
        <f>IFERROR(__xludf.DUMMYFUNCTION("""COMPUTED_VALUE"""),"")</f>
        <v/>
      </c>
      <c r="M901" s="22" t="str">
        <f>IFERROR(__xludf.DUMMYFUNCTION("""COMPUTED_VALUE"""),"")</f>
        <v/>
      </c>
      <c r="N901" s="22" t="str">
        <f>IFERROR(__xludf.DUMMYFUNCTION("""COMPUTED_VALUE"""),"")</f>
        <v/>
      </c>
      <c r="O901" s="22" t="str">
        <f>IFERROR(__xludf.DUMMYFUNCTION("""COMPUTED_VALUE"""),"")</f>
        <v/>
      </c>
      <c r="P901" s="22" t="str">
        <f>IFERROR(__xludf.DUMMYFUNCTION("""COMPUTED_VALUE"""),"")</f>
        <v/>
      </c>
      <c r="Q901" s="33" t="str">
        <f>IFERROR(__xludf.DUMMYFUNCTION("""COMPUTED_VALUE"""),"")</f>
        <v/>
      </c>
      <c r="R901" s="20" t="str">
        <f>IFERROR(__xludf.DUMMYFUNCTION("""COMPUTED_VALUE"""),"")</f>
        <v/>
      </c>
      <c r="S901" s="21" t="str">
        <f>IFERROR(__xludf.DUMMYFUNCTION("""COMPUTED_VALUE"""),"")</f>
        <v/>
      </c>
      <c r="T901" s="12"/>
      <c r="U901" s="12"/>
      <c r="V901" s="12"/>
      <c r="W901" s="12"/>
      <c r="X901" s="12"/>
      <c r="Y901" s="12"/>
      <c r="Z901" s="12"/>
      <c r="AA901" s="12"/>
      <c r="AB901" s="12"/>
      <c r="AC901" s="12"/>
    </row>
    <row r="902" ht="22.5" customHeight="1">
      <c r="A902" s="22">
        <f>IFERROR(__xludf.DUMMYFUNCTION("""COMPUTED_VALUE"""),901.0)</f>
        <v>901</v>
      </c>
      <c r="B902" s="12">
        <f>IFERROR(__xludf.DUMMYFUNCTION("""COMPUTED_VALUE"""),1901.0)</f>
        <v>1901</v>
      </c>
      <c r="C902" s="12" t="str">
        <f>IFERROR(__xludf.DUMMYFUNCTION("""COMPUTED_VALUE"""),"ISC1901")</f>
        <v>ISC1901</v>
      </c>
      <c r="D902" s="22" t="str">
        <f>IFERROR(__xludf.DUMMYFUNCTION("""COMPUTED_VALUE"""),"")</f>
        <v/>
      </c>
      <c r="E902" s="35" t="str">
        <f>IFERROR(__xludf.DUMMYFUNCTION("""COMPUTED_VALUE"""),"")</f>
        <v/>
      </c>
      <c r="F902" s="22" t="str">
        <f>IFERROR(__xludf.DUMMYFUNCTION("""COMPUTED_VALUE"""),"")</f>
        <v/>
      </c>
      <c r="G902" s="40" t="str">
        <f>IFERROR(__xludf.DUMMYFUNCTION("""COMPUTED_VALUE"""),"")</f>
        <v/>
      </c>
      <c r="H902" s="22" t="str">
        <f>IFERROR(__xludf.DUMMYFUNCTION("""COMPUTED_VALUE"""),"")</f>
        <v/>
      </c>
      <c r="I902" s="22" t="str">
        <f>IFERROR(__xludf.DUMMYFUNCTION("""COMPUTED_VALUE"""),"")</f>
        <v/>
      </c>
      <c r="J902" s="22" t="str">
        <f>IFERROR(__xludf.DUMMYFUNCTION("""COMPUTED_VALUE"""),"")</f>
        <v/>
      </c>
      <c r="K902" s="22" t="str">
        <f>IFERROR(__xludf.DUMMYFUNCTION("""COMPUTED_VALUE"""),"")</f>
        <v/>
      </c>
      <c r="L902" s="22" t="str">
        <f>IFERROR(__xludf.DUMMYFUNCTION("""COMPUTED_VALUE"""),"")</f>
        <v/>
      </c>
      <c r="M902" s="22" t="str">
        <f>IFERROR(__xludf.DUMMYFUNCTION("""COMPUTED_VALUE"""),"")</f>
        <v/>
      </c>
      <c r="N902" s="22" t="str">
        <f>IFERROR(__xludf.DUMMYFUNCTION("""COMPUTED_VALUE"""),"")</f>
        <v/>
      </c>
      <c r="O902" s="22" t="str">
        <f>IFERROR(__xludf.DUMMYFUNCTION("""COMPUTED_VALUE"""),"")</f>
        <v/>
      </c>
      <c r="P902" s="22" t="str">
        <f>IFERROR(__xludf.DUMMYFUNCTION("""COMPUTED_VALUE"""),"")</f>
        <v/>
      </c>
      <c r="Q902" s="33" t="str">
        <f>IFERROR(__xludf.DUMMYFUNCTION("""COMPUTED_VALUE"""),"")</f>
        <v/>
      </c>
      <c r="R902" s="20" t="str">
        <f>IFERROR(__xludf.DUMMYFUNCTION("""COMPUTED_VALUE"""),"")</f>
        <v/>
      </c>
      <c r="S902" s="21" t="str">
        <f>IFERROR(__xludf.DUMMYFUNCTION("""COMPUTED_VALUE"""),"")</f>
        <v/>
      </c>
      <c r="T902" s="12"/>
      <c r="U902" s="12"/>
      <c r="V902" s="12"/>
      <c r="W902" s="12"/>
      <c r="X902" s="12"/>
      <c r="Y902" s="12"/>
      <c r="Z902" s="12"/>
      <c r="AA902" s="12"/>
      <c r="AB902" s="12"/>
      <c r="AC902" s="12"/>
    </row>
    <row r="903" ht="22.5" customHeight="1">
      <c r="A903" s="22">
        <f>IFERROR(__xludf.DUMMYFUNCTION("""COMPUTED_VALUE"""),902.0)</f>
        <v>902</v>
      </c>
      <c r="B903" s="12">
        <f>IFERROR(__xludf.DUMMYFUNCTION("""COMPUTED_VALUE"""),1902.0)</f>
        <v>1902</v>
      </c>
      <c r="C903" s="12" t="str">
        <f>IFERROR(__xludf.DUMMYFUNCTION("""COMPUTED_VALUE"""),"ISC1902")</f>
        <v>ISC1902</v>
      </c>
      <c r="D903" s="22" t="str">
        <f>IFERROR(__xludf.DUMMYFUNCTION("""COMPUTED_VALUE"""),"")</f>
        <v/>
      </c>
      <c r="E903" s="35" t="str">
        <f>IFERROR(__xludf.DUMMYFUNCTION("""COMPUTED_VALUE"""),"")</f>
        <v/>
      </c>
      <c r="F903" s="22" t="str">
        <f>IFERROR(__xludf.DUMMYFUNCTION("""COMPUTED_VALUE"""),"")</f>
        <v/>
      </c>
      <c r="G903" s="40" t="str">
        <f>IFERROR(__xludf.DUMMYFUNCTION("""COMPUTED_VALUE"""),"")</f>
        <v/>
      </c>
      <c r="H903" s="22" t="str">
        <f>IFERROR(__xludf.DUMMYFUNCTION("""COMPUTED_VALUE"""),"")</f>
        <v/>
      </c>
      <c r="I903" s="22" t="str">
        <f>IFERROR(__xludf.DUMMYFUNCTION("""COMPUTED_VALUE"""),"")</f>
        <v/>
      </c>
      <c r="J903" s="22" t="str">
        <f>IFERROR(__xludf.DUMMYFUNCTION("""COMPUTED_VALUE"""),"")</f>
        <v/>
      </c>
      <c r="K903" s="22" t="str">
        <f>IFERROR(__xludf.DUMMYFUNCTION("""COMPUTED_VALUE"""),"")</f>
        <v/>
      </c>
      <c r="L903" s="22" t="str">
        <f>IFERROR(__xludf.DUMMYFUNCTION("""COMPUTED_VALUE"""),"")</f>
        <v/>
      </c>
      <c r="M903" s="22" t="str">
        <f>IFERROR(__xludf.DUMMYFUNCTION("""COMPUTED_VALUE"""),"")</f>
        <v/>
      </c>
      <c r="N903" s="22" t="str">
        <f>IFERROR(__xludf.DUMMYFUNCTION("""COMPUTED_VALUE"""),"")</f>
        <v/>
      </c>
      <c r="O903" s="22" t="str">
        <f>IFERROR(__xludf.DUMMYFUNCTION("""COMPUTED_VALUE"""),"")</f>
        <v/>
      </c>
      <c r="P903" s="22" t="str">
        <f>IFERROR(__xludf.DUMMYFUNCTION("""COMPUTED_VALUE"""),"")</f>
        <v/>
      </c>
      <c r="Q903" s="33" t="str">
        <f>IFERROR(__xludf.DUMMYFUNCTION("""COMPUTED_VALUE"""),"")</f>
        <v/>
      </c>
      <c r="R903" s="20" t="str">
        <f>IFERROR(__xludf.DUMMYFUNCTION("""COMPUTED_VALUE"""),"")</f>
        <v/>
      </c>
      <c r="S903" s="21" t="str">
        <f>IFERROR(__xludf.DUMMYFUNCTION("""COMPUTED_VALUE"""),"")</f>
        <v/>
      </c>
      <c r="T903" s="12"/>
      <c r="U903" s="12"/>
      <c r="V903" s="12"/>
      <c r="W903" s="12"/>
      <c r="X903" s="12"/>
      <c r="Y903" s="12"/>
      <c r="Z903" s="12"/>
      <c r="AA903" s="12"/>
      <c r="AB903" s="12"/>
      <c r="AC903" s="12"/>
    </row>
    <row r="904" ht="22.5" customHeight="1">
      <c r="A904" s="22">
        <f>IFERROR(__xludf.DUMMYFUNCTION("""COMPUTED_VALUE"""),903.0)</f>
        <v>903</v>
      </c>
      <c r="B904" s="12">
        <f>IFERROR(__xludf.DUMMYFUNCTION("""COMPUTED_VALUE"""),1903.0)</f>
        <v>1903</v>
      </c>
      <c r="C904" s="12" t="str">
        <f>IFERROR(__xludf.DUMMYFUNCTION("""COMPUTED_VALUE"""),"ISC1903")</f>
        <v>ISC1903</v>
      </c>
      <c r="D904" s="22" t="str">
        <f>IFERROR(__xludf.DUMMYFUNCTION("""COMPUTED_VALUE"""),"")</f>
        <v/>
      </c>
      <c r="E904" s="35" t="str">
        <f>IFERROR(__xludf.DUMMYFUNCTION("""COMPUTED_VALUE"""),"")</f>
        <v/>
      </c>
      <c r="F904" s="22" t="str">
        <f>IFERROR(__xludf.DUMMYFUNCTION("""COMPUTED_VALUE"""),"")</f>
        <v/>
      </c>
      <c r="G904" s="40" t="str">
        <f>IFERROR(__xludf.DUMMYFUNCTION("""COMPUTED_VALUE"""),"")</f>
        <v/>
      </c>
      <c r="H904" s="22" t="str">
        <f>IFERROR(__xludf.DUMMYFUNCTION("""COMPUTED_VALUE"""),"")</f>
        <v/>
      </c>
      <c r="I904" s="22" t="str">
        <f>IFERROR(__xludf.DUMMYFUNCTION("""COMPUTED_VALUE"""),"")</f>
        <v/>
      </c>
      <c r="J904" s="22" t="str">
        <f>IFERROR(__xludf.DUMMYFUNCTION("""COMPUTED_VALUE"""),"")</f>
        <v/>
      </c>
      <c r="K904" s="22" t="str">
        <f>IFERROR(__xludf.DUMMYFUNCTION("""COMPUTED_VALUE"""),"")</f>
        <v/>
      </c>
      <c r="L904" s="22" t="str">
        <f>IFERROR(__xludf.DUMMYFUNCTION("""COMPUTED_VALUE"""),"")</f>
        <v/>
      </c>
      <c r="M904" s="22" t="str">
        <f>IFERROR(__xludf.DUMMYFUNCTION("""COMPUTED_VALUE"""),"")</f>
        <v/>
      </c>
      <c r="N904" s="22" t="str">
        <f>IFERROR(__xludf.DUMMYFUNCTION("""COMPUTED_VALUE"""),"")</f>
        <v/>
      </c>
      <c r="O904" s="22" t="str">
        <f>IFERROR(__xludf.DUMMYFUNCTION("""COMPUTED_VALUE"""),"")</f>
        <v/>
      </c>
      <c r="P904" s="22" t="str">
        <f>IFERROR(__xludf.DUMMYFUNCTION("""COMPUTED_VALUE"""),"")</f>
        <v/>
      </c>
      <c r="Q904" s="33" t="str">
        <f>IFERROR(__xludf.DUMMYFUNCTION("""COMPUTED_VALUE"""),"")</f>
        <v/>
      </c>
      <c r="R904" s="20" t="str">
        <f>IFERROR(__xludf.DUMMYFUNCTION("""COMPUTED_VALUE"""),"")</f>
        <v/>
      </c>
      <c r="S904" s="21" t="str">
        <f>IFERROR(__xludf.DUMMYFUNCTION("""COMPUTED_VALUE"""),"")</f>
        <v/>
      </c>
      <c r="T904" s="12"/>
      <c r="U904" s="12"/>
      <c r="V904" s="12"/>
      <c r="W904" s="12"/>
      <c r="X904" s="12"/>
      <c r="Y904" s="12"/>
      <c r="Z904" s="12"/>
      <c r="AA904" s="12"/>
      <c r="AB904" s="12"/>
      <c r="AC904" s="12"/>
    </row>
    <row r="905" ht="22.5" customHeight="1">
      <c r="A905" s="22">
        <f>IFERROR(__xludf.DUMMYFUNCTION("""COMPUTED_VALUE"""),904.0)</f>
        <v>904</v>
      </c>
      <c r="B905" s="12">
        <f>IFERROR(__xludf.DUMMYFUNCTION("""COMPUTED_VALUE"""),1904.0)</f>
        <v>1904</v>
      </c>
      <c r="C905" s="12" t="str">
        <f>IFERROR(__xludf.DUMMYFUNCTION("""COMPUTED_VALUE"""),"ISC1904")</f>
        <v>ISC1904</v>
      </c>
      <c r="D905" s="22" t="str">
        <f>IFERROR(__xludf.DUMMYFUNCTION("""COMPUTED_VALUE"""),"")</f>
        <v/>
      </c>
      <c r="E905" s="35" t="str">
        <f>IFERROR(__xludf.DUMMYFUNCTION("""COMPUTED_VALUE"""),"")</f>
        <v/>
      </c>
      <c r="F905" s="22" t="str">
        <f>IFERROR(__xludf.DUMMYFUNCTION("""COMPUTED_VALUE"""),"")</f>
        <v/>
      </c>
      <c r="G905" s="40" t="str">
        <f>IFERROR(__xludf.DUMMYFUNCTION("""COMPUTED_VALUE"""),"")</f>
        <v/>
      </c>
      <c r="H905" s="22" t="str">
        <f>IFERROR(__xludf.DUMMYFUNCTION("""COMPUTED_VALUE"""),"")</f>
        <v/>
      </c>
      <c r="I905" s="22" t="str">
        <f>IFERROR(__xludf.DUMMYFUNCTION("""COMPUTED_VALUE"""),"")</f>
        <v/>
      </c>
      <c r="J905" s="22" t="str">
        <f>IFERROR(__xludf.DUMMYFUNCTION("""COMPUTED_VALUE"""),"")</f>
        <v/>
      </c>
      <c r="K905" s="22" t="str">
        <f>IFERROR(__xludf.DUMMYFUNCTION("""COMPUTED_VALUE"""),"")</f>
        <v/>
      </c>
      <c r="L905" s="22" t="str">
        <f>IFERROR(__xludf.DUMMYFUNCTION("""COMPUTED_VALUE"""),"")</f>
        <v/>
      </c>
      <c r="M905" s="22" t="str">
        <f>IFERROR(__xludf.DUMMYFUNCTION("""COMPUTED_VALUE"""),"")</f>
        <v/>
      </c>
      <c r="N905" s="22" t="str">
        <f>IFERROR(__xludf.DUMMYFUNCTION("""COMPUTED_VALUE"""),"")</f>
        <v/>
      </c>
      <c r="O905" s="22" t="str">
        <f>IFERROR(__xludf.DUMMYFUNCTION("""COMPUTED_VALUE"""),"")</f>
        <v/>
      </c>
      <c r="P905" s="22" t="str">
        <f>IFERROR(__xludf.DUMMYFUNCTION("""COMPUTED_VALUE"""),"")</f>
        <v/>
      </c>
      <c r="Q905" s="33" t="str">
        <f>IFERROR(__xludf.DUMMYFUNCTION("""COMPUTED_VALUE"""),"")</f>
        <v/>
      </c>
      <c r="R905" s="20" t="str">
        <f>IFERROR(__xludf.DUMMYFUNCTION("""COMPUTED_VALUE"""),"")</f>
        <v/>
      </c>
      <c r="S905" s="21" t="str">
        <f>IFERROR(__xludf.DUMMYFUNCTION("""COMPUTED_VALUE"""),"")</f>
        <v/>
      </c>
      <c r="T905" s="12"/>
      <c r="U905" s="12"/>
      <c r="V905" s="12"/>
      <c r="W905" s="12"/>
      <c r="X905" s="12"/>
      <c r="Y905" s="12"/>
      <c r="Z905" s="12"/>
      <c r="AA905" s="12"/>
      <c r="AB905" s="12"/>
      <c r="AC905" s="12"/>
    </row>
    <row r="906" ht="22.5" customHeight="1">
      <c r="A906" s="22">
        <f>IFERROR(__xludf.DUMMYFUNCTION("""COMPUTED_VALUE"""),905.0)</f>
        <v>905</v>
      </c>
      <c r="B906" s="12">
        <f>IFERROR(__xludf.DUMMYFUNCTION("""COMPUTED_VALUE"""),1905.0)</f>
        <v>1905</v>
      </c>
      <c r="C906" s="12" t="str">
        <f>IFERROR(__xludf.DUMMYFUNCTION("""COMPUTED_VALUE"""),"ISC1905")</f>
        <v>ISC1905</v>
      </c>
      <c r="D906" s="22" t="str">
        <f>IFERROR(__xludf.DUMMYFUNCTION("""COMPUTED_VALUE"""),"")</f>
        <v/>
      </c>
      <c r="E906" s="35" t="str">
        <f>IFERROR(__xludf.DUMMYFUNCTION("""COMPUTED_VALUE"""),"")</f>
        <v/>
      </c>
      <c r="F906" s="22" t="str">
        <f>IFERROR(__xludf.DUMMYFUNCTION("""COMPUTED_VALUE"""),"")</f>
        <v/>
      </c>
      <c r="G906" s="40" t="str">
        <f>IFERROR(__xludf.DUMMYFUNCTION("""COMPUTED_VALUE"""),"")</f>
        <v/>
      </c>
      <c r="H906" s="22" t="str">
        <f>IFERROR(__xludf.DUMMYFUNCTION("""COMPUTED_VALUE"""),"")</f>
        <v/>
      </c>
      <c r="I906" s="22" t="str">
        <f>IFERROR(__xludf.DUMMYFUNCTION("""COMPUTED_VALUE"""),"")</f>
        <v/>
      </c>
      <c r="J906" s="22" t="str">
        <f>IFERROR(__xludf.DUMMYFUNCTION("""COMPUTED_VALUE"""),"")</f>
        <v/>
      </c>
      <c r="K906" s="22" t="str">
        <f>IFERROR(__xludf.DUMMYFUNCTION("""COMPUTED_VALUE"""),"")</f>
        <v/>
      </c>
      <c r="L906" s="22" t="str">
        <f>IFERROR(__xludf.DUMMYFUNCTION("""COMPUTED_VALUE"""),"")</f>
        <v/>
      </c>
      <c r="M906" s="22" t="str">
        <f>IFERROR(__xludf.DUMMYFUNCTION("""COMPUTED_VALUE"""),"")</f>
        <v/>
      </c>
      <c r="N906" s="22" t="str">
        <f>IFERROR(__xludf.DUMMYFUNCTION("""COMPUTED_VALUE"""),"")</f>
        <v/>
      </c>
      <c r="O906" s="22" t="str">
        <f>IFERROR(__xludf.DUMMYFUNCTION("""COMPUTED_VALUE"""),"")</f>
        <v/>
      </c>
      <c r="P906" s="22" t="str">
        <f>IFERROR(__xludf.DUMMYFUNCTION("""COMPUTED_VALUE"""),"")</f>
        <v/>
      </c>
      <c r="Q906" s="33" t="str">
        <f>IFERROR(__xludf.DUMMYFUNCTION("""COMPUTED_VALUE"""),"")</f>
        <v/>
      </c>
      <c r="R906" s="20" t="str">
        <f>IFERROR(__xludf.DUMMYFUNCTION("""COMPUTED_VALUE"""),"")</f>
        <v/>
      </c>
      <c r="S906" s="21" t="str">
        <f>IFERROR(__xludf.DUMMYFUNCTION("""COMPUTED_VALUE"""),"")</f>
        <v/>
      </c>
      <c r="T906" s="12"/>
      <c r="U906" s="12"/>
      <c r="V906" s="12"/>
      <c r="W906" s="12"/>
      <c r="X906" s="12"/>
      <c r="Y906" s="12"/>
      <c r="Z906" s="12"/>
      <c r="AA906" s="12"/>
      <c r="AB906" s="12"/>
      <c r="AC906" s="12"/>
    </row>
    <row r="907" ht="22.5" customHeight="1">
      <c r="A907" s="22">
        <f>IFERROR(__xludf.DUMMYFUNCTION("""COMPUTED_VALUE"""),906.0)</f>
        <v>906</v>
      </c>
      <c r="B907" s="12">
        <f>IFERROR(__xludf.DUMMYFUNCTION("""COMPUTED_VALUE"""),1906.0)</f>
        <v>1906</v>
      </c>
      <c r="C907" s="12" t="str">
        <f>IFERROR(__xludf.DUMMYFUNCTION("""COMPUTED_VALUE"""),"ISC1906")</f>
        <v>ISC1906</v>
      </c>
      <c r="D907" s="22" t="str">
        <f>IFERROR(__xludf.DUMMYFUNCTION("""COMPUTED_VALUE"""),"")</f>
        <v/>
      </c>
      <c r="E907" s="35" t="str">
        <f>IFERROR(__xludf.DUMMYFUNCTION("""COMPUTED_VALUE"""),"")</f>
        <v/>
      </c>
      <c r="F907" s="22" t="str">
        <f>IFERROR(__xludf.DUMMYFUNCTION("""COMPUTED_VALUE"""),"")</f>
        <v/>
      </c>
      <c r="G907" s="40" t="str">
        <f>IFERROR(__xludf.DUMMYFUNCTION("""COMPUTED_VALUE"""),"")</f>
        <v/>
      </c>
      <c r="H907" s="22" t="str">
        <f>IFERROR(__xludf.DUMMYFUNCTION("""COMPUTED_VALUE"""),"")</f>
        <v/>
      </c>
      <c r="I907" s="22" t="str">
        <f>IFERROR(__xludf.DUMMYFUNCTION("""COMPUTED_VALUE"""),"")</f>
        <v/>
      </c>
      <c r="J907" s="22" t="str">
        <f>IFERROR(__xludf.DUMMYFUNCTION("""COMPUTED_VALUE"""),"")</f>
        <v/>
      </c>
      <c r="K907" s="22" t="str">
        <f>IFERROR(__xludf.DUMMYFUNCTION("""COMPUTED_VALUE"""),"")</f>
        <v/>
      </c>
      <c r="L907" s="22" t="str">
        <f>IFERROR(__xludf.DUMMYFUNCTION("""COMPUTED_VALUE"""),"")</f>
        <v/>
      </c>
      <c r="M907" s="22" t="str">
        <f>IFERROR(__xludf.DUMMYFUNCTION("""COMPUTED_VALUE"""),"")</f>
        <v/>
      </c>
      <c r="N907" s="22" t="str">
        <f>IFERROR(__xludf.DUMMYFUNCTION("""COMPUTED_VALUE"""),"")</f>
        <v/>
      </c>
      <c r="O907" s="22" t="str">
        <f>IFERROR(__xludf.DUMMYFUNCTION("""COMPUTED_VALUE"""),"")</f>
        <v/>
      </c>
      <c r="P907" s="22" t="str">
        <f>IFERROR(__xludf.DUMMYFUNCTION("""COMPUTED_VALUE"""),"")</f>
        <v/>
      </c>
      <c r="Q907" s="33" t="str">
        <f>IFERROR(__xludf.DUMMYFUNCTION("""COMPUTED_VALUE"""),"")</f>
        <v/>
      </c>
      <c r="R907" s="20" t="str">
        <f>IFERROR(__xludf.DUMMYFUNCTION("""COMPUTED_VALUE"""),"")</f>
        <v/>
      </c>
      <c r="S907" s="21" t="str">
        <f>IFERROR(__xludf.DUMMYFUNCTION("""COMPUTED_VALUE"""),"")</f>
        <v/>
      </c>
      <c r="T907" s="12"/>
      <c r="U907" s="12"/>
      <c r="V907" s="12"/>
      <c r="W907" s="12"/>
      <c r="X907" s="12"/>
      <c r="Y907" s="12"/>
      <c r="Z907" s="12"/>
      <c r="AA907" s="12"/>
      <c r="AB907" s="12"/>
      <c r="AC907" s="12"/>
    </row>
    <row r="908" ht="22.5" customHeight="1">
      <c r="A908" s="22">
        <f>IFERROR(__xludf.DUMMYFUNCTION("""COMPUTED_VALUE"""),907.0)</f>
        <v>907</v>
      </c>
      <c r="B908" s="12">
        <f>IFERROR(__xludf.DUMMYFUNCTION("""COMPUTED_VALUE"""),1907.0)</f>
        <v>1907</v>
      </c>
      <c r="C908" s="12" t="str">
        <f>IFERROR(__xludf.DUMMYFUNCTION("""COMPUTED_VALUE"""),"ISC1907")</f>
        <v>ISC1907</v>
      </c>
      <c r="D908" s="22" t="str">
        <f>IFERROR(__xludf.DUMMYFUNCTION("""COMPUTED_VALUE"""),"")</f>
        <v/>
      </c>
      <c r="E908" s="35" t="str">
        <f>IFERROR(__xludf.DUMMYFUNCTION("""COMPUTED_VALUE"""),"")</f>
        <v/>
      </c>
      <c r="F908" s="22" t="str">
        <f>IFERROR(__xludf.DUMMYFUNCTION("""COMPUTED_VALUE"""),"")</f>
        <v/>
      </c>
      <c r="G908" s="40" t="str">
        <f>IFERROR(__xludf.DUMMYFUNCTION("""COMPUTED_VALUE"""),"")</f>
        <v/>
      </c>
      <c r="H908" s="22" t="str">
        <f>IFERROR(__xludf.DUMMYFUNCTION("""COMPUTED_VALUE"""),"")</f>
        <v/>
      </c>
      <c r="I908" s="22" t="str">
        <f>IFERROR(__xludf.DUMMYFUNCTION("""COMPUTED_VALUE"""),"")</f>
        <v/>
      </c>
      <c r="J908" s="22" t="str">
        <f>IFERROR(__xludf.DUMMYFUNCTION("""COMPUTED_VALUE"""),"")</f>
        <v/>
      </c>
      <c r="K908" s="22" t="str">
        <f>IFERROR(__xludf.DUMMYFUNCTION("""COMPUTED_VALUE"""),"")</f>
        <v/>
      </c>
      <c r="L908" s="22" t="str">
        <f>IFERROR(__xludf.DUMMYFUNCTION("""COMPUTED_VALUE"""),"")</f>
        <v/>
      </c>
      <c r="M908" s="22" t="str">
        <f>IFERROR(__xludf.DUMMYFUNCTION("""COMPUTED_VALUE"""),"")</f>
        <v/>
      </c>
      <c r="N908" s="22" t="str">
        <f>IFERROR(__xludf.DUMMYFUNCTION("""COMPUTED_VALUE"""),"")</f>
        <v/>
      </c>
      <c r="O908" s="22" t="str">
        <f>IFERROR(__xludf.DUMMYFUNCTION("""COMPUTED_VALUE"""),"")</f>
        <v/>
      </c>
      <c r="P908" s="22" t="str">
        <f>IFERROR(__xludf.DUMMYFUNCTION("""COMPUTED_VALUE"""),"")</f>
        <v/>
      </c>
      <c r="Q908" s="33" t="str">
        <f>IFERROR(__xludf.DUMMYFUNCTION("""COMPUTED_VALUE"""),"")</f>
        <v/>
      </c>
      <c r="R908" s="20" t="str">
        <f>IFERROR(__xludf.DUMMYFUNCTION("""COMPUTED_VALUE"""),"")</f>
        <v/>
      </c>
      <c r="S908" s="21" t="str">
        <f>IFERROR(__xludf.DUMMYFUNCTION("""COMPUTED_VALUE"""),"")</f>
        <v/>
      </c>
      <c r="T908" s="12"/>
      <c r="U908" s="12"/>
      <c r="V908" s="12"/>
      <c r="W908" s="12"/>
      <c r="X908" s="12"/>
      <c r="Y908" s="12"/>
      <c r="Z908" s="12"/>
      <c r="AA908" s="12"/>
      <c r="AB908" s="12"/>
      <c r="AC908" s="12"/>
    </row>
    <row r="909" ht="22.5" customHeight="1">
      <c r="A909" s="22">
        <f>IFERROR(__xludf.DUMMYFUNCTION("""COMPUTED_VALUE"""),908.0)</f>
        <v>908</v>
      </c>
      <c r="B909" s="12">
        <f>IFERROR(__xludf.DUMMYFUNCTION("""COMPUTED_VALUE"""),1908.0)</f>
        <v>1908</v>
      </c>
      <c r="C909" s="12" t="str">
        <f>IFERROR(__xludf.DUMMYFUNCTION("""COMPUTED_VALUE"""),"ISC1908")</f>
        <v>ISC1908</v>
      </c>
      <c r="D909" s="22" t="str">
        <f>IFERROR(__xludf.DUMMYFUNCTION("""COMPUTED_VALUE"""),"")</f>
        <v/>
      </c>
      <c r="E909" s="35" t="str">
        <f>IFERROR(__xludf.DUMMYFUNCTION("""COMPUTED_VALUE"""),"")</f>
        <v/>
      </c>
      <c r="F909" s="22" t="str">
        <f>IFERROR(__xludf.DUMMYFUNCTION("""COMPUTED_VALUE"""),"")</f>
        <v/>
      </c>
      <c r="G909" s="40" t="str">
        <f>IFERROR(__xludf.DUMMYFUNCTION("""COMPUTED_VALUE"""),"")</f>
        <v/>
      </c>
      <c r="H909" s="22" t="str">
        <f>IFERROR(__xludf.DUMMYFUNCTION("""COMPUTED_VALUE"""),"")</f>
        <v/>
      </c>
      <c r="I909" s="22" t="str">
        <f>IFERROR(__xludf.DUMMYFUNCTION("""COMPUTED_VALUE"""),"")</f>
        <v/>
      </c>
      <c r="J909" s="22" t="str">
        <f>IFERROR(__xludf.DUMMYFUNCTION("""COMPUTED_VALUE"""),"")</f>
        <v/>
      </c>
      <c r="K909" s="22" t="str">
        <f>IFERROR(__xludf.DUMMYFUNCTION("""COMPUTED_VALUE"""),"")</f>
        <v/>
      </c>
      <c r="L909" s="22" t="str">
        <f>IFERROR(__xludf.DUMMYFUNCTION("""COMPUTED_VALUE"""),"")</f>
        <v/>
      </c>
      <c r="M909" s="22" t="str">
        <f>IFERROR(__xludf.DUMMYFUNCTION("""COMPUTED_VALUE"""),"")</f>
        <v/>
      </c>
      <c r="N909" s="22" t="str">
        <f>IFERROR(__xludf.DUMMYFUNCTION("""COMPUTED_VALUE"""),"")</f>
        <v/>
      </c>
      <c r="O909" s="22" t="str">
        <f>IFERROR(__xludf.DUMMYFUNCTION("""COMPUTED_VALUE"""),"")</f>
        <v/>
      </c>
      <c r="P909" s="22" t="str">
        <f>IFERROR(__xludf.DUMMYFUNCTION("""COMPUTED_VALUE"""),"")</f>
        <v/>
      </c>
      <c r="Q909" s="33" t="str">
        <f>IFERROR(__xludf.DUMMYFUNCTION("""COMPUTED_VALUE"""),"")</f>
        <v/>
      </c>
      <c r="R909" s="20" t="str">
        <f>IFERROR(__xludf.DUMMYFUNCTION("""COMPUTED_VALUE"""),"")</f>
        <v/>
      </c>
      <c r="S909" s="21" t="str">
        <f>IFERROR(__xludf.DUMMYFUNCTION("""COMPUTED_VALUE"""),"")</f>
        <v/>
      </c>
      <c r="T909" s="12"/>
      <c r="U909" s="12"/>
      <c r="V909" s="12"/>
      <c r="W909" s="12"/>
      <c r="X909" s="12"/>
      <c r="Y909" s="12"/>
      <c r="Z909" s="12"/>
      <c r="AA909" s="12"/>
      <c r="AB909" s="12"/>
      <c r="AC909" s="12"/>
    </row>
    <row r="910" ht="22.5" customHeight="1">
      <c r="A910" s="22">
        <f>IFERROR(__xludf.DUMMYFUNCTION("""COMPUTED_VALUE"""),909.0)</f>
        <v>909</v>
      </c>
      <c r="B910" s="12">
        <f>IFERROR(__xludf.DUMMYFUNCTION("""COMPUTED_VALUE"""),1909.0)</f>
        <v>1909</v>
      </c>
      <c r="C910" s="12" t="str">
        <f>IFERROR(__xludf.DUMMYFUNCTION("""COMPUTED_VALUE"""),"ISC1909")</f>
        <v>ISC1909</v>
      </c>
      <c r="D910" s="22" t="str">
        <f>IFERROR(__xludf.DUMMYFUNCTION("""COMPUTED_VALUE"""),"")</f>
        <v/>
      </c>
      <c r="E910" s="35" t="str">
        <f>IFERROR(__xludf.DUMMYFUNCTION("""COMPUTED_VALUE"""),"")</f>
        <v/>
      </c>
      <c r="F910" s="22" t="str">
        <f>IFERROR(__xludf.DUMMYFUNCTION("""COMPUTED_VALUE"""),"")</f>
        <v/>
      </c>
      <c r="G910" s="40" t="str">
        <f>IFERROR(__xludf.DUMMYFUNCTION("""COMPUTED_VALUE"""),"")</f>
        <v/>
      </c>
      <c r="H910" s="22" t="str">
        <f>IFERROR(__xludf.DUMMYFUNCTION("""COMPUTED_VALUE"""),"")</f>
        <v/>
      </c>
      <c r="I910" s="22" t="str">
        <f>IFERROR(__xludf.DUMMYFUNCTION("""COMPUTED_VALUE"""),"")</f>
        <v/>
      </c>
      <c r="J910" s="22" t="str">
        <f>IFERROR(__xludf.DUMMYFUNCTION("""COMPUTED_VALUE"""),"")</f>
        <v/>
      </c>
      <c r="K910" s="22" t="str">
        <f>IFERROR(__xludf.DUMMYFUNCTION("""COMPUTED_VALUE"""),"")</f>
        <v/>
      </c>
      <c r="L910" s="22" t="str">
        <f>IFERROR(__xludf.DUMMYFUNCTION("""COMPUTED_VALUE"""),"")</f>
        <v/>
      </c>
      <c r="M910" s="22" t="str">
        <f>IFERROR(__xludf.DUMMYFUNCTION("""COMPUTED_VALUE"""),"")</f>
        <v/>
      </c>
      <c r="N910" s="22" t="str">
        <f>IFERROR(__xludf.DUMMYFUNCTION("""COMPUTED_VALUE"""),"")</f>
        <v/>
      </c>
      <c r="O910" s="22" t="str">
        <f>IFERROR(__xludf.DUMMYFUNCTION("""COMPUTED_VALUE"""),"")</f>
        <v/>
      </c>
      <c r="P910" s="22" t="str">
        <f>IFERROR(__xludf.DUMMYFUNCTION("""COMPUTED_VALUE"""),"")</f>
        <v/>
      </c>
      <c r="Q910" s="33" t="str">
        <f>IFERROR(__xludf.DUMMYFUNCTION("""COMPUTED_VALUE"""),"")</f>
        <v/>
      </c>
      <c r="R910" s="20" t="str">
        <f>IFERROR(__xludf.DUMMYFUNCTION("""COMPUTED_VALUE"""),"")</f>
        <v/>
      </c>
      <c r="S910" s="21" t="str">
        <f>IFERROR(__xludf.DUMMYFUNCTION("""COMPUTED_VALUE"""),"")</f>
        <v/>
      </c>
      <c r="T910" s="12"/>
      <c r="U910" s="12"/>
      <c r="V910" s="12"/>
      <c r="W910" s="12"/>
      <c r="X910" s="12"/>
      <c r="Y910" s="12"/>
      <c r="Z910" s="12"/>
      <c r="AA910" s="12"/>
      <c r="AB910" s="12"/>
      <c r="AC910" s="12"/>
    </row>
    <row r="911" ht="22.5" customHeight="1">
      <c r="A911" s="22">
        <f>IFERROR(__xludf.DUMMYFUNCTION("""COMPUTED_VALUE"""),910.0)</f>
        <v>910</v>
      </c>
      <c r="B911" s="12">
        <f>IFERROR(__xludf.DUMMYFUNCTION("""COMPUTED_VALUE"""),1910.0)</f>
        <v>1910</v>
      </c>
      <c r="C911" s="12" t="str">
        <f>IFERROR(__xludf.DUMMYFUNCTION("""COMPUTED_VALUE"""),"ISC1910")</f>
        <v>ISC1910</v>
      </c>
      <c r="D911" s="22" t="str">
        <f>IFERROR(__xludf.DUMMYFUNCTION("""COMPUTED_VALUE"""),"")</f>
        <v/>
      </c>
      <c r="E911" s="35" t="str">
        <f>IFERROR(__xludf.DUMMYFUNCTION("""COMPUTED_VALUE"""),"")</f>
        <v/>
      </c>
      <c r="F911" s="22" t="str">
        <f>IFERROR(__xludf.DUMMYFUNCTION("""COMPUTED_VALUE"""),"")</f>
        <v/>
      </c>
      <c r="G911" s="40" t="str">
        <f>IFERROR(__xludf.DUMMYFUNCTION("""COMPUTED_VALUE"""),"")</f>
        <v/>
      </c>
      <c r="H911" s="22" t="str">
        <f>IFERROR(__xludf.DUMMYFUNCTION("""COMPUTED_VALUE"""),"")</f>
        <v/>
      </c>
      <c r="I911" s="22" t="str">
        <f>IFERROR(__xludf.DUMMYFUNCTION("""COMPUTED_VALUE"""),"")</f>
        <v/>
      </c>
      <c r="J911" s="22" t="str">
        <f>IFERROR(__xludf.DUMMYFUNCTION("""COMPUTED_VALUE"""),"")</f>
        <v/>
      </c>
      <c r="K911" s="22" t="str">
        <f>IFERROR(__xludf.DUMMYFUNCTION("""COMPUTED_VALUE"""),"")</f>
        <v/>
      </c>
      <c r="L911" s="22" t="str">
        <f>IFERROR(__xludf.DUMMYFUNCTION("""COMPUTED_VALUE"""),"")</f>
        <v/>
      </c>
      <c r="M911" s="22" t="str">
        <f>IFERROR(__xludf.DUMMYFUNCTION("""COMPUTED_VALUE"""),"")</f>
        <v/>
      </c>
      <c r="N911" s="22" t="str">
        <f>IFERROR(__xludf.DUMMYFUNCTION("""COMPUTED_VALUE"""),"")</f>
        <v/>
      </c>
      <c r="O911" s="22" t="str">
        <f>IFERROR(__xludf.DUMMYFUNCTION("""COMPUTED_VALUE"""),"")</f>
        <v/>
      </c>
      <c r="P911" s="22" t="str">
        <f>IFERROR(__xludf.DUMMYFUNCTION("""COMPUTED_VALUE"""),"")</f>
        <v/>
      </c>
      <c r="Q911" s="33" t="str">
        <f>IFERROR(__xludf.DUMMYFUNCTION("""COMPUTED_VALUE"""),"")</f>
        <v/>
      </c>
      <c r="R911" s="20" t="str">
        <f>IFERROR(__xludf.DUMMYFUNCTION("""COMPUTED_VALUE"""),"")</f>
        <v/>
      </c>
      <c r="S911" s="21" t="str">
        <f>IFERROR(__xludf.DUMMYFUNCTION("""COMPUTED_VALUE"""),"")</f>
        <v/>
      </c>
      <c r="T911" s="12"/>
      <c r="U911" s="12"/>
      <c r="V911" s="12"/>
      <c r="W911" s="12"/>
      <c r="X911" s="12"/>
      <c r="Y911" s="12"/>
      <c r="Z911" s="12"/>
      <c r="AA911" s="12"/>
      <c r="AB911" s="12"/>
      <c r="AC911" s="12"/>
    </row>
    <row r="912" ht="22.5" customHeight="1">
      <c r="A912" s="22">
        <f>IFERROR(__xludf.DUMMYFUNCTION("""COMPUTED_VALUE"""),911.0)</f>
        <v>911</v>
      </c>
      <c r="B912" s="12">
        <f>IFERROR(__xludf.DUMMYFUNCTION("""COMPUTED_VALUE"""),1911.0)</f>
        <v>1911</v>
      </c>
      <c r="C912" s="12" t="str">
        <f>IFERROR(__xludf.DUMMYFUNCTION("""COMPUTED_VALUE"""),"ISC1911")</f>
        <v>ISC1911</v>
      </c>
      <c r="D912" s="22" t="str">
        <f>IFERROR(__xludf.DUMMYFUNCTION("""COMPUTED_VALUE"""),"")</f>
        <v/>
      </c>
      <c r="E912" s="35" t="str">
        <f>IFERROR(__xludf.DUMMYFUNCTION("""COMPUTED_VALUE"""),"")</f>
        <v/>
      </c>
      <c r="F912" s="22" t="str">
        <f>IFERROR(__xludf.DUMMYFUNCTION("""COMPUTED_VALUE"""),"")</f>
        <v/>
      </c>
      <c r="G912" s="40" t="str">
        <f>IFERROR(__xludf.DUMMYFUNCTION("""COMPUTED_VALUE"""),"")</f>
        <v/>
      </c>
      <c r="H912" s="22" t="str">
        <f>IFERROR(__xludf.DUMMYFUNCTION("""COMPUTED_VALUE"""),"")</f>
        <v/>
      </c>
      <c r="I912" s="22" t="str">
        <f>IFERROR(__xludf.DUMMYFUNCTION("""COMPUTED_VALUE"""),"")</f>
        <v/>
      </c>
      <c r="J912" s="22" t="str">
        <f>IFERROR(__xludf.DUMMYFUNCTION("""COMPUTED_VALUE"""),"")</f>
        <v/>
      </c>
      <c r="K912" s="22" t="str">
        <f>IFERROR(__xludf.DUMMYFUNCTION("""COMPUTED_VALUE"""),"")</f>
        <v/>
      </c>
      <c r="L912" s="22" t="str">
        <f>IFERROR(__xludf.DUMMYFUNCTION("""COMPUTED_VALUE"""),"")</f>
        <v/>
      </c>
      <c r="M912" s="22" t="str">
        <f>IFERROR(__xludf.DUMMYFUNCTION("""COMPUTED_VALUE"""),"")</f>
        <v/>
      </c>
      <c r="N912" s="22" t="str">
        <f>IFERROR(__xludf.DUMMYFUNCTION("""COMPUTED_VALUE"""),"")</f>
        <v/>
      </c>
      <c r="O912" s="22" t="str">
        <f>IFERROR(__xludf.DUMMYFUNCTION("""COMPUTED_VALUE"""),"")</f>
        <v/>
      </c>
      <c r="P912" s="22" t="str">
        <f>IFERROR(__xludf.DUMMYFUNCTION("""COMPUTED_VALUE"""),"")</f>
        <v/>
      </c>
      <c r="Q912" s="33" t="str">
        <f>IFERROR(__xludf.DUMMYFUNCTION("""COMPUTED_VALUE"""),"")</f>
        <v/>
      </c>
      <c r="R912" s="20" t="str">
        <f>IFERROR(__xludf.DUMMYFUNCTION("""COMPUTED_VALUE"""),"")</f>
        <v/>
      </c>
      <c r="S912" s="21" t="str">
        <f>IFERROR(__xludf.DUMMYFUNCTION("""COMPUTED_VALUE"""),"")</f>
        <v/>
      </c>
      <c r="T912" s="12"/>
      <c r="U912" s="12"/>
      <c r="V912" s="12"/>
      <c r="W912" s="12"/>
      <c r="X912" s="12"/>
      <c r="Y912" s="12"/>
      <c r="Z912" s="12"/>
      <c r="AA912" s="12"/>
      <c r="AB912" s="12"/>
      <c r="AC912" s="12"/>
    </row>
    <row r="913" ht="22.5" customHeight="1">
      <c r="A913" s="22">
        <f>IFERROR(__xludf.DUMMYFUNCTION("""COMPUTED_VALUE"""),912.0)</f>
        <v>912</v>
      </c>
      <c r="B913" s="12">
        <f>IFERROR(__xludf.DUMMYFUNCTION("""COMPUTED_VALUE"""),1912.0)</f>
        <v>1912</v>
      </c>
      <c r="C913" s="12" t="str">
        <f>IFERROR(__xludf.DUMMYFUNCTION("""COMPUTED_VALUE"""),"ISC1912")</f>
        <v>ISC1912</v>
      </c>
      <c r="D913" s="22" t="str">
        <f>IFERROR(__xludf.DUMMYFUNCTION("""COMPUTED_VALUE"""),"")</f>
        <v/>
      </c>
      <c r="E913" s="35" t="str">
        <f>IFERROR(__xludf.DUMMYFUNCTION("""COMPUTED_VALUE"""),"")</f>
        <v/>
      </c>
      <c r="F913" s="22" t="str">
        <f>IFERROR(__xludf.DUMMYFUNCTION("""COMPUTED_VALUE"""),"")</f>
        <v/>
      </c>
      <c r="G913" s="40" t="str">
        <f>IFERROR(__xludf.DUMMYFUNCTION("""COMPUTED_VALUE"""),"")</f>
        <v/>
      </c>
      <c r="H913" s="22" t="str">
        <f>IFERROR(__xludf.DUMMYFUNCTION("""COMPUTED_VALUE"""),"")</f>
        <v/>
      </c>
      <c r="I913" s="22" t="str">
        <f>IFERROR(__xludf.DUMMYFUNCTION("""COMPUTED_VALUE"""),"")</f>
        <v/>
      </c>
      <c r="J913" s="22" t="str">
        <f>IFERROR(__xludf.DUMMYFUNCTION("""COMPUTED_VALUE"""),"")</f>
        <v/>
      </c>
      <c r="K913" s="22" t="str">
        <f>IFERROR(__xludf.DUMMYFUNCTION("""COMPUTED_VALUE"""),"")</f>
        <v/>
      </c>
      <c r="L913" s="22" t="str">
        <f>IFERROR(__xludf.DUMMYFUNCTION("""COMPUTED_VALUE"""),"")</f>
        <v/>
      </c>
      <c r="M913" s="22" t="str">
        <f>IFERROR(__xludf.DUMMYFUNCTION("""COMPUTED_VALUE"""),"")</f>
        <v/>
      </c>
      <c r="N913" s="22" t="str">
        <f>IFERROR(__xludf.DUMMYFUNCTION("""COMPUTED_VALUE"""),"")</f>
        <v/>
      </c>
      <c r="O913" s="22" t="str">
        <f>IFERROR(__xludf.DUMMYFUNCTION("""COMPUTED_VALUE"""),"")</f>
        <v/>
      </c>
      <c r="P913" s="22" t="str">
        <f>IFERROR(__xludf.DUMMYFUNCTION("""COMPUTED_VALUE"""),"")</f>
        <v/>
      </c>
      <c r="Q913" s="33" t="str">
        <f>IFERROR(__xludf.DUMMYFUNCTION("""COMPUTED_VALUE"""),"")</f>
        <v/>
      </c>
      <c r="R913" s="20" t="str">
        <f>IFERROR(__xludf.DUMMYFUNCTION("""COMPUTED_VALUE"""),"")</f>
        <v/>
      </c>
      <c r="S913" s="21" t="str">
        <f>IFERROR(__xludf.DUMMYFUNCTION("""COMPUTED_VALUE"""),"")</f>
        <v/>
      </c>
      <c r="T913" s="12"/>
      <c r="U913" s="12"/>
      <c r="V913" s="12"/>
      <c r="W913" s="12"/>
      <c r="X913" s="12"/>
      <c r="Y913" s="12"/>
      <c r="Z913" s="12"/>
      <c r="AA913" s="12"/>
      <c r="AB913" s="12"/>
      <c r="AC913" s="12"/>
    </row>
    <row r="914" ht="22.5" customHeight="1">
      <c r="A914" s="22">
        <f>IFERROR(__xludf.DUMMYFUNCTION("""COMPUTED_VALUE"""),913.0)</f>
        <v>913</v>
      </c>
      <c r="B914" s="12">
        <f>IFERROR(__xludf.DUMMYFUNCTION("""COMPUTED_VALUE"""),1913.0)</f>
        <v>1913</v>
      </c>
      <c r="C914" s="12" t="str">
        <f>IFERROR(__xludf.DUMMYFUNCTION("""COMPUTED_VALUE"""),"ISC1913")</f>
        <v>ISC1913</v>
      </c>
      <c r="D914" s="22" t="str">
        <f>IFERROR(__xludf.DUMMYFUNCTION("""COMPUTED_VALUE"""),"")</f>
        <v/>
      </c>
      <c r="E914" s="35" t="str">
        <f>IFERROR(__xludf.DUMMYFUNCTION("""COMPUTED_VALUE"""),"")</f>
        <v/>
      </c>
      <c r="F914" s="22" t="str">
        <f>IFERROR(__xludf.DUMMYFUNCTION("""COMPUTED_VALUE"""),"")</f>
        <v/>
      </c>
      <c r="G914" s="40" t="str">
        <f>IFERROR(__xludf.DUMMYFUNCTION("""COMPUTED_VALUE"""),"")</f>
        <v/>
      </c>
      <c r="H914" s="22" t="str">
        <f>IFERROR(__xludf.DUMMYFUNCTION("""COMPUTED_VALUE"""),"")</f>
        <v/>
      </c>
      <c r="I914" s="22" t="str">
        <f>IFERROR(__xludf.DUMMYFUNCTION("""COMPUTED_VALUE"""),"")</f>
        <v/>
      </c>
      <c r="J914" s="22" t="str">
        <f>IFERROR(__xludf.DUMMYFUNCTION("""COMPUTED_VALUE"""),"")</f>
        <v/>
      </c>
      <c r="K914" s="22" t="str">
        <f>IFERROR(__xludf.DUMMYFUNCTION("""COMPUTED_VALUE"""),"")</f>
        <v/>
      </c>
      <c r="L914" s="22" t="str">
        <f>IFERROR(__xludf.DUMMYFUNCTION("""COMPUTED_VALUE"""),"")</f>
        <v/>
      </c>
      <c r="M914" s="22" t="str">
        <f>IFERROR(__xludf.DUMMYFUNCTION("""COMPUTED_VALUE"""),"")</f>
        <v/>
      </c>
      <c r="N914" s="22" t="str">
        <f>IFERROR(__xludf.DUMMYFUNCTION("""COMPUTED_VALUE"""),"")</f>
        <v/>
      </c>
      <c r="O914" s="22" t="str">
        <f>IFERROR(__xludf.DUMMYFUNCTION("""COMPUTED_VALUE"""),"")</f>
        <v/>
      </c>
      <c r="P914" s="22" t="str">
        <f>IFERROR(__xludf.DUMMYFUNCTION("""COMPUTED_VALUE"""),"")</f>
        <v/>
      </c>
      <c r="Q914" s="33" t="str">
        <f>IFERROR(__xludf.DUMMYFUNCTION("""COMPUTED_VALUE"""),"")</f>
        <v/>
      </c>
      <c r="R914" s="20" t="str">
        <f>IFERROR(__xludf.DUMMYFUNCTION("""COMPUTED_VALUE"""),"")</f>
        <v/>
      </c>
      <c r="S914" s="21" t="str">
        <f>IFERROR(__xludf.DUMMYFUNCTION("""COMPUTED_VALUE"""),"")</f>
        <v/>
      </c>
      <c r="T914" s="12"/>
      <c r="U914" s="12"/>
      <c r="V914" s="12"/>
      <c r="W914" s="12"/>
      <c r="X914" s="12"/>
      <c r="Y914" s="12"/>
      <c r="Z914" s="12"/>
      <c r="AA914" s="12"/>
      <c r="AB914" s="12"/>
      <c r="AC914" s="12"/>
    </row>
    <row r="915" ht="22.5" customHeight="1">
      <c r="A915" s="22">
        <f>IFERROR(__xludf.DUMMYFUNCTION("""COMPUTED_VALUE"""),914.0)</f>
        <v>914</v>
      </c>
      <c r="B915" s="12">
        <f>IFERROR(__xludf.DUMMYFUNCTION("""COMPUTED_VALUE"""),1914.0)</f>
        <v>1914</v>
      </c>
      <c r="C915" s="12" t="str">
        <f>IFERROR(__xludf.DUMMYFUNCTION("""COMPUTED_VALUE"""),"ISC1914")</f>
        <v>ISC1914</v>
      </c>
      <c r="D915" s="22" t="str">
        <f>IFERROR(__xludf.DUMMYFUNCTION("""COMPUTED_VALUE"""),"")</f>
        <v/>
      </c>
      <c r="E915" s="35" t="str">
        <f>IFERROR(__xludf.DUMMYFUNCTION("""COMPUTED_VALUE"""),"")</f>
        <v/>
      </c>
      <c r="F915" s="22" t="str">
        <f>IFERROR(__xludf.DUMMYFUNCTION("""COMPUTED_VALUE"""),"")</f>
        <v/>
      </c>
      <c r="G915" s="40" t="str">
        <f>IFERROR(__xludf.DUMMYFUNCTION("""COMPUTED_VALUE"""),"")</f>
        <v/>
      </c>
      <c r="H915" s="22" t="str">
        <f>IFERROR(__xludf.DUMMYFUNCTION("""COMPUTED_VALUE"""),"")</f>
        <v/>
      </c>
      <c r="I915" s="22" t="str">
        <f>IFERROR(__xludf.DUMMYFUNCTION("""COMPUTED_VALUE"""),"")</f>
        <v/>
      </c>
      <c r="J915" s="22" t="str">
        <f>IFERROR(__xludf.DUMMYFUNCTION("""COMPUTED_VALUE"""),"")</f>
        <v/>
      </c>
      <c r="K915" s="22" t="str">
        <f>IFERROR(__xludf.DUMMYFUNCTION("""COMPUTED_VALUE"""),"")</f>
        <v/>
      </c>
      <c r="L915" s="22" t="str">
        <f>IFERROR(__xludf.DUMMYFUNCTION("""COMPUTED_VALUE"""),"")</f>
        <v/>
      </c>
      <c r="M915" s="22" t="str">
        <f>IFERROR(__xludf.DUMMYFUNCTION("""COMPUTED_VALUE"""),"")</f>
        <v/>
      </c>
      <c r="N915" s="22" t="str">
        <f>IFERROR(__xludf.DUMMYFUNCTION("""COMPUTED_VALUE"""),"")</f>
        <v/>
      </c>
      <c r="O915" s="22" t="str">
        <f>IFERROR(__xludf.DUMMYFUNCTION("""COMPUTED_VALUE"""),"")</f>
        <v/>
      </c>
      <c r="P915" s="22" t="str">
        <f>IFERROR(__xludf.DUMMYFUNCTION("""COMPUTED_VALUE"""),"")</f>
        <v/>
      </c>
      <c r="Q915" s="33" t="str">
        <f>IFERROR(__xludf.DUMMYFUNCTION("""COMPUTED_VALUE"""),"")</f>
        <v/>
      </c>
      <c r="R915" s="20" t="str">
        <f>IFERROR(__xludf.DUMMYFUNCTION("""COMPUTED_VALUE"""),"")</f>
        <v/>
      </c>
      <c r="S915" s="21" t="str">
        <f>IFERROR(__xludf.DUMMYFUNCTION("""COMPUTED_VALUE"""),"")</f>
        <v/>
      </c>
      <c r="T915" s="12"/>
      <c r="U915" s="12"/>
      <c r="V915" s="12"/>
      <c r="W915" s="12"/>
      <c r="X915" s="12"/>
      <c r="Y915" s="12"/>
      <c r="Z915" s="12"/>
      <c r="AA915" s="12"/>
      <c r="AB915" s="12"/>
      <c r="AC915" s="12"/>
    </row>
    <row r="916" ht="22.5" customHeight="1">
      <c r="A916" s="22">
        <f>IFERROR(__xludf.DUMMYFUNCTION("""COMPUTED_VALUE"""),915.0)</f>
        <v>915</v>
      </c>
      <c r="B916" s="12">
        <f>IFERROR(__xludf.DUMMYFUNCTION("""COMPUTED_VALUE"""),1915.0)</f>
        <v>1915</v>
      </c>
      <c r="C916" s="12" t="str">
        <f>IFERROR(__xludf.DUMMYFUNCTION("""COMPUTED_VALUE"""),"ISC1915")</f>
        <v>ISC1915</v>
      </c>
      <c r="D916" s="22" t="str">
        <f>IFERROR(__xludf.DUMMYFUNCTION("""COMPUTED_VALUE"""),"")</f>
        <v/>
      </c>
      <c r="E916" s="35" t="str">
        <f>IFERROR(__xludf.DUMMYFUNCTION("""COMPUTED_VALUE"""),"")</f>
        <v/>
      </c>
      <c r="F916" s="22" t="str">
        <f>IFERROR(__xludf.DUMMYFUNCTION("""COMPUTED_VALUE"""),"")</f>
        <v/>
      </c>
      <c r="G916" s="40" t="str">
        <f>IFERROR(__xludf.DUMMYFUNCTION("""COMPUTED_VALUE"""),"")</f>
        <v/>
      </c>
      <c r="H916" s="22" t="str">
        <f>IFERROR(__xludf.DUMMYFUNCTION("""COMPUTED_VALUE"""),"")</f>
        <v/>
      </c>
      <c r="I916" s="22" t="str">
        <f>IFERROR(__xludf.DUMMYFUNCTION("""COMPUTED_VALUE"""),"")</f>
        <v/>
      </c>
      <c r="J916" s="22" t="str">
        <f>IFERROR(__xludf.DUMMYFUNCTION("""COMPUTED_VALUE"""),"")</f>
        <v/>
      </c>
      <c r="K916" s="22" t="str">
        <f>IFERROR(__xludf.DUMMYFUNCTION("""COMPUTED_VALUE"""),"")</f>
        <v/>
      </c>
      <c r="L916" s="22" t="str">
        <f>IFERROR(__xludf.DUMMYFUNCTION("""COMPUTED_VALUE"""),"")</f>
        <v/>
      </c>
      <c r="M916" s="22" t="str">
        <f>IFERROR(__xludf.DUMMYFUNCTION("""COMPUTED_VALUE"""),"")</f>
        <v/>
      </c>
      <c r="N916" s="22" t="str">
        <f>IFERROR(__xludf.DUMMYFUNCTION("""COMPUTED_VALUE"""),"")</f>
        <v/>
      </c>
      <c r="O916" s="22" t="str">
        <f>IFERROR(__xludf.DUMMYFUNCTION("""COMPUTED_VALUE"""),"")</f>
        <v/>
      </c>
      <c r="P916" s="22" t="str">
        <f>IFERROR(__xludf.DUMMYFUNCTION("""COMPUTED_VALUE"""),"")</f>
        <v/>
      </c>
      <c r="Q916" s="33" t="str">
        <f>IFERROR(__xludf.DUMMYFUNCTION("""COMPUTED_VALUE"""),"")</f>
        <v/>
      </c>
      <c r="R916" s="20" t="str">
        <f>IFERROR(__xludf.DUMMYFUNCTION("""COMPUTED_VALUE"""),"")</f>
        <v/>
      </c>
      <c r="S916" s="21" t="str">
        <f>IFERROR(__xludf.DUMMYFUNCTION("""COMPUTED_VALUE"""),"")</f>
        <v/>
      </c>
      <c r="T916" s="12"/>
      <c r="U916" s="12"/>
      <c r="V916" s="12"/>
      <c r="W916" s="12"/>
      <c r="X916" s="12"/>
      <c r="Y916" s="12"/>
      <c r="Z916" s="12"/>
      <c r="AA916" s="12"/>
      <c r="AB916" s="12"/>
      <c r="AC916" s="12"/>
    </row>
    <row r="917" ht="22.5" customHeight="1">
      <c r="A917" s="22">
        <f>IFERROR(__xludf.DUMMYFUNCTION("""COMPUTED_VALUE"""),916.0)</f>
        <v>916</v>
      </c>
      <c r="B917" s="12">
        <f>IFERROR(__xludf.DUMMYFUNCTION("""COMPUTED_VALUE"""),1916.0)</f>
        <v>1916</v>
      </c>
      <c r="C917" s="12" t="str">
        <f>IFERROR(__xludf.DUMMYFUNCTION("""COMPUTED_VALUE"""),"ISC1916")</f>
        <v>ISC1916</v>
      </c>
      <c r="D917" s="22" t="str">
        <f>IFERROR(__xludf.DUMMYFUNCTION("""COMPUTED_VALUE"""),"")</f>
        <v/>
      </c>
      <c r="E917" s="35" t="str">
        <f>IFERROR(__xludf.DUMMYFUNCTION("""COMPUTED_VALUE"""),"")</f>
        <v/>
      </c>
      <c r="F917" s="22" t="str">
        <f>IFERROR(__xludf.DUMMYFUNCTION("""COMPUTED_VALUE"""),"")</f>
        <v/>
      </c>
      <c r="G917" s="40" t="str">
        <f>IFERROR(__xludf.DUMMYFUNCTION("""COMPUTED_VALUE"""),"")</f>
        <v/>
      </c>
      <c r="H917" s="22" t="str">
        <f>IFERROR(__xludf.DUMMYFUNCTION("""COMPUTED_VALUE"""),"")</f>
        <v/>
      </c>
      <c r="I917" s="22" t="str">
        <f>IFERROR(__xludf.DUMMYFUNCTION("""COMPUTED_VALUE"""),"")</f>
        <v/>
      </c>
      <c r="J917" s="22" t="str">
        <f>IFERROR(__xludf.DUMMYFUNCTION("""COMPUTED_VALUE"""),"")</f>
        <v/>
      </c>
      <c r="K917" s="22" t="str">
        <f>IFERROR(__xludf.DUMMYFUNCTION("""COMPUTED_VALUE"""),"")</f>
        <v/>
      </c>
      <c r="L917" s="22" t="str">
        <f>IFERROR(__xludf.DUMMYFUNCTION("""COMPUTED_VALUE"""),"")</f>
        <v/>
      </c>
      <c r="M917" s="22" t="str">
        <f>IFERROR(__xludf.DUMMYFUNCTION("""COMPUTED_VALUE"""),"")</f>
        <v/>
      </c>
      <c r="N917" s="22" t="str">
        <f>IFERROR(__xludf.DUMMYFUNCTION("""COMPUTED_VALUE"""),"")</f>
        <v/>
      </c>
      <c r="O917" s="22" t="str">
        <f>IFERROR(__xludf.DUMMYFUNCTION("""COMPUTED_VALUE"""),"")</f>
        <v/>
      </c>
      <c r="P917" s="22" t="str">
        <f>IFERROR(__xludf.DUMMYFUNCTION("""COMPUTED_VALUE"""),"")</f>
        <v/>
      </c>
      <c r="Q917" s="33" t="str">
        <f>IFERROR(__xludf.DUMMYFUNCTION("""COMPUTED_VALUE"""),"")</f>
        <v/>
      </c>
      <c r="R917" s="20" t="str">
        <f>IFERROR(__xludf.DUMMYFUNCTION("""COMPUTED_VALUE"""),"")</f>
        <v/>
      </c>
      <c r="S917" s="21" t="str">
        <f>IFERROR(__xludf.DUMMYFUNCTION("""COMPUTED_VALUE"""),"")</f>
        <v/>
      </c>
      <c r="T917" s="12"/>
      <c r="U917" s="12"/>
      <c r="V917" s="12"/>
      <c r="W917" s="12"/>
      <c r="X917" s="12"/>
      <c r="Y917" s="12"/>
      <c r="Z917" s="12"/>
      <c r="AA917" s="12"/>
      <c r="AB917" s="12"/>
      <c r="AC917" s="12"/>
    </row>
    <row r="918" ht="22.5" customHeight="1">
      <c r="A918" s="22">
        <f>IFERROR(__xludf.DUMMYFUNCTION("""COMPUTED_VALUE"""),917.0)</f>
        <v>917</v>
      </c>
      <c r="B918" s="12">
        <f>IFERROR(__xludf.DUMMYFUNCTION("""COMPUTED_VALUE"""),1917.0)</f>
        <v>1917</v>
      </c>
      <c r="C918" s="12" t="str">
        <f>IFERROR(__xludf.DUMMYFUNCTION("""COMPUTED_VALUE"""),"ISC1917")</f>
        <v>ISC1917</v>
      </c>
      <c r="D918" s="22" t="str">
        <f>IFERROR(__xludf.DUMMYFUNCTION("""COMPUTED_VALUE"""),"")</f>
        <v/>
      </c>
      <c r="E918" s="35" t="str">
        <f>IFERROR(__xludf.DUMMYFUNCTION("""COMPUTED_VALUE"""),"")</f>
        <v/>
      </c>
      <c r="F918" s="22" t="str">
        <f>IFERROR(__xludf.DUMMYFUNCTION("""COMPUTED_VALUE"""),"")</f>
        <v/>
      </c>
      <c r="G918" s="40" t="str">
        <f>IFERROR(__xludf.DUMMYFUNCTION("""COMPUTED_VALUE"""),"")</f>
        <v/>
      </c>
      <c r="H918" s="22" t="str">
        <f>IFERROR(__xludf.DUMMYFUNCTION("""COMPUTED_VALUE"""),"")</f>
        <v/>
      </c>
      <c r="I918" s="22" t="str">
        <f>IFERROR(__xludf.DUMMYFUNCTION("""COMPUTED_VALUE"""),"")</f>
        <v/>
      </c>
      <c r="J918" s="22" t="str">
        <f>IFERROR(__xludf.DUMMYFUNCTION("""COMPUTED_VALUE"""),"")</f>
        <v/>
      </c>
      <c r="K918" s="22" t="str">
        <f>IFERROR(__xludf.DUMMYFUNCTION("""COMPUTED_VALUE"""),"")</f>
        <v/>
      </c>
      <c r="L918" s="22" t="str">
        <f>IFERROR(__xludf.DUMMYFUNCTION("""COMPUTED_VALUE"""),"")</f>
        <v/>
      </c>
      <c r="M918" s="22" t="str">
        <f>IFERROR(__xludf.DUMMYFUNCTION("""COMPUTED_VALUE"""),"")</f>
        <v/>
      </c>
      <c r="N918" s="22" t="str">
        <f>IFERROR(__xludf.DUMMYFUNCTION("""COMPUTED_VALUE"""),"")</f>
        <v/>
      </c>
      <c r="O918" s="22" t="str">
        <f>IFERROR(__xludf.DUMMYFUNCTION("""COMPUTED_VALUE"""),"")</f>
        <v/>
      </c>
      <c r="P918" s="22" t="str">
        <f>IFERROR(__xludf.DUMMYFUNCTION("""COMPUTED_VALUE"""),"")</f>
        <v/>
      </c>
      <c r="Q918" s="33" t="str">
        <f>IFERROR(__xludf.DUMMYFUNCTION("""COMPUTED_VALUE"""),"")</f>
        <v/>
      </c>
      <c r="R918" s="20" t="str">
        <f>IFERROR(__xludf.DUMMYFUNCTION("""COMPUTED_VALUE"""),"")</f>
        <v/>
      </c>
      <c r="S918" s="21" t="str">
        <f>IFERROR(__xludf.DUMMYFUNCTION("""COMPUTED_VALUE"""),"")</f>
        <v/>
      </c>
      <c r="T918" s="12"/>
      <c r="U918" s="12"/>
      <c r="V918" s="12"/>
      <c r="W918" s="12"/>
      <c r="X918" s="12"/>
      <c r="Y918" s="12"/>
      <c r="Z918" s="12"/>
      <c r="AA918" s="12"/>
      <c r="AB918" s="12"/>
      <c r="AC918" s="12"/>
    </row>
    <row r="919" ht="22.5" customHeight="1">
      <c r="A919" s="22">
        <f>IFERROR(__xludf.DUMMYFUNCTION("""COMPUTED_VALUE"""),918.0)</f>
        <v>918</v>
      </c>
      <c r="B919" s="12">
        <f>IFERROR(__xludf.DUMMYFUNCTION("""COMPUTED_VALUE"""),1918.0)</f>
        <v>1918</v>
      </c>
      <c r="C919" s="12" t="str">
        <f>IFERROR(__xludf.DUMMYFUNCTION("""COMPUTED_VALUE"""),"ISC1918")</f>
        <v>ISC1918</v>
      </c>
      <c r="D919" s="22" t="str">
        <f>IFERROR(__xludf.DUMMYFUNCTION("""COMPUTED_VALUE"""),"")</f>
        <v/>
      </c>
      <c r="E919" s="35" t="str">
        <f>IFERROR(__xludf.DUMMYFUNCTION("""COMPUTED_VALUE"""),"")</f>
        <v/>
      </c>
      <c r="F919" s="22" t="str">
        <f>IFERROR(__xludf.DUMMYFUNCTION("""COMPUTED_VALUE"""),"")</f>
        <v/>
      </c>
      <c r="G919" s="40" t="str">
        <f>IFERROR(__xludf.DUMMYFUNCTION("""COMPUTED_VALUE"""),"")</f>
        <v/>
      </c>
      <c r="H919" s="22" t="str">
        <f>IFERROR(__xludf.DUMMYFUNCTION("""COMPUTED_VALUE"""),"")</f>
        <v/>
      </c>
      <c r="I919" s="22" t="str">
        <f>IFERROR(__xludf.DUMMYFUNCTION("""COMPUTED_VALUE"""),"")</f>
        <v/>
      </c>
      <c r="J919" s="22" t="str">
        <f>IFERROR(__xludf.DUMMYFUNCTION("""COMPUTED_VALUE"""),"")</f>
        <v/>
      </c>
      <c r="K919" s="22" t="str">
        <f>IFERROR(__xludf.DUMMYFUNCTION("""COMPUTED_VALUE"""),"")</f>
        <v/>
      </c>
      <c r="L919" s="22" t="str">
        <f>IFERROR(__xludf.DUMMYFUNCTION("""COMPUTED_VALUE"""),"")</f>
        <v/>
      </c>
      <c r="M919" s="22" t="str">
        <f>IFERROR(__xludf.DUMMYFUNCTION("""COMPUTED_VALUE"""),"")</f>
        <v/>
      </c>
      <c r="N919" s="22" t="str">
        <f>IFERROR(__xludf.DUMMYFUNCTION("""COMPUTED_VALUE"""),"")</f>
        <v/>
      </c>
      <c r="O919" s="22" t="str">
        <f>IFERROR(__xludf.DUMMYFUNCTION("""COMPUTED_VALUE"""),"")</f>
        <v/>
      </c>
      <c r="P919" s="22" t="str">
        <f>IFERROR(__xludf.DUMMYFUNCTION("""COMPUTED_VALUE"""),"")</f>
        <v/>
      </c>
      <c r="Q919" s="33" t="str">
        <f>IFERROR(__xludf.DUMMYFUNCTION("""COMPUTED_VALUE"""),"")</f>
        <v/>
      </c>
      <c r="R919" s="20" t="str">
        <f>IFERROR(__xludf.DUMMYFUNCTION("""COMPUTED_VALUE"""),"")</f>
        <v/>
      </c>
      <c r="S919" s="21" t="str">
        <f>IFERROR(__xludf.DUMMYFUNCTION("""COMPUTED_VALUE"""),"")</f>
        <v/>
      </c>
      <c r="T919" s="12"/>
      <c r="U919" s="12"/>
      <c r="V919" s="12"/>
      <c r="W919" s="12"/>
      <c r="X919" s="12"/>
      <c r="Y919" s="12"/>
      <c r="Z919" s="12"/>
      <c r="AA919" s="12"/>
      <c r="AB919" s="12"/>
      <c r="AC919" s="12"/>
    </row>
    <row r="920" ht="22.5" customHeight="1">
      <c r="A920" s="22">
        <f>IFERROR(__xludf.DUMMYFUNCTION("""COMPUTED_VALUE"""),919.0)</f>
        <v>919</v>
      </c>
      <c r="B920" s="12">
        <f>IFERROR(__xludf.DUMMYFUNCTION("""COMPUTED_VALUE"""),1919.0)</f>
        <v>1919</v>
      </c>
      <c r="C920" s="12" t="str">
        <f>IFERROR(__xludf.DUMMYFUNCTION("""COMPUTED_VALUE"""),"ISC1919")</f>
        <v>ISC1919</v>
      </c>
      <c r="D920" s="22" t="str">
        <f>IFERROR(__xludf.DUMMYFUNCTION("""COMPUTED_VALUE"""),"")</f>
        <v/>
      </c>
      <c r="E920" s="35" t="str">
        <f>IFERROR(__xludf.DUMMYFUNCTION("""COMPUTED_VALUE"""),"")</f>
        <v/>
      </c>
      <c r="F920" s="22" t="str">
        <f>IFERROR(__xludf.DUMMYFUNCTION("""COMPUTED_VALUE"""),"")</f>
        <v/>
      </c>
      <c r="G920" s="40" t="str">
        <f>IFERROR(__xludf.DUMMYFUNCTION("""COMPUTED_VALUE"""),"")</f>
        <v/>
      </c>
      <c r="H920" s="22" t="str">
        <f>IFERROR(__xludf.DUMMYFUNCTION("""COMPUTED_VALUE"""),"")</f>
        <v/>
      </c>
      <c r="I920" s="22" t="str">
        <f>IFERROR(__xludf.DUMMYFUNCTION("""COMPUTED_VALUE"""),"")</f>
        <v/>
      </c>
      <c r="J920" s="22" t="str">
        <f>IFERROR(__xludf.DUMMYFUNCTION("""COMPUTED_VALUE"""),"")</f>
        <v/>
      </c>
      <c r="K920" s="22" t="str">
        <f>IFERROR(__xludf.DUMMYFUNCTION("""COMPUTED_VALUE"""),"")</f>
        <v/>
      </c>
      <c r="L920" s="22" t="str">
        <f>IFERROR(__xludf.DUMMYFUNCTION("""COMPUTED_VALUE"""),"")</f>
        <v/>
      </c>
      <c r="M920" s="22" t="str">
        <f>IFERROR(__xludf.DUMMYFUNCTION("""COMPUTED_VALUE"""),"")</f>
        <v/>
      </c>
      <c r="N920" s="22" t="str">
        <f>IFERROR(__xludf.DUMMYFUNCTION("""COMPUTED_VALUE"""),"")</f>
        <v/>
      </c>
      <c r="O920" s="22" t="str">
        <f>IFERROR(__xludf.DUMMYFUNCTION("""COMPUTED_VALUE"""),"")</f>
        <v/>
      </c>
      <c r="P920" s="22" t="str">
        <f>IFERROR(__xludf.DUMMYFUNCTION("""COMPUTED_VALUE"""),"")</f>
        <v/>
      </c>
      <c r="Q920" s="33" t="str">
        <f>IFERROR(__xludf.DUMMYFUNCTION("""COMPUTED_VALUE"""),"")</f>
        <v/>
      </c>
      <c r="R920" s="20" t="str">
        <f>IFERROR(__xludf.DUMMYFUNCTION("""COMPUTED_VALUE"""),"")</f>
        <v/>
      </c>
      <c r="S920" s="21" t="str">
        <f>IFERROR(__xludf.DUMMYFUNCTION("""COMPUTED_VALUE"""),"")</f>
        <v/>
      </c>
      <c r="T920" s="12"/>
      <c r="U920" s="12"/>
      <c r="V920" s="12"/>
      <c r="W920" s="12"/>
      <c r="X920" s="12"/>
      <c r="Y920" s="12"/>
      <c r="Z920" s="12"/>
      <c r="AA920" s="12"/>
      <c r="AB920" s="12"/>
      <c r="AC920" s="12"/>
    </row>
    <row r="921" ht="22.5" customHeight="1">
      <c r="A921" s="22">
        <f>IFERROR(__xludf.DUMMYFUNCTION("""COMPUTED_VALUE"""),920.0)</f>
        <v>920</v>
      </c>
      <c r="B921" s="12">
        <f>IFERROR(__xludf.DUMMYFUNCTION("""COMPUTED_VALUE"""),1920.0)</f>
        <v>1920</v>
      </c>
      <c r="C921" s="12" t="str">
        <f>IFERROR(__xludf.DUMMYFUNCTION("""COMPUTED_VALUE"""),"ISC1920")</f>
        <v>ISC1920</v>
      </c>
      <c r="D921" s="22" t="str">
        <f>IFERROR(__xludf.DUMMYFUNCTION("""COMPUTED_VALUE"""),"")</f>
        <v/>
      </c>
      <c r="E921" s="35" t="str">
        <f>IFERROR(__xludf.DUMMYFUNCTION("""COMPUTED_VALUE"""),"")</f>
        <v/>
      </c>
      <c r="F921" s="22" t="str">
        <f>IFERROR(__xludf.DUMMYFUNCTION("""COMPUTED_VALUE"""),"")</f>
        <v/>
      </c>
      <c r="G921" s="40" t="str">
        <f>IFERROR(__xludf.DUMMYFUNCTION("""COMPUTED_VALUE"""),"")</f>
        <v/>
      </c>
      <c r="H921" s="22" t="str">
        <f>IFERROR(__xludf.DUMMYFUNCTION("""COMPUTED_VALUE"""),"")</f>
        <v/>
      </c>
      <c r="I921" s="22" t="str">
        <f>IFERROR(__xludf.DUMMYFUNCTION("""COMPUTED_VALUE"""),"")</f>
        <v/>
      </c>
      <c r="J921" s="22" t="str">
        <f>IFERROR(__xludf.DUMMYFUNCTION("""COMPUTED_VALUE"""),"")</f>
        <v/>
      </c>
      <c r="K921" s="22" t="str">
        <f>IFERROR(__xludf.DUMMYFUNCTION("""COMPUTED_VALUE"""),"")</f>
        <v/>
      </c>
      <c r="L921" s="22" t="str">
        <f>IFERROR(__xludf.DUMMYFUNCTION("""COMPUTED_VALUE"""),"")</f>
        <v/>
      </c>
      <c r="M921" s="22" t="str">
        <f>IFERROR(__xludf.DUMMYFUNCTION("""COMPUTED_VALUE"""),"")</f>
        <v/>
      </c>
      <c r="N921" s="22" t="str">
        <f>IFERROR(__xludf.DUMMYFUNCTION("""COMPUTED_VALUE"""),"")</f>
        <v/>
      </c>
      <c r="O921" s="22" t="str">
        <f>IFERROR(__xludf.DUMMYFUNCTION("""COMPUTED_VALUE"""),"")</f>
        <v/>
      </c>
      <c r="P921" s="22" t="str">
        <f>IFERROR(__xludf.DUMMYFUNCTION("""COMPUTED_VALUE"""),"")</f>
        <v/>
      </c>
      <c r="Q921" s="33" t="str">
        <f>IFERROR(__xludf.DUMMYFUNCTION("""COMPUTED_VALUE"""),"")</f>
        <v/>
      </c>
      <c r="R921" s="20" t="str">
        <f>IFERROR(__xludf.DUMMYFUNCTION("""COMPUTED_VALUE"""),"")</f>
        <v/>
      </c>
      <c r="S921" s="21" t="str">
        <f>IFERROR(__xludf.DUMMYFUNCTION("""COMPUTED_VALUE"""),"")</f>
        <v/>
      </c>
      <c r="T921" s="12"/>
      <c r="U921" s="12"/>
      <c r="V921" s="12"/>
      <c r="W921" s="12"/>
      <c r="X921" s="12"/>
      <c r="Y921" s="12"/>
      <c r="Z921" s="12"/>
      <c r="AA921" s="12"/>
      <c r="AB921" s="12"/>
      <c r="AC921" s="12"/>
    </row>
    <row r="922" ht="22.5" customHeight="1">
      <c r="A922" s="22">
        <f>IFERROR(__xludf.DUMMYFUNCTION("""COMPUTED_VALUE"""),921.0)</f>
        <v>921</v>
      </c>
      <c r="B922" s="12">
        <f>IFERROR(__xludf.DUMMYFUNCTION("""COMPUTED_VALUE"""),1921.0)</f>
        <v>1921</v>
      </c>
      <c r="C922" s="12" t="str">
        <f>IFERROR(__xludf.DUMMYFUNCTION("""COMPUTED_VALUE"""),"ISC1921")</f>
        <v>ISC1921</v>
      </c>
      <c r="D922" s="22" t="str">
        <f>IFERROR(__xludf.DUMMYFUNCTION("""COMPUTED_VALUE"""),"")</f>
        <v/>
      </c>
      <c r="E922" s="35" t="str">
        <f>IFERROR(__xludf.DUMMYFUNCTION("""COMPUTED_VALUE"""),"")</f>
        <v/>
      </c>
      <c r="F922" s="22" t="str">
        <f>IFERROR(__xludf.DUMMYFUNCTION("""COMPUTED_VALUE"""),"")</f>
        <v/>
      </c>
      <c r="G922" s="40" t="str">
        <f>IFERROR(__xludf.DUMMYFUNCTION("""COMPUTED_VALUE"""),"")</f>
        <v/>
      </c>
      <c r="H922" s="22" t="str">
        <f>IFERROR(__xludf.DUMMYFUNCTION("""COMPUTED_VALUE"""),"")</f>
        <v/>
      </c>
      <c r="I922" s="22" t="str">
        <f>IFERROR(__xludf.DUMMYFUNCTION("""COMPUTED_VALUE"""),"")</f>
        <v/>
      </c>
      <c r="J922" s="22" t="str">
        <f>IFERROR(__xludf.DUMMYFUNCTION("""COMPUTED_VALUE"""),"")</f>
        <v/>
      </c>
      <c r="K922" s="22" t="str">
        <f>IFERROR(__xludf.DUMMYFUNCTION("""COMPUTED_VALUE"""),"")</f>
        <v/>
      </c>
      <c r="L922" s="22" t="str">
        <f>IFERROR(__xludf.DUMMYFUNCTION("""COMPUTED_VALUE"""),"")</f>
        <v/>
      </c>
      <c r="M922" s="22" t="str">
        <f>IFERROR(__xludf.DUMMYFUNCTION("""COMPUTED_VALUE"""),"")</f>
        <v/>
      </c>
      <c r="N922" s="22" t="str">
        <f>IFERROR(__xludf.DUMMYFUNCTION("""COMPUTED_VALUE"""),"")</f>
        <v/>
      </c>
      <c r="O922" s="22" t="str">
        <f>IFERROR(__xludf.DUMMYFUNCTION("""COMPUTED_VALUE"""),"")</f>
        <v/>
      </c>
      <c r="P922" s="22" t="str">
        <f>IFERROR(__xludf.DUMMYFUNCTION("""COMPUTED_VALUE"""),"")</f>
        <v/>
      </c>
      <c r="Q922" s="33" t="str">
        <f>IFERROR(__xludf.DUMMYFUNCTION("""COMPUTED_VALUE"""),"")</f>
        <v/>
      </c>
      <c r="R922" s="20" t="str">
        <f>IFERROR(__xludf.DUMMYFUNCTION("""COMPUTED_VALUE"""),"")</f>
        <v/>
      </c>
      <c r="S922" s="21" t="str">
        <f>IFERROR(__xludf.DUMMYFUNCTION("""COMPUTED_VALUE"""),"")</f>
        <v/>
      </c>
      <c r="T922" s="12"/>
      <c r="U922" s="12"/>
      <c r="V922" s="12"/>
      <c r="W922" s="12"/>
      <c r="X922" s="12"/>
      <c r="Y922" s="12"/>
      <c r="Z922" s="12"/>
      <c r="AA922" s="12"/>
      <c r="AB922" s="12"/>
      <c r="AC922" s="12"/>
    </row>
    <row r="923" ht="22.5" customHeight="1">
      <c r="A923" s="22">
        <f>IFERROR(__xludf.DUMMYFUNCTION("""COMPUTED_VALUE"""),922.0)</f>
        <v>922</v>
      </c>
      <c r="B923" s="12">
        <f>IFERROR(__xludf.DUMMYFUNCTION("""COMPUTED_VALUE"""),1922.0)</f>
        <v>1922</v>
      </c>
      <c r="C923" s="12" t="str">
        <f>IFERROR(__xludf.DUMMYFUNCTION("""COMPUTED_VALUE"""),"ISC1922")</f>
        <v>ISC1922</v>
      </c>
      <c r="D923" s="22" t="str">
        <f>IFERROR(__xludf.DUMMYFUNCTION("""COMPUTED_VALUE"""),"")</f>
        <v/>
      </c>
      <c r="E923" s="35" t="str">
        <f>IFERROR(__xludf.DUMMYFUNCTION("""COMPUTED_VALUE"""),"")</f>
        <v/>
      </c>
      <c r="F923" s="22" t="str">
        <f>IFERROR(__xludf.DUMMYFUNCTION("""COMPUTED_VALUE"""),"")</f>
        <v/>
      </c>
      <c r="G923" s="40" t="str">
        <f>IFERROR(__xludf.DUMMYFUNCTION("""COMPUTED_VALUE"""),"")</f>
        <v/>
      </c>
      <c r="H923" s="22" t="str">
        <f>IFERROR(__xludf.DUMMYFUNCTION("""COMPUTED_VALUE"""),"")</f>
        <v/>
      </c>
      <c r="I923" s="22" t="str">
        <f>IFERROR(__xludf.DUMMYFUNCTION("""COMPUTED_VALUE"""),"")</f>
        <v/>
      </c>
      <c r="J923" s="22" t="str">
        <f>IFERROR(__xludf.DUMMYFUNCTION("""COMPUTED_VALUE"""),"")</f>
        <v/>
      </c>
      <c r="K923" s="22" t="str">
        <f>IFERROR(__xludf.DUMMYFUNCTION("""COMPUTED_VALUE"""),"")</f>
        <v/>
      </c>
      <c r="L923" s="22" t="str">
        <f>IFERROR(__xludf.DUMMYFUNCTION("""COMPUTED_VALUE"""),"")</f>
        <v/>
      </c>
      <c r="M923" s="22" t="str">
        <f>IFERROR(__xludf.DUMMYFUNCTION("""COMPUTED_VALUE"""),"")</f>
        <v/>
      </c>
      <c r="N923" s="22" t="str">
        <f>IFERROR(__xludf.DUMMYFUNCTION("""COMPUTED_VALUE"""),"")</f>
        <v/>
      </c>
      <c r="O923" s="22" t="str">
        <f>IFERROR(__xludf.DUMMYFUNCTION("""COMPUTED_VALUE"""),"")</f>
        <v/>
      </c>
      <c r="P923" s="22" t="str">
        <f>IFERROR(__xludf.DUMMYFUNCTION("""COMPUTED_VALUE"""),"")</f>
        <v/>
      </c>
      <c r="Q923" s="33" t="str">
        <f>IFERROR(__xludf.DUMMYFUNCTION("""COMPUTED_VALUE"""),"")</f>
        <v/>
      </c>
      <c r="R923" s="20" t="str">
        <f>IFERROR(__xludf.DUMMYFUNCTION("""COMPUTED_VALUE"""),"")</f>
        <v/>
      </c>
      <c r="S923" s="21" t="str">
        <f>IFERROR(__xludf.DUMMYFUNCTION("""COMPUTED_VALUE"""),"")</f>
        <v/>
      </c>
      <c r="T923" s="12"/>
      <c r="U923" s="12"/>
      <c r="V923" s="12"/>
      <c r="W923" s="12"/>
      <c r="X923" s="12"/>
      <c r="Y923" s="12"/>
      <c r="Z923" s="12"/>
      <c r="AA923" s="12"/>
      <c r="AB923" s="12"/>
      <c r="AC923" s="12"/>
    </row>
    <row r="924" ht="22.5" customHeight="1">
      <c r="A924" s="22">
        <f>IFERROR(__xludf.DUMMYFUNCTION("""COMPUTED_VALUE"""),923.0)</f>
        <v>923</v>
      </c>
      <c r="B924" s="12">
        <f>IFERROR(__xludf.DUMMYFUNCTION("""COMPUTED_VALUE"""),1923.0)</f>
        <v>1923</v>
      </c>
      <c r="C924" s="12" t="str">
        <f>IFERROR(__xludf.DUMMYFUNCTION("""COMPUTED_VALUE"""),"ISC1923")</f>
        <v>ISC1923</v>
      </c>
      <c r="D924" s="22" t="str">
        <f>IFERROR(__xludf.DUMMYFUNCTION("""COMPUTED_VALUE"""),"")</f>
        <v/>
      </c>
      <c r="E924" s="35" t="str">
        <f>IFERROR(__xludf.DUMMYFUNCTION("""COMPUTED_VALUE"""),"")</f>
        <v/>
      </c>
      <c r="F924" s="22" t="str">
        <f>IFERROR(__xludf.DUMMYFUNCTION("""COMPUTED_VALUE"""),"")</f>
        <v/>
      </c>
      <c r="G924" s="40" t="str">
        <f>IFERROR(__xludf.DUMMYFUNCTION("""COMPUTED_VALUE"""),"")</f>
        <v/>
      </c>
      <c r="H924" s="22" t="str">
        <f>IFERROR(__xludf.DUMMYFUNCTION("""COMPUTED_VALUE"""),"")</f>
        <v/>
      </c>
      <c r="I924" s="22" t="str">
        <f>IFERROR(__xludf.DUMMYFUNCTION("""COMPUTED_VALUE"""),"")</f>
        <v/>
      </c>
      <c r="J924" s="22" t="str">
        <f>IFERROR(__xludf.DUMMYFUNCTION("""COMPUTED_VALUE"""),"")</f>
        <v/>
      </c>
      <c r="K924" s="22" t="str">
        <f>IFERROR(__xludf.DUMMYFUNCTION("""COMPUTED_VALUE"""),"")</f>
        <v/>
      </c>
      <c r="L924" s="22" t="str">
        <f>IFERROR(__xludf.DUMMYFUNCTION("""COMPUTED_VALUE"""),"")</f>
        <v/>
      </c>
      <c r="M924" s="22" t="str">
        <f>IFERROR(__xludf.DUMMYFUNCTION("""COMPUTED_VALUE"""),"")</f>
        <v/>
      </c>
      <c r="N924" s="22" t="str">
        <f>IFERROR(__xludf.DUMMYFUNCTION("""COMPUTED_VALUE"""),"")</f>
        <v/>
      </c>
      <c r="O924" s="22" t="str">
        <f>IFERROR(__xludf.DUMMYFUNCTION("""COMPUTED_VALUE"""),"")</f>
        <v/>
      </c>
      <c r="P924" s="22" t="str">
        <f>IFERROR(__xludf.DUMMYFUNCTION("""COMPUTED_VALUE"""),"")</f>
        <v/>
      </c>
      <c r="Q924" s="33" t="str">
        <f>IFERROR(__xludf.DUMMYFUNCTION("""COMPUTED_VALUE"""),"")</f>
        <v/>
      </c>
      <c r="R924" s="20" t="str">
        <f>IFERROR(__xludf.DUMMYFUNCTION("""COMPUTED_VALUE"""),"")</f>
        <v/>
      </c>
      <c r="S924" s="21" t="str">
        <f>IFERROR(__xludf.DUMMYFUNCTION("""COMPUTED_VALUE"""),"")</f>
        <v/>
      </c>
      <c r="T924" s="12"/>
      <c r="U924" s="12"/>
      <c r="V924" s="12"/>
      <c r="W924" s="12"/>
      <c r="X924" s="12"/>
      <c r="Y924" s="12"/>
      <c r="Z924" s="12"/>
      <c r="AA924" s="12"/>
      <c r="AB924" s="12"/>
      <c r="AC924" s="12"/>
    </row>
    <row r="925" ht="22.5" customHeight="1">
      <c r="A925" s="22">
        <f>IFERROR(__xludf.DUMMYFUNCTION("""COMPUTED_VALUE"""),924.0)</f>
        <v>924</v>
      </c>
      <c r="B925" s="12">
        <f>IFERROR(__xludf.DUMMYFUNCTION("""COMPUTED_VALUE"""),1924.0)</f>
        <v>1924</v>
      </c>
      <c r="C925" s="12" t="str">
        <f>IFERROR(__xludf.DUMMYFUNCTION("""COMPUTED_VALUE"""),"ISC1924")</f>
        <v>ISC1924</v>
      </c>
      <c r="D925" s="22" t="str">
        <f>IFERROR(__xludf.DUMMYFUNCTION("""COMPUTED_VALUE"""),"")</f>
        <v/>
      </c>
      <c r="E925" s="35" t="str">
        <f>IFERROR(__xludf.DUMMYFUNCTION("""COMPUTED_VALUE"""),"")</f>
        <v/>
      </c>
      <c r="F925" s="22" t="str">
        <f>IFERROR(__xludf.DUMMYFUNCTION("""COMPUTED_VALUE"""),"")</f>
        <v/>
      </c>
      <c r="G925" s="40" t="str">
        <f>IFERROR(__xludf.DUMMYFUNCTION("""COMPUTED_VALUE"""),"")</f>
        <v/>
      </c>
      <c r="H925" s="22" t="str">
        <f>IFERROR(__xludf.DUMMYFUNCTION("""COMPUTED_VALUE"""),"")</f>
        <v/>
      </c>
      <c r="I925" s="22" t="str">
        <f>IFERROR(__xludf.DUMMYFUNCTION("""COMPUTED_VALUE"""),"")</f>
        <v/>
      </c>
      <c r="J925" s="22" t="str">
        <f>IFERROR(__xludf.DUMMYFUNCTION("""COMPUTED_VALUE"""),"")</f>
        <v/>
      </c>
      <c r="K925" s="22" t="str">
        <f>IFERROR(__xludf.DUMMYFUNCTION("""COMPUTED_VALUE"""),"")</f>
        <v/>
      </c>
      <c r="L925" s="22" t="str">
        <f>IFERROR(__xludf.DUMMYFUNCTION("""COMPUTED_VALUE"""),"")</f>
        <v/>
      </c>
      <c r="M925" s="22" t="str">
        <f>IFERROR(__xludf.DUMMYFUNCTION("""COMPUTED_VALUE"""),"")</f>
        <v/>
      </c>
      <c r="N925" s="22" t="str">
        <f>IFERROR(__xludf.DUMMYFUNCTION("""COMPUTED_VALUE"""),"")</f>
        <v/>
      </c>
      <c r="O925" s="22" t="str">
        <f>IFERROR(__xludf.DUMMYFUNCTION("""COMPUTED_VALUE"""),"")</f>
        <v/>
      </c>
      <c r="P925" s="22" t="str">
        <f>IFERROR(__xludf.DUMMYFUNCTION("""COMPUTED_VALUE"""),"")</f>
        <v/>
      </c>
      <c r="Q925" s="33" t="str">
        <f>IFERROR(__xludf.DUMMYFUNCTION("""COMPUTED_VALUE"""),"")</f>
        <v/>
      </c>
      <c r="R925" s="20" t="str">
        <f>IFERROR(__xludf.DUMMYFUNCTION("""COMPUTED_VALUE"""),"")</f>
        <v/>
      </c>
      <c r="S925" s="21" t="str">
        <f>IFERROR(__xludf.DUMMYFUNCTION("""COMPUTED_VALUE"""),"")</f>
        <v/>
      </c>
      <c r="T925" s="12"/>
      <c r="U925" s="12"/>
      <c r="V925" s="12"/>
      <c r="W925" s="12"/>
      <c r="X925" s="12"/>
      <c r="Y925" s="12"/>
      <c r="Z925" s="12"/>
      <c r="AA925" s="12"/>
      <c r="AB925" s="12"/>
      <c r="AC925" s="12"/>
    </row>
    <row r="926" ht="22.5" customHeight="1">
      <c r="A926" s="22">
        <f>IFERROR(__xludf.DUMMYFUNCTION("""COMPUTED_VALUE"""),925.0)</f>
        <v>925</v>
      </c>
      <c r="B926" s="12">
        <f>IFERROR(__xludf.DUMMYFUNCTION("""COMPUTED_VALUE"""),1925.0)</f>
        <v>1925</v>
      </c>
      <c r="C926" s="12" t="str">
        <f>IFERROR(__xludf.DUMMYFUNCTION("""COMPUTED_VALUE"""),"ISC1925")</f>
        <v>ISC1925</v>
      </c>
      <c r="D926" s="22" t="str">
        <f>IFERROR(__xludf.DUMMYFUNCTION("""COMPUTED_VALUE"""),"")</f>
        <v/>
      </c>
      <c r="E926" s="35" t="str">
        <f>IFERROR(__xludf.DUMMYFUNCTION("""COMPUTED_VALUE"""),"")</f>
        <v/>
      </c>
      <c r="F926" s="22" t="str">
        <f>IFERROR(__xludf.DUMMYFUNCTION("""COMPUTED_VALUE"""),"")</f>
        <v/>
      </c>
      <c r="G926" s="40" t="str">
        <f>IFERROR(__xludf.DUMMYFUNCTION("""COMPUTED_VALUE"""),"")</f>
        <v/>
      </c>
      <c r="H926" s="22" t="str">
        <f>IFERROR(__xludf.DUMMYFUNCTION("""COMPUTED_VALUE"""),"")</f>
        <v/>
      </c>
      <c r="I926" s="22" t="str">
        <f>IFERROR(__xludf.DUMMYFUNCTION("""COMPUTED_VALUE"""),"")</f>
        <v/>
      </c>
      <c r="J926" s="22" t="str">
        <f>IFERROR(__xludf.DUMMYFUNCTION("""COMPUTED_VALUE"""),"")</f>
        <v/>
      </c>
      <c r="K926" s="22" t="str">
        <f>IFERROR(__xludf.DUMMYFUNCTION("""COMPUTED_VALUE"""),"")</f>
        <v/>
      </c>
      <c r="L926" s="22" t="str">
        <f>IFERROR(__xludf.DUMMYFUNCTION("""COMPUTED_VALUE"""),"")</f>
        <v/>
      </c>
      <c r="M926" s="22" t="str">
        <f>IFERROR(__xludf.DUMMYFUNCTION("""COMPUTED_VALUE"""),"")</f>
        <v/>
      </c>
      <c r="N926" s="22" t="str">
        <f>IFERROR(__xludf.DUMMYFUNCTION("""COMPUTED_VALUE"""),"")</f>
        <v/>
      </c>
      <c r="O926" s="22" t="str">
        <f>IFERROR(__xludf.DUMMYFUNCTION("""COMPUTED_VALUE"""),"")</f>
        <v/>
      </c>
      <c r="P926" s="22" t="str">
        <f>IFERROR(__xludf.DUMMYFUNCTION("""COMPUTED_VALUE"""),"")</f>
        <v/>
      </c>
      <c r="Q926" s="33" t="str">
        <f>IFERROR(__xludf.DUMMYFUNCTION("""COMPUTED_VALUE"""),"")</f>
        <v/>
      </c>
      <c r="R926" s="20" t="str">
        <f>IFERROR(__xludf.DUMMYFUNCTION("""COMPUTED_VALUE"""),"")</f>
        <v/>
      </c>
      <c r="S926" s="21" t="str">
        <f>IFERROR(__xludf.DUMMYFUNCTION("""COMPUTED_VALUE"""),"")</f>
        <v/>
      </c>
      <c r="T926" s="12"/>
      <c r="U926" s="12"/>
      <c r="V926" s="12"/>
      <c r="W926" s="12"/>
      <c r="X926" s="12"/>
      <c r="Y926" s="12"/>
      <c r="Z926" s="12"/>
      <c r="AA926" s="12"/>
      <c r="AB926" s="12"/>
      <c r="AC926" s="12"/>
    </row>
    <row r="927" ht="22.5" customHeight="1">
      <c r="A927" s="22">
        <f>IFERROR(__xludf.DUMMYFUNCTION("""COMPUTED_VALUE"""),926.0)</f>
        <v>926</v>
      </c>
      <c r="B927" s="12">
        <f>IFERROR(__xludf.DUMMYFUNCTION("""COMPUTED_VALUE"""),1926.0)</f>
        <v>1926</v>
      </c>
      <c r="C927" s="12" t="str">
        <f>IFERROR(__xludf.DUMMYFUNCTION("""COMPUTED_VALUE"""),"ISC1926")</f>
        <v>ISC1926</v>
      </c>
      <c r="D927" s="22" t="str">
        <f>IFERROR(__xludf.DUMMYFUNCTION("""COMPUTED_VALUE"""),"")</f>
        <v/>
      </c>
      <c r="E927" s="35" t="str">
        <f>IFERROR(__xludf.DUMMYFUNCTION("""COMPUTED_VALUE"""),"")</f>
        <v/>
      </c>
      <c r="F927" s="22" t="str">
        <f>IFERROR(__xludf.DUMMYFUNCTION("""COMPUTED_VALUE"""),"")</f>
        <v/>
      </c>
      <c r="G927" s="40" t="str">
        <f>IFERROR(__xludf.DUMMYFUNCTION("""COMPUTED_VALUE"""),"")</f>
        <v/>
      </c>
      <c r="H927" s="22" t="str">
        <f>IFERROR(__xludf.DUMMYFUNCTION("""COMPUTED_VALUE"""),"")</f>
        <v/>
      </c>
      <c r="I927" s="22" t="str">
        <f>IFERROR(__xludf.DUMMYFUNCTION("""COMPUTED_VALUE"""),"")</f>
        <v/>
      </c>
      <c r="J927" s="22" t="str">
        <f>IFERROR(__xludf.DUMMYFUNCTION("""COMPUTED_VALUE"""),"")</f>
        <v/>
      </c>
      <c r="K927" s="22" t="str">
        <f>IFERROR(__xludf.DUMMYFUNCTION("""COMPUTED_VALUE"""),"")</f>
        <v/>
      </c>
      <c r="L927" s="22" t="str">
        <f>IFERROR(__xludf.DUMMYFUNCTION("""COMPUTED_VALUE"""),"")</f>
        <v/>
      </c>
      <c r="M927" s="22" t="str">
        <f>IFERROR(__xludf.DUMMYFUNCTION("""COMPUTED_VALUE"""),"")</f>
        <v/>
      </c>
      <c r="N927" s="22" t="str">
        <f>IFERROR(__xludf.DUMMYFUNCTION("""COMPUTED_VALUE"""),"")</f>
        <v/>
      </c>
      <c r="O927" s="22" t="str">
        <f>IFERROR(__xludf.DUMMYFUNCTION("""COMPUTED_VALUE"""),"")</f>
        <v/>
      </c>
      <c r="P927" s="22" t="str">
        <f>IFERROR(__xludf.DUMMYFUNCTION("""COMPUTED_VALUE"""),"")</f>
        <v/>
      </c>
      <c r="Q927" s="33" t="str">
        <f>IFERROR(__xludf.DUMMYFUNCTION("""COMPUTED_VALUE"""),"")</f>
        <v/>
      </c>
      <c r="R927" s="20" t="str">
        <f>IFERROR(__xludf.DUMMYFUNCTION("""COMPUTED_VALUE"""),"")</f>
        <v/>
      </c>
      <c r="S927" s="21" t="str">
        <f>IFERROR(__xludf.DUMMYFUNCTION("""COMPUTED_VALUE"""),"")</f>
        <v/>
      </c>
      <c r="T927" s="12"/>
      <c r="U927" s="12"/>
      <c r="V927" s="12"/>
      <c r="W927" s="12"/>
      <c r="X927" s="12"/>
      <c r="Y927" s="12"/>
      <c r="Z927" s="12"/>
      <c r="AA927" s="12"/>
      <c r="AB927" s="12"/>
      <c r="AC927" s="12"/>
    </row>
    <row r="928" ht="22.5" customHeight="1">
      <c r="A928" s="22">
        <f>IFERROR(__xludf.DUMMYFUNCTION("""COMPUTED_VALUE"""),927.0)</f>
        <v>927</v>
      </c>
      <c r="B928" s="12">
        <f>IFERROR(__xludf.DUMMYFUNCTION("""COMPUTED_VALUE"""),1927.0)</f>
        <v>1927</v>
      </c>
      <c r="C928" s="12" t="str">
        <f>IFERROR(__xludf.DUMMYFUNCTION("""COMPUTED_VALUE"""),"ISC1927")</f>
        <v>ISC1927</v>
      </c>
      <c r="D928" s="22" t="str">
        <f>IFERROR(__xludf.DUMMYFUNCTION("""COMPUTED_VALUE"""),"")</f>
        <v/>
      </c>
      <c r="E928" s="35" t="str">
        <f>IFERROR(__xludf.DUMMYFUNCTION("""COMPUTED_VALUE"""),"")</f>
        <v/>
      </c>
      <c r="F928" s="22" t="str">
        <f>IFERROR(__xludf.DUMMYFUNCTION("""COMPUTED_VALUE"""),"")</f>
        <v/>
      </c>
      <c r="G928" s="40" t="str">
        <f>IFERROR(__xludf.DUMMYFUNCTION("""COMPUTED_VALUE"""),"")</f>
        <v/>
      </c>
      <c r="H928" s="22" t="str">
        <f>IFERROR(__xludf.DUMMYFUNCTION("""COMPUTED_VALUE"""),"")</f>
        <v/>
      </c>
      <c r="I928" s="22" t="str">
        <f>IFERROR(__xludf.DUMMYFUNCTION("""COMPUTED_VALUE"""),"")</f>
        <v/>
      </c>
      <c r="J928" s="22" t="str">
        <f>IFERROR(__xludf.DUMMYFUNCTION("""COMPUTED_VALUE"""),"")</f>
        <v/>
      </c>
      <c r="K928" s="22" t="str">
        <f>IFERROR(__xludf.DUMMYFUNCTION("""COMPUTED_VALUE"""),"")</f>
        <v/>
      </c>
      <c r="L928" s="22" t="str">
        <f>IFERROR(__xludf.DUMMYFUNCTION("""COMPUTED_VALUE"""),"")</f>
        <v/>
      </c>
      <c r="M928" s="22" t="str">
        <f>IFERROR(__xludf.DUMMYFUNCTION("""COMPUTED_VALUE"""),"")</f>
        <v/>
      </c>
      <c r="N928" s="22" t="str">
        <f>IFERROR(__xludf.DUMMYFUNCTION("""COMPUTED_VALUE"""),"")</f>
        <v/>
      </c>
      <c r="O928" s="22" t="str">
        <f>IFERROR(__xludf.DUMMYFUNCTION("""COMPUTED_VALUE"""),"")</f>
        <v/>
      </c>
      <c r="P928" s="22" t="str">
        <f>IFERROR(__xludf.DUMMYFUNCTION("""COMPUTED_VALUE"""),"")</f>
        <v/>
      </c>
      <c r="Q928" s="33" t="str">
        <f>IFERROR(__xludf.DUMMYFUNCTION("""COMPUTED_VALUE"""),"")</f>
        <v/>
      </c>
      <c r="R928" s="20" t="str">
        <f>IFERROR(__xludf.DUMMYFUNCTION("""COMPUTED_VALUE"""),"")</f>
        <v/>
      </c>
      <c r="S928" s="21" t="str">
        <f>IFERROR(__xludf.DUMMYFUNCTION("""COMPUTED_VALUE"""),"")</f>
        <v/>
      </c>
      <c r="T928" s="12"/>
      <c r="U928" s="12"/>
      <c r="V928" s="12"/>
      <c r="W928" s="12"/>
      <c r="X928" s="12"/>
      <c r="Y928" s="12"/>
      <c r="Z928" s="12"/>
      <c r="AA928" s="12"/>
      <c r="AB928" s="12"/>
      <c r="AC928" s="12"/>
    </row>
    <row r="929" ht="22.5" customHeight="1">
      <c r="A929" s="22">
        <f>IFERROR(__xludf.DUMMYFUNCTION("""COMPUTED_VALUE"""),928.0)</f>
        <v>928</v>
      </c>
      <c r="B929" s="12">
        <f>IFERROR(__xludf.DUMMYFUNCTION("""COMPUTED_VALUE"""),1928.0)</f>
        <v>1928</v>
      </c>
      <c r="C929" s="12" t="str">
        <f>IFERROR(__xludf.DUMMYFUNCTION("""COMPUTED_VALUE"""),"ISC1928")</f>
        <v>ISC1928</v>
      </c>
      <c r="D929" s="22" t="str">
        <f>IFERROR(__xludf.DUMMYFUNCTION("""COMPUTED_VALUE"""),"")</f>
        <v/>
      </c>
      <c r="E929" s="35" t="str">
        <f>IFERROR(__xludf.DUMMYFUNCTION("""COMPUTED_VALUE"""),"")</f>
        <v/>
      </c>
      <c r="F929" s="22" t="str">
        <f>IFERROR(__xludf.DUMMYFUNCTION("""COMPUTED_VALUE"""),"")</f>
        <v/>
      </c>
      <c r="G929" s="40" t="str">
        <f>IFERROR(__xludf.DUMMYFUNCTION("""COMPUTED_VALUE"""),"")</f>
        <v/>
      </c>
      <c r="H929" s="22" t="str">
        <f>IFERROR(__xludf.DUMMYFUNCTION("""COMPUTED_VALUE"""),"")</f>
        <v/>
      </c>
      <c r="I929" s="22" t="str">
        <f>IFERROR(__xludf.DUMMYFUNCTION("""COMPUTED_VALUE"""),"")</f>
        <v/>
      </c>
      <c r="J929" s="22" t="str">
        <f>IFERROR(__xludf.DUMMYFUNCTION("""COMPUTED_VALUE"""),"")</f>
        <v/>
      </c>
      <c r="K929" s="22" t="str">
        <f>IFERROR(__xludf.DUMMYFUNCTION("""COMPUTED_VALUE"""),"")</f>
        <v/>
      </c>
      <c r="L929" s="22" t="str">
        <f>IFERROR(__xludf.DUMMYFUNCTION("""COMPUTED_VALUE"""),"")</f>
        <v/>
      </c>
      <c r="M929" s="22" t="str">
        <f>IFERROR(__xludf.DUMMYFUNCTION("""COMPUTED_VALUE"""),"")</f>
        <v/>
      </c>
      <c r="N929" s="22" t="str">
        <f>IFERROR(__xludf.DUMMYFUNCTION("""COMPUTED_VALUE"""),"")</f>
        <v/>
      </c>
      <c r="O929" s="22" t="str">
        <f>IFERROR(__xludf.DUMMYFUNCTION("""COMPUTED_VALUE"""),"")</f>
        <v/>
      </c>
      <c r="P929" s="22" t="str">
        <f>IFERROR(__xludf.DUMMYFUNCTION("""COMPUTED_VALUE"""),"")</f>
        <v/>
      </c>
      <c r="Q929" s="33" t="str">
        <f>IFERROR(__xludf.DUMMYFUNCTION("""COMPUTED_VALUE"""),"")</f>
        <v/>
      </c>
      <c r="R929" s="20" t="str">
        <f>IFERROR(__xludf.DUMMYFUNCTION("""COMPUTED_VALUE"""),"")</f>
        <v/>
      </c>
      <c r="S929" s="21" t="str">
        <f>IFERROR(__xludf.DUMMYFUNCTION("""COMPUTED_VALUE"""),"")</f>
        <v/>
      </c>
      <c r="T929" s="12"/>
      <c r="U929" s="12"/>
      <c r="V929" s="12"/>
      <c r="W929" s="12"/>
      <c r="X929" s="12"/>
      <c r="Y929" s="12"/>
      <c r="Z929" s="12"/>
      <c r="AA929" s="12"/>
      <c r="AB929" s="12"/>
      <c r="AC929" s="12"/>
    </row>
    <row r="930" ht="22.5" customHeight="1">
      <c r="A930" s="22">
        <f>IFERROR(__xludf.DUMMYFUNCTION("""COMPUTED_VALUE"""),929.0)</f>
        <v>929</v>
      </c>
      <c r="B930" s="12">
        <f>IFERROR(__xludf.DUMMYFUNCTION("""COMPUTED_VALUE"""),1929.0)</f>
        <v>1929</v>
      </c>
      <c r="C930" s="12" t="str">
        <f>IFERROR(__xludf.DUMMYFUNCTION("""COMPUTED_VALUE"""),"ISC1929")</f>
        <v>ISC1929</v>
      </c>
      <c r="D930" s="22" t="str">
        <f>IFERROR(__xludf.DUMMYFUNCTION("""COMPUTED_VALUE"""),"")</f>
        <v/>
      </c>
      <c r="E930" s="35" t="str">
        <f>IFERROR(__xludf.DUMMYFUNCTION("""COMPUTED_VALUE"""),"")</f>
        <v/>
      </c>
      <c r="F930" s="22" t="str">
        <f>IFERROR(__xludf.DUMMYFUNCTION("""COMPUTED_VALUE"""),"")</f>
        <v/>
      </c>
      <c r="G930" s="40" t="str">
        <f>IFERROR(__xludf.DUMMYFUNCTION("""COMPUTED_VALUE"""),"")</f>
        <v/>
      </c>
      <c r="H930" s="22" t="str">
        <f>IFERROR(__xludf.DUMMYFUNCTION("""COMPUTED_VALUE"""),"")</f>
        <v/>
      </c>
      <c r="I930" s="22" t="str">
        <f>IFERROR(__xludf.DUMMYFUNCTION("""COMPUTED_VALUE"""),"")</f>
        <v/>
      </c>
      <c r="J930" s="22" t="str">
        <f>IFERROR(__xludf.DUMMYFUNCTION("""COMPUTED_VALUE"""),"")</f>
        <v/>
      </c>
      <c r="K930" s="22" t="str">
        <f>IFERROR(__xludf.DUMMYFUNCTION("""COMPUTED_VALUE"""),"")</f>
        <v/>
      </c>
      <c r="L930" s="22" t="str">
        <f>IFERROR(__xludf.DUMMYFUNCTION("""COMPUTED_VALUE"""),"")</f>
        <v/>
      </c>
      <c r="M930" s="22" t="str">
        <f>IFERROR(__xludf.DUMMYFUNCTION("""COMPUTED_VALUE"""),"")</f>
        <v/>
      </c>
      <c r="N930" s="22" t="str">
        <f>IFERROR(__xludf.DUMMYFUNCTION("""COMPUTED_VALUE"""),"")</f>
        <v/>
      </c>
      <c r="O930" s="22" t="str">
        <f>IFERROR(__xludf.DUMMYFUNCTION("""COMPUTED_VALUE"""),"")</f>
        <v/>
      </c>
      <c r="P930" s="22" t="str">
        <f>IFERROR(__xludf.DUMMYFUNCTION("""COMPUTED_VALUE"""),"")</f>
        <v/>
      </c>
      <c r="Q930" s="33" t="str">
        <f>IFERROR(__xludf.DUMMYFUNCTION("""COMPUTED_VALUE"""),"")</f>
        <v/>
      </c>
      <c r="R930" s="20" t="str">
        <f>IFERROR(__xludf.DUMMYFUNCTION("""COMPUTED_VALUE"""),"")</f>
        <v/>
      </c>
      <c r="S930" s="21" t="str">
        <f>IFERROR(__xludf.DUMMYFUNCTION("""COMPUTED_VALUE"""),"")</f>
        <v/>
      </c>
      <c r="T930" s="12"/>
      <c r="U930" s="12"/>
      <c r="V930" s="12"/>
      <c r="W930" s="12"/>
      <c r="X930" s="12"/>
      <c r="Y930" s="12"/>
      <c r="Z930" s="12"/>
      <c r="AA930" s="12"/>
      <c r="AB930" s="12"/>
      <c r="AC930" s="12"/>
    </row>
    <row r="931" ht="22.5" customHeight="1">
      <c r="A931" s="22">
        <f>IFERROR(__xludf.DUMMYFUNCTION("""COMPUTED_VALUE"""),930.0)</f>
        <v>930</v>
      </c>
      <c r="B931" s="12">
        <f>IFERROR(__xludf.DUMMYFUNCTION("""COMPUTED_VALUE"""),1930.0)</f>
        <v>1930</v>
      </c>
      <c r="C931" s="12" t="str">
        <f>IFERROR(__xludf.DUMMYFUNCTION("""COMPUTED_VALUE"""),"ISC1930")</f>
        <v>ISC1930</v>
      </c>
      <c r="D931" s="22" t="str">
        <f>IFERROR(__xludf.DUMMYFUNCTION("""COMPUTED_VALUE"""),"")</f>
        <v/>
      </c>
      <c r="E931" s="35" t="str">
        <f>IFERROR(__xludf.DUMMYFUNCTION("""COMPUTED_VALUE"""),"")</f>
        <v/>
      </c>
      <c r="F931" s="22" t="str">
        <f>IFERROR(__xludf.DUMMYFUNCTION("""COMPUTED_VALUE"""),"")</f>
        <v/>
      </c>
      <c r="G931" s="40" t="str">
        <f>IFERROR(__xludf.DUMMYFUNCTION("""COMPUTED_VALUE"""),"")</f>
        <v/>
      </c>
      <c r="H931" s="22" t="str">
        <f>IFERROR(__xludf.DUMMYFUNCTION("""COMPUTED_VALUE"""),"")</f>
        <v/>
      </c>
      <c r="I931" s="22" t="str">
        <f>IFERROR(__xludf.DUMMYFUNCTION("""COMPUTED_VALUE"""),"")</f>
        <v/>
      </c>
      <c r="J931" s="22" t="str">
        <f>IFERROR(__xludf.DUMMYFUNCTION("""COMPUTED_VALUE"""),"")</f>
        <v/>
      </c>
      <c r="K931" s="22" t="str">
        <f>IFERROR(__xludf.DUMMYFUNCTION("""COMPUTED_VALUE"""),"")</f>
        <v/>
      </c>
      <c r="L931" s="22" t="str">
        <f>IFERROR(__xludf.DUMMYFUNCTION("""COMPUTED_VALUE"""),"")</f>
        <v/>
      </c>
      <c r="M931" s="22" t="str">
        <f>IFERROR(__xludf.DUMMYFUNCTION("""COMPUTED_VALUE"""),"")</f>
        <v/>
      </c>
      <c r="N931" s="22" t="str">
        <f>IFERROR(__xludf.DUMMYFUNCTION("""COMPUTED_VALUE"""),"")</f>
        <v/>
      </c>
      <c r="O931" s="22" t="str">
        <f>IFERROR(__xludf.DUMMYFUNCTION("""COMPUTED_VALUE"""),"")</f>
        <v/>
      </c>
      <c r="P931" s="22" t="str">
        <f>IFERROR(__xludf.DUMMYFUNCTION("""COMPUTED_VALUE"""),"")</f>
        <v/>
      </c>
      <c r="Q931" s="33" t="str">
        <f>IFERROR(__xludf.DUMMYFUNCTION("""COMPUTED_VALUE"""),"")</f>
        <v/>
      </c>
      <c r="R931" s="20" t="str">
        <f>IFERROR(__xludf.DUMMYFUNCTION("""COMPUTED_VALUE"""),"")</f>
        <v/>
      </c>
      <c r="S931" s="21" t="str">
        <f>IFERROR(__xludf.DUMMYFUNCTION("""COMPUTED_VALUE"""),"")</f>
        <v/>
      </c>
      <c r="T931" s="12"/>
      <c r="U931" s="12"/>
      <c r="V931" s="12"/>
      <c r="W931" s="12"/>
      <c r="X931" s="12"/>
      <c r="Y931" s="12"/>
      <c r="Z931" s="12"/>
      <c r="AA931" s="12"/>
      <c r="AB931" s="12"/>
      <c r="AC931" s="12"/>
    </row>
    <row r="932" ht="22.5" customHeight="1">
      <c r="A932" s="22">
        <f>IFERROR(__xludf.DUMMYFUNCTION("""COMPUTED_VALUE"""),931.0)</f>
        <v>931</v>
      </c>
      <c r="B932" s="12">
        <f>IFERROR(__xludf.DUMMYFUNCTION("""COMPUTED_VALUE"""),1931.0)</f>
        <v>1931</v>
      </c>
      <c r="C932" s="12" t="str">
        <f>IFERROR(__xludf.DUMMYFUNCTION("""COMPUTED_VALUE"""),"ISC1931")</f>
        <v>ISC1931</v>
      </c>
      <c r="D932" s="22" t="str">
        <f>IFERROR(__xludf.DUMMYFUNCTION("""COMPUTED_VALUE"""),"")</f>
        <v/>
      </c>
      <c r="E932" s="35" t="str">
        <f>IFERROR(__xludf.DUMMYFUNCTION("""COMPUTED_VALUE"""),"")</f>
        <v/>
      </c>
      <c r="F932" s="22" t="str">
        <f>IFERROR(__xludf.DUMMYFUNCTION("""COMPUTED_VALUE"""),"")</f>
        <v/>
      </c>
      <c r="G932" s="40" t="str">
        <f>IFERROR(__xludf.DUMMYFUNCTION("""COMPUTED_VALUE"""),"")</f>
        <v/>
      </c>
      <c r="H932" s="22" t="str">
        <f>IFERROR(__xludf.DUMMYFUNCTION("""COMPUTED_VALUE"""),"")</f>
        <v/>
      </c>
      <c r="I932" s="22" t="str">
        <f>IFERROR(__xludf.DUMMYFUNCTION("""COMPUTED_VALUE"""),"")</f>
        <v/>
      </c>
      <c r="J932" s="22" t="str">
        <f>IFERROR(__xludf.DUMMYFUNCTION("""COMPUTED_VALUE"""),"")</f>
        <v/>
      </c>
      <c r="K932" s="22" t="str">
        <f>IFERROR(__xludf.DUMMYFUNCTION("""COMPUTED_VALUE"""),"")</f>
        <v/>
      </c>
      <c r="L932" s="22" t="str">
        <f>IFERROR(__xludf.DUMMYFUNCTION("""COMPUTED_VALUE"""),"")</f>
        <v/>
      </c>
      <c r="M932" s="22" t="str">
        <f>IFERROR(__xludf.DUMMYFUNCTION("""COMPUTED_VALUE"""),"")</f>
        <v/>
      </c>
      <c r="N932" s="22" t="str">
        <f>IFERROR(__xludf.DUMMYFUNCTION("""COMPUTED_VALUE"""),"")</f>
        <v/>
      </c>
      <c r="O932" s="22" t="str">
        <f>IFERROR(__xludf.DUMMYFUNCTION("""COMPUTED_VALUE"""),"")</f>
        <v/>
      </c>
      <c r="P932" s="22" t="str">
        <f>IFERROR(__xludf.DUMMYFUNCTION("""COMPUTED_VALUE"""),"")</f>
        <v/>
      </c>
      <c r="Q932" s="33" t="str">
        <f>IFERROR(__xludf.DUMMYFUNCTION("""COMPUTED_VALUE"""),"")</f>
        <v/>
      </c>
      <c r="R932" s="20" t="str">
        <f>IFERROR(__xludf.DUMMYFUNCTION("""COMPUTED_VALUE"""),"")</f>
        <v/>
      </c>
      <c r="S932" s="21" t="str">
        <f>IFERROR(__xludf.DUMMYFUNCTION("""COMPUTED_VALUE"""),"")</f>
        <v/>
      </c>
      <c r="T932" s="12"/>
      <c r="U932" s="12"/>
      <c r="V932" s="12"/>
      <c r="W932" s="12"/>
      <c r="X932" s="12"/>
      <c r="Y932" s="12"/>
      <c r="Z932" s="12"/>
      <c r="AA932" s="12"/>
      <c r="AB932" s="12"/>
      <c r="AC932" s="12"/>
    </row>
    <row r="933" ht="22.5" customHeight="1">
      <c r="A933" s="22">
        <f>IFERROR(__xludf.DUMMYFUNCTION("""COMPUTED_VALUE"""),932.0)</f>
        <v>932</v>
      </c>
      <c r="B933" s="12">
        <f>IFERROR(__xludf.DUMMYFUNCTION("""COMPUTED_VALUE"""),1932.0)</f>
        <v>1932</v>
      </c>
      <c r="C933" s="12" t="str">
        <f>IFERROR(__xludf.DUMMYFUNCTION("""COMPUTED_VALUE"""),"ISC1932")</f>
        <v>ISC1932</v>
      </c>
      <c r="D933" s="22" t="str">
        <f>IFERROR(__xludf.DUMMYFUNCTION("""COMPUTED_VALUE"""),"")</f>
        <v/>
      </c>
      <c r="E933" s="35" t="str">
        <f>IFERROR(__xludf.DUMMYFUNCTION("""COMPUTED_VALUE"""),"")</f>
        <v/>
      </c>
      <c r="F933" s="22" t="str">
        <f>IFERROR(__xludf.DUMMYFUNCTION("""COMPUTED_VALUE"""),"")</f>
        <v/>
      </c>
      <c r="G933" s="40" t="str">
        <f>IFERROR(__xludf.DUMMYFUNCTION("""COMPUTED_VALUE"""),"")</f>
        <v/>
      </c>
      <c r="H933" s="22" t="str">
        <f>IFERROR(__xludf.DUMMYFUNCTION("""COMPUTED_VALUE"""),"")</f>
        <v/>
      </c>
      <c r="I933" s="22" t="str">
        <f>IFERROR(__xludf.DUMMYFUNCTION("""COMPUTED_VALUE"""),"")</f>
        <v/>
      </c>
      <c r="J933" s="22" t="str">
        <f>IFERROR(__xludf.DUMMYFUNCTION("""COMPUTED_VALUE"""),"")</f>
        <v/>
      </c>
      <c r="K933" s="22" t="str">
        <f>IFERROR(__xludf.DUMMYFUNCTION("""COMPUTED_VALUE"""),"")</f>
        <v/>
      </c>
      <c r="L933" s="22" t="str">
        <f>IFERROR(__xludf.DUMMYFUNCTION("""COMPUTED_VALUE"""),"")</f>
        <v/>
      </c>
      <c r="M933" s="22" t="str">
        <f>IFERROR(__xludf.DUMMYFUNCTION("""COMPUTED_VALUE"""),"")</f>
        <v/>
      </c>
      <c r="N933" s="22" t="str">
        <f>IFERROR(__xludf.DUMMYFUNCTION("""COMPUTED_VALUE"""),"")</f>
        <v/>
      </c>
      <c r="O933" s="22" t="str">
        <f>IFERROR(__xludf.DUMMYFUNCTION("""COMPUTED_VALUE"""),"")</f>
        <v/>
      </c>
      <c r="P933" s="22" t="str">
        <f>IFERROR(__xludf.DUMMYFUNCTION("""COMPUTED_VALUE"""),"")</f>
        <v/>
      </c>
      <c r="Q933" s="33" t="str">
        <f>IFERROR(__xludf.DUMMYFUNCTION("""COMPUTED_VALUE"""),"")</f>
        <v/>
      </c>
      <c r="R933" s="20" t="str">
        <f>IFERROR(__xludf.DUMMYFUNCTION("""COMPUTED_VALUE"""),"")</f>
        <v/>
      </c>
      <c r="S933" s="21" t="str">
        <f>IFERROR(__xludf.DUMMYFUNCTION("""COMPUTED_VALUE"""),"")</f>
        <v/>
      </c>
      <c r="T933" s="12"/>
      <c r="U933" s="12"/>
      <c r="V933" s="12"/>
      <c r="W933" s="12"/>
      <c r="X933" s="12"/>
      <c r="Y933" s="12"/>
      <c r="Z933" s="12"/>
      <c r="AA933" s="12"/>
      <c r="AB933" s="12"/>
      <c r="AC933" s="12"/>
    </row>
    <row r="934" ht="22.5" customHeight="1">
      <c r="A934" s="22">
        <f>IFERROR(__xludf.DUMMYFUNCTION("""COMPUTED_VALUE"""),933.0)</f>
        <v>933</v>
      </c>
      <c r="B934" s="12">
        <f>IFERROR(__xludf.DUMMYFUNCTION("""COMPUTED_VALUE"""),1933.0)</f>
        <v>1933</v>
      </c>
      <c r="C934" s="12" t="str">
        <f>IFERROR(__xludf.DUMMYFUNCTION("""COMPUTED_VALUE"""),"ISC1933")</f>
        <v>ISC1933</v>
      </c>
      <c r="D934" s="22" t="str">
        <f>IFERROR(__xludf.DUMMYFUNCTION("""COMPUTED_VALUE"""),"")</f>
        <v/>
      </c>
      <c r="E934" s="35" t="str">
        <f>IFERROR(__xludf.DUMMYFUNCTION("""COMPUTED_VALUE"""),"")</f>
        <v/>
      </c>
      <c r="F934" s="22" t="str">
        <f>IFERROR(__xludf.DUMMYFUNCTION("""COMPUTED_VALUE"""),"")</f>
        <v/>
      </c>
      <c r="G934" s="40" t="str">
        <f>IFERROR(__xludf.DUMMYFUNCTION("""COMPUTED_VALUE"""),"")</f>
        <v/>
      </c>
      <c r="H934" s="22" t="str">
        <f>IFERROR(__xludf.DUMMYFUNCTION("""COMPUTED_VALUE"""),"")</f>
        <v/>
      </c>
      <c r="I934" s="22" t="str">
        <f>IFERROR(__xludf.DUMMYFUNCTION("""COMPUTED_VALUE"""),"")</f>
        <v/>
      </c>
      <c r="J934" s="22" t="str">
        <f>IFERROR(__xludf.DUMMYFUNCTION("""COMPUTED_VALUE"""),"")</f>
        <v/>
      </c>
      <c r="K934" s="22" t="str">
        <f>IFERROR(__xludf.DUMMYFUNCTION("""COMPUTED_VALUE"""),"")</f>
        <v/>
      </c>
      <c r="L934" s="22" t="str">
        <f>IFERROR(__xludf.DUMMYFUNCTION("""COMPUTED_VALUE"""),"")</f>
        <v/>
      </c>
      <c r="M934" s="22" t="str">
        <f>IFERROR(__xludf.DUMMYFUNCTION("""COMPUTED_VALUE"""),"")</f>
        <v/>
      </c>
      <c r="N934" s="22" t="str">
        <f>IFERROR(__xludf.DUMMYFUNCTION("""COMPUTED_VALUE"""),"")</f>
        <v/>
      </c>
      <c r="O934" s="22" t="str">
        <f>IFERROR(__xludf.DUMMYFUNCTION("""COMPUTED_VALUE"""),"")</f>
        <v/>
      </c>
      <c r="P934" s="22" t="str">
        <f>IFERROR(__xludf.DUMMYFUNCTION("""COMPUTED_VALUE"""),"")</f>
        <v/>
      </c>
      <c r="Q934" s="33" t="str">
        <f>IFERROR(__xludf.DUMMYFUNCTION("""COMPUTED_VALUE"""),"")</f>
        <v/>
      </c>
      <c r="R934" s="20" t="str">
        <f>IFERROR(__xludf.DUMMYFUNCTION("""COMPUTED_VALUE"""),"")</f>
        <v/>
      </c>
      <c r="S934" s="21" t="str">
        <f>IFERROR(__xludf.DUMMYFUNCTION("""COMPUTED_VALUE"""),"")</f>
        <v/>
      </c>
      <c r="T934" s="12"/>
      <c r="U934" s="12"/>
      <c r="V934" s="12"/>
      <c r="W934" s="12"/>
      <c r="X934" s="12"/>
      <c r="Y934" s="12"/>
      <c r="Z934" s="12"/>
      <c r="AA934" s="12"/>
      <c r="AB934" s="12"/>
      <c r="AC934" s="12"/>
    </row>
    <row r="935" ht="22.5" customHeight="1">
      <c r="A935" s="22">
        <f>IFERROR(__xludf.DUMMYFUNCTION("""COMPUTED_VALUE"""),934.0)</f>
        <v>934</v>
      </c>
      <c r="B935" s="12">
        <f>IFERROR(__xludf.DUMMYFUNCTION("""COMPUTED_VALUE"""),1934.0)</f>
        <v>1934</v>
      </c>
      <c r="C935" s="12" t="str">
        <f>IFERROR(__xludf.DUMMYFUNCTION("""COMPUTED_VALUE"""),"ISC1934")</f>
        <v>ISC1934</v>
      </c>
      <c r="D935" s="22" t="str">
        <f>IFERROR(__xludf.DUMMYFUNCTION("""COMPUTED_VALUE"""),"")</f>
        <v/>
      </c>
      <c r="E935" s="35" t="str">
        <f>IFERROR(__xludf.DUMMYFUNCTION("""COMPUTED_VALUE"""),"")</f>
        <v/>
      </c>
      <c r="F935" s="22" t="str">
        <f>IFERROR(__xludf.DUMMYFUNCTION("""COMPUTED_VALUE"""),"")</f>
        <v/>
      </c>
      <c r="G935" s="40" t="str">
        <f>IFERROR(__xludf.DUMMYFUNCTION("""COMPUTED_VALUE"""),"")</f>
        <v/>
      </c>
      <c r="H935" s="22" t="str">
        <f>IFERROR(__xludf.DUMMYFUNCTION("""COMPUTED_VALUE"""),"")</f>
        <v/>
      </c>
      <c r="I935" s="22" t="str">
        <f>IFERROR(__xludf.DUMMYFUNCTION("""COMPUTED_VALUE"""),"")</f>
        <v/>
      </c>
      <c r="J935" s="22" t="str">
        <f>IFERROR(__xludf.DUMMYFUNCTION("""COMPUTED_VALUE"""),"")</f>
        <v/>
      </c>
      <c r="K935" s="22" t="str">
        <f>IFERROR(__xludf.DUMMYFUNCTION("""COMPUTED_VALUE"""),"")</f>
        <v/>
      </c>
      <c r="L935" s="22" t="str">
        <f>IFERROR(__xludf.DUMMYFUNCTION("""COMPUTED_VALUE"""),"")</f>
        <v/>
      </c>
      <c r="M935" s="22" t="str">
        <f>IFERROR(__xludf.DUMMYFUNCTION("""COMPUTED_VALUE"""),"")</f>
        <v/>
      </c>
      <c r="N935" s="22" t="str">
        <f>IFERROR(__xludf.DUMMYFUNCTION("""COMPUTED_VALUE"""),"")</f>
        <v/>
      </c>
      <c r="O935" s="22" t="str">
        <f>IFERROR(__xludf.DUMMYFUNCTION("""COMPUTED_VALUE"""),"")</f>
        <v/>
      </c>
      <c r="P935" s="22" t="str">
        <f>IFERROR(__xludf.DUMMYFUNCTION("""COMPUTED_VALUE"""),"")</f>
        <v/>
      </c>
      <c r="Q935" s="33" t="str">
        <f>IFERROR(__xludf.DUMMYFUNCTION("""COMPUTED_VALUE"""),"")</f>
        <v/>
      </c>
      <c r="R935" s="20" t="str">
        <f>IFERROR(__xludf.DUMMYFUNCTION("""COMPUTED_VALUE"""),"")</f>
        <v/>
      </c>
      <c r="S935" s="21" t="str">
        <f>IFERROR(__xludf.DUMMYFUNCTION("""COMPUTED_VALUE"""),"")</f>
        <v/>
      </c>
      <c r="T935" s="12"/>
      <c r="U935" s="12"/>
      <c r="V935" s="12"/>
      <c r="W935" s="12"/>
      <c r="X935" s="12"/>
      <c r="Y935" s="12"/>
      <c r="Z935" s="12"/>
      <c r="AA935" s="12"/>
      <c r="AB935" s="12"/>
      <c r="AC935" s="12"/>
    </row>
    <row r="936" ht="22.5" customHeight="1">
      <c r="A936" s="22">
        <f>IFERROR(__xludf.DUMMYFUNCTION("""COMPUTED_VALUE"""),935.0)</f>
        <v>935</v>
      </c>
      <c r="B936" s="12">
        <f>IFERROR(__xludf.DUMMYFUNCTION("""COMPUTED_VALUE"""),1935.0)</f>
        <v>1935</v>
      </c>
      <c r="C936" s="12" t="str">
        <f>IFERROR(__xludf.DUMMYFUNCTION("""COMPUTED_VALUE"""),"ISC1935")</f>
        <v>ISC1935</v>
      </c>
      <c r="D936" s="22" t="str">
        <f>IFERROR(__xludf.DUMMYFUNCTION("""COMPUTED_VALUE"""),"")</f>
        <v/>
      </c>
      <c r="E936" s="35" t="str">
        <f>IFERROR(__xludf.DUMMYFUNCTION("""COMPUTED_VALUE"""),"")</f>
        <v/>
      </c>
      <c r="F936" s="22" t="str">
        <f>IFERROR(__xludf.DUMMYFUNCTION("""COMPUTED_VALUE"""),"")</f>
        <v/>
      </c>
      <c r="G936" s="40" t="str">
        <f>IFERROR(__xludf.DUMMYFUNCTION("""COMPUTED_VALUE"""),"")</f>
        <v/>
      </c>
      <c r="H936" s="22" t="str">
        <f>IFERROR(__xludf.DUMMYFUNCTION("""COMPUTED_VALUE"""),"")</f>
        <v/>
      </c>
      <c r="I936" s="22" t="str">
        <f>IFERROR(__xludf.DUMMYFUNCTION("""COMPUTED_VALUE"""),"")</f>
        <v/>
      </c>
      <c r="J936" s="22" t="str">
        <f>IFERROR(__xludf.DUMMYFUNCTION("""COMPUTED_VALUE"""),"")</f>
        <v/>
      </c>
      <c r="K936" s="22" t="str">
        <f>IFERROR(__xludf.DUMMYFUNCTION("""COMPUTED_VALUE"""),"")</f>
        <v/>
      </c>
      <c r="L936" s="22" t="str">
        <f>IFERROR(__xludf.DUMMYFUNCTION("""COMPUTED_VALUE"""),"")</f>
        <v/>
      </c>
      <c r="M936" s="22" t="str">
        <f>IFERROR(__xludf.DUMMYFUNCTION("""COMPUTED_VALUE"""),"")</f>
        <v/>
      </c>
      <c r="N936" s="22" t="str">
        <f>IFERROR(__xludf.DUMMYFUNCTION("""COMPUTED_VALUE"""),"")</f>
        <v/>
      </c>
      <c r="O936" s="22" t="str">
        <f>IFERROR(__xludf.DUMMYFUNCTION("""COMPUTED_VALUE"""),"")</f>
        <v/>
      </c>
      <c r="P936" s="22" t="str">
        <f>IFERROR(__xludf.DUMMYFUNCTION("""COMPUTED_VALUE"""),"")</f>
        <v/>
      </c>
      <c r="Q936" s="33" t="str">
        <f>IFERROR(__xludf.DUMMYFUNCTION("""COMPUTED_VALUE"""),"")</f>
        <v/>
      </c>
      <c r="R936" s="20" t="str">
        <f>IFERROR(__xludf.DUMMYFUNCTION("""COMPUTED_VALUE"""),"")</f>
        <v/>
      </c>
      <c r="S936" s="21" t="str">
        <f>IFERROR(__xludf.DUMMYFUNCTION("""COMPUTED_VALUE"""),"")</f>
        <v/>
      </c>
      <c r="T936" s="12"/>
      <c r="U936" s="12"/>
      <c r="V936" s="12"/>
      <c r="W936" s="12"/>
      <c r="X936" s="12"/>
      <c r="Y936" s="12"/>
      <c r="Z936" s="12"/>
      <c r="AA936" s="12"/>
      <c r="AB936" s="12"/>
      <c r="AC936" s="12"/>
    </row>
    <row r="937" ht="22.5" customHeight="1">
      <c r="A937" s="22">
        <f>IFERROR(__xludf.DUMMYFUNCTION("""COMPUTED_VALUE"""),936.0)</f>
        <v>936</v>
      </c>
      <c r="B937" s="12">
        <f>IFERROR(__xludf.DUMMYFUNCTION("""COMPUTED_VALUE"""),1936.0)</f>
        <v>1936</v>
      </c>
      <c r="C937" s="12" t="str">
        <f>IFERROR(__xludf.DUMMYFUNCTION("""COMPUTED_VALUE"""),"ISC1936")</f>
        <v>ISC1936</v>
      </c>
      <c r="D937" s="22" t="str">
        <f>IFERROR(__xludf.DUMMYFUNCTION("""COMPUTED_VALUE"""),"")</f>
        <v/>
      </c>
      <c r="E937" s="35" t="str">
        <f>IFERROR(__xludf.DUMMYFUNCTION("""COMPUTED_VALUE"""),"")</f>
        <v/>
      </c>
      <c r="F937" s="22" t="str">
        <f>IFERROR(__xludf.DUMMYFUNCTION("""COMPUTED_VALUE"""),"")</f>
        <v/>
      </c>
      <c r="G937" s="40" t="str">
        <f>IFERROR(__xludf.DUMMYFUNCTION("""COMPUTED_VALUE"""),"")</f>
        <v/>
      </c>
      <c r="H937" s="22" t="str">
        <f>IFERROR(__xludf.DUMMYFUNCTION("""COMPUTED_VALUE"""),"")</f>
        <v/>
      </c>
      <c r="I937" s="22" t="str">
        <f>IFERROR(__xludf.DUMMYFUNCTION("""COMPUTED_VALUE"""),"")</f>
        <v/>
      </c>
      <c r="J937" s="22" t="str">
        <f>IFERROR(__xludf.DUMMYFUNCTION("""COMPUTED_VALUE"""),"")</f>
        <v/>
      </c>
      <c r="K937" s="22" t="str">
        <f>IFERROR(__xludf.DUMMYFUNCTION("""COMPUTED_VALUE"""),"")</f>
        <v/>
      </c>
      <c r="L937" s="22" t="str">
        <f>IFERROR(__xludf.DUMMYFUNCTION("""COMPUTED_VALUE"""),"")</f>
        <v/>
      </c>
      <c r="M937" s="22" t="str">
        <f>IFERROR(__xludf.DUMMYFUNCTION("""COMPUTED_VALUE"""),"")</f>
        <v/>
      </c>
      <c r="N937" s="22" t="str">
        <f>IFERROR(__xludf.DUMMYFUNCTION("""COMPUTED_VALUE"""),"")</f>
        <v/>
      </c>
      <c r="O937" s="22" t="str">
        <f>IFERROR(__xludf.DUMMYFUNCTION("""COMPUTED_VALUE"""),"")</f>
        <v/>
      </c>
      <c r="P937" s="22" t="str">
        <f>IFERROR(__xludf.DUMMYFUNCTION("""COMPUTED_VALUE"""),"")</f>
        <v/>
      </c>
      <c r="Q937" s="33" t="str">
        <f>IFERROR(__xludf.DUMMYFUNCTION("""COMPUTED_VALUE"""),"")</f>
        <v/>
      </c>
      <c r="R937" s="20" t="str">
        <f>IFERROR(__xludf.DUMMYFUNCTION("""COMPUTED_VALUE"""),"")</f>
        <v/>
      </c>
      <c r="S937" s="21" t="str">
        <f>IFERROR(__xludf.DUMMYFUNCTION("""COMPUTED_VALUE"""),"")</f>
        <v/>
      </c>
      <c r="T937" s="12"/>
      <c r="U937" s="12"/>
      <c r="V937" s="12"/>
      <c r="W937" s="12"/>
      <c r="X937" s="12"/>
      <c r="Y937" s="12"/>
      <c r="Z937" s="12"/>
      <c r="AA937" s="12"/>
      <c r="AB937" s="12"/>
      <c r="AC937" s="12"/>
    </row>
    <row r="938" ht="22.5" customHeight="1">
      <c r="A938" s="22">
        <f>IFERROR(__xludf.DUMMYFUNCTION("""COMPUTED_VALUE"""),937.0)</f>
        <v>937</v>
      </c>
      <c r="B938" s="12">
        <f>IFERROR(__xludf.DUMMYFUNCTION("""COMPUTED_VALUE"""),1937.0)</f>
        <v>1937</v>
      </c>
      <c r="C938" s="12" t="str">
        <f>IFERROR(__xludf.DUMMYFUNCTION("""COMPUTED_VALUE"""),"ISC1937")</f>
        <v>ISC1937</v>
      </c>
      <c r="D938" s="22" t="str">
        <f>IFERROR(__xludf.DUMMYFUNCTION("""COMPUTED_VALUE"""),"")</f>
        <v/>
      </c>
      <c r="E938" s="35" t="str">
        <f>IFERROR(__xludf.DUMMYFUNCTION("""COMPUTED_VALUE"""),"")</f>
        <v/>
      </c>
      <c r="F938" s="22" t="str">
        <f>IFERROR(__xludf.DUMMYFUNCTION("""COMPUTED_VALUE"""),"")</f>
        <v/>
      </c>
      <c r="G938" s="40" t="str">
        <f>IFERROR(__xludf.DUMMYFUNCTION("""COMPUTED_VALUE"""),"")</f>
        <v/>
      </c>
      <c r="H938" s="22" t="str">
        <f>IFERROR(__xludf.DUMMYFUNCTION("""COMPUTED_VALUE"""),"")</f>
        <v/>
      </c>
      <c r="I938" s="22" t="str">
        <f>IFERROR(__xludf.DUMMYFUNCTION("""COMPUTED_VALUE"""),"")</f>
        <v/>
      </c>
      <c r="J938" s="22" t="str">
        <f>IFERROR(__xludf.DUMMYFUNCTION("""COMPUTED_VALUE"""),"")</f>
        <v/>
      </c>
      <c r="K938" s="22" t="str">
        <f>IFERROR(__xludf.DUMMYFUNCTION("""COMPUTED_VALUE"""),"")</f>
        <v/>
      </c>
      <c r="L938" s="22" t="str">
        <f>IFERROR(__xludf.DUMMYFUNCTION("""COMPUTED_VALUE"""),"")</f>
        <v/>
      </c>
      <c r="M938" s="22" t="str">
        <f>IFERROR(__xludf.DUMMYFUNCTION("""COMPUTED_VALUE"""),"")</f>
        <v/>
      </c>
      <c r="N938" s="22" t="str">
        <f>IFERROR(__xludf.DUMMYFUNCTION("""COMPUTED_VALUE"""),"")</f>
        <v/>
      </c>
      <c r="O938" s="22" t="str">
        <f>IFERROR(__xludf.DUMMYFUNCTION("""COMPUTED_VALUE"""),"")</f>
        <v/>
      </c>
      <c r="P938" s="22" t="str">
        <f>IFERROR(__xludf.DUMMYFUNCTION("""COMPUTED_VALUE"""),"")</f>
        <v/>
      </c>
      <c r="Q938" s="33" t="str">
        <f>IFERROR(__xludf.DUMMYFUNCTION("""COMPUTED_VALUE"""),"")</f>
        <v/>
      </c>
      <c r="R938" s="20" t="str">
        <f>IFERROR(__xludf.DUMMYFUNCTION("""COMPUTED_VALUE"""),"")</f>
        <v/>
      </c>
      <c r="S938" s="21" t="str">
        <f>IFERROR(__xludf.DUMMYFUNCTION("""COMPUTED_VALUE"""),"")</f>
        <v/>
      </c>
      <c r="T938" s="12"/>
      <c r="U938" s="12"/>
      <c r="V938" s="12"/>
      <c r="W938" s="12"/>
      <c r="X938" s="12"/>
      <c r="Y938" s="12"/>
      <c r="Z938" s="12"/>
      <c r="AA938" s="12"/>
      <c r="AB938" s="12"/>
      <c r="AC938" s="12"/>
    </row>
    <row r="939" ht="22.5" customHeight="1">
      <c r="A939" s="22">
        <f>IFERROR(__xludf.DUMMYFUNCTION("""COMPUTED_VALUE"""),938.0)</f>
        <v>938</v>
      </c>
      <c r="B939" s="12">
        <f>IFERROR(__xludf.DUMMYFUNCTION("""COMPUTED_VALUE"""),1938.0)</f>
        <v>1938</v>
      </c>
      <c r="C939" s="12" t="str">
        <f>IFERROR(__xludf.DUMMYFUNCTION("""COMPUTED_VALUE"""),"ISC1938")</f>
        <v>ISC1938</v>
      </c>
      <c r="D939" s="22" t="str">
        <f>IFERROR(__xludf.DUMMYFUNCTION("""COMPUTED_VALUE"""),"")</f>
        <v/>
      </c>
      <c r="E939" s="35" t="str">
        <f>IFERROR(__xludf.DUMMYFUNCTION("""COMPUTED_VALUE"""),"")</f>
        <v/>
      </c>
      <c r="F939" s="22" t="str">
        <f>IFERROR(__xludf.DUMMYFUNCTION("""COMPUTED_VALUE"""),"")</f>
        <v/>
      </c>
      <c r="G939" s="40" t="str">
        <f>IFERROR(__xludf.DUMMYFUNCTION("""COMPUTED_VALUE"""),"")</f>
        <v/>
      </c>
      <c r="H939" s="22" t="str">
        <f>IFERROR(__xludf.DUMMYFUNCTION("""COMPUTED_VALUE"""),"")</f>
        <v/>
      </c>
      <c r="I939" s="22" t="str">
        <f>IFERROR(__xludf.DUMMYFUNCTION("""COMPUTED_VALUE"""),"")</f>
        <v/>
      </c>
      <c r="J939" s="22" t="str">
        <f>IFERROR(__xludf.DUMMYFUNCTION("""COMPUTED_VALUE"""),"")</f>
        <v/>
      </c>
      <c r="K939" s="22" t="str">
        <f>IFERROR(__xludf.DUMMYFUNCTION("""COMPUTED_VALUE"""),"")</f>
        <v/>
      </c>
      <c r="L939" s="22" t="str">
        <f>IFERROR(__xludf.DUMMYFUNCTION("""COMPUTED_VALUE"""),"")</f>
        <v/>
      </c>
      <c r="M939" s="22" t="str">
        <f>IFERROR(__xludf.DUMMYFUNCTION("""COMPUTED_VALUE"""),"")</f>
        <v/>
      </c>
      <c r="N939" s="22" t="str">
        <f>IFERROR(__xludf.DUMMYFUNCTION("""COMPUTED_VALUE"""),"")</f>
        <v/>
      </c>
      <c r="O939" s="22" t="str">
        <f>IFERROR(__xludf.DUMMYFUNCTION("""COMPUTED_VALUE"""),"")</f>
        <v/>
      </c>
      <c r="P939" s="22" t="str">
        <f>IFERROR(__xludf.DUMMYFUNCTION("""COMPUTED_VALUE"""),"")</f>
        <v/>
      </c>
      <c r="Q939" s="33" t="str">
        <f>IFERROR(__xludf.DUMMYFUNCTION("""COMPUTED_VALUE"""),"")</f>
        <v/>
      </c>
      <c r="R939" s="20" t="str">
        <f>IFERROR(__xludf.DUMMYFUNCTION("""COMPUTED_VALUE"""),"")</f>
        <v/>
      </c>
      <c r="S939" s="21" t="str">
        <f>IFERROR(__xludf.DUMMYFUNCTION("""COMPUTED_VALUE"""),"")</f>
        <v/>
      </c>
      <c r="T939" s="12"/>
      <c r="U939" s="12"/>
      <c r="V939" s="12"/>
      <c r="W939" s="12"/>
      <c r="X939" s="12"/>
      <c r="Y939" s="12"/>
      <c r="Z939" s="12"/>
      <c r="AA939" s="12"/>
      <c r="AB939" s="12"/>
      <c r="AC939" s="12"/>
    </row>
    <row r="940" ht="22.5" customHeight="1">
      <c r="A940" s="22">
        <f>IFERROR(__xludf.DUMMYFUNCTION("""COMPUTED_VALUE"""),939.0)</f>
        <v>939</v>
      </c>
      <c r="B940" s="12">
        <f>IFERROR(__xludf.DUMMYFUNCTION("""COMPUTED_VALUE"""),1939.0)</f>
        <v>1939</v>
      </c>
      <c r="C940" s="12" t="str">
        <f>IFERROR(__xludf.DUMMYFUNCTION("""COMPUTED_VALUE"""),"ISC1939")</f>
        <v>ISC1939</v>
      </c>
      <c r="D940" s="22" t="str">
        <f>IFERROR(__xludf.DUMMYFUNCTION("""COMPUTED_VALUE"""),"")</f>
        <v/>
      </c>
      <c r="E940" s="35" t="str">
        <f>IFERROR(__xludf.DUMMYFUNCTION("""COMPUTED_VALUE"""),"")</f>
        <v/>
      </c>
      <c r="F940" s="22" t="str">
        <f>IFERROR(__xludf.DUMMYFUNCTION("""COMPUTED_VALUE"""),"")</f>
        <v/>
      </c>
      <c r="G940" s="40" t="str">
        <f>IFERROR(__xludf.DUMMYFUNCTION("""COMPUTED_VALUE"""),"")</f>
        <v/>
      </c>
      <c r="H940" s="22" t="str">
        <f>IFERROR(__xludf.DUMMYFUNCTION("""COMPUTED_VALUE"""),"")</f>
        <v/>
      </c>
      <c r="I940" s="22" t="str">
        <f>IFERROR(__xludf.DUMMYFUNCTION("""COMPUTED_VALUE"""),"")</f>
        <v/>
      </c>
      <c r="J940" s="22" t="str">
        <f>IFERROR(__xludf.DUMMYFUNCTION("""COMPUTED_VALUE"""),"")</f>
        <v/>
      </c>
      <c r="K940" s="22" t="str">
        <f>IFERROR(__xludf.DUMMYFUNCTION("""COMPUTED_VALUE"""),"")</f>
        <v/>
      </c>
      <c r="L940" s="22" t="str">
        <f>IFERROR(__xludf.DUMMYFUNCTION("""COMPUTED_VALUE"""),"")</f>
        <v/>
      </c>
      <c r="M940" s="22" t="str">
        <f>IFERROR(__xludf.DUMMYFUNCTION("""COMPUTED_VALUE"""),"")</f>
        <v/>
      </c>
      <c r="N940" s="22" t="str">
        <f>IFERROR(__xludf.DUMMYFUNCTION("""COMPUTED_VALUE"""),"")</f>
        <v/>
      </c>
      <c r="O940" s="22" t="str">
        <f>IFERROR(__xludf.DUMMYFUNCTION("""COMPUTED_VALUE"""),"")</f>
        <v/>
      </c>
      <c r="P940" s="22" t="str">
        <f>IFERROR(__xludf.DUMMYFUNCTION("""COMPUTED_VALUE"""),"")</f>
        <v/>
      </c>
      <c r="Q940" s="33" t="str">
        <f>IFERROR(__xludf.DUMMYFUNCTION("""COMPUTED_VALUE"""),"")</f>
        <v/>
      </c>
      <c r="R940" s="20" t="str">
        <f>IFERROR(__xludf.DUMMYFUNCTION("""COMPUTED_VALUE"""),"")</f>
        <v/>
      </c>
      <c r="S940" s="21" t="str">
        <f>IFERROR(__xludf.DUMMYFUNCTION("""COMPUTED_VALUE"""),"")</f>
        <v/>
      </c>
      <c r="T940" s="12"/>
      <c r="U940" s="12"/>
      <c r="V940" s="12"/>
      <c r="W940" s="12"/>
      <c r="X940" s="12"/>
      <c r="Y940" s="12"/>
      <c r="Z940" s="12"/>
      <c r="AA940" s="12"/>
      <c r="AB940" s="12"/>
      <c r="AC940" s="12"/>
    </row>
    <row r="941" ht="22.5" customHeight="1">
      <c r="A941" s="22">
        <f>IFERROR(__xludf.DUMMYFUNCTION("""COMPUTED_VALUE"""),940.0)</f>
        <v>940</v>
      </c>
      <c r="B941" s="12">
        <f>IFERROR(__xludf.DUMMYFUNCTION("""COMPUTED_VALUE"""),1940.0)</f>
        <v>1940</v>
      </c>
      <c r="C941" s="12" t="str">
        <f>IFERROR(__xludf.DUMMYFUNCTION("""COMPUTED_VALUE"""),"ISC1940")</f>
        <v>ISC1940</v>
      </c>
      <c r="D941" s="22" t="str">
        <f>IFERROR(__xludf.DUMMYFUNCTION("""COMPUTED_VALUE"""),"")</f>
        <v/>
      </c>
      <c r="E941" s="35" t="str">
        <f>IFERROR(__xludf.DUMMYFUNCTION("""COMPUTED_VALUE"""),"")</f>
        <v/>
      </c>
      <c r="F941" s="22" t="str">
        <f>IFERROR(__xludf.DUMMYFUNCTION("""COMPUTED_VALUE"""),"")</f>
        <v/>
      </c>
      <c r="G941" s="40" t="str">
        <f>IFERROR(__xludf.DUMMYFUNCTION("""COMPUTED_VALUE"""),"")</f>
        <v/>
      </c>
      <c r="H941" s="22" t="str">
        <f>IFERROR(__xludf.DUMMYFUNCTION("""COMPUTED_VALUE"""),"")</f>
        <v/>
      </c>
      <c r="I941" s="22" t="str">
        <f>IFERROR(__xludf.DUMMYFUNCTION("""COMPUTED_VALUE"""),"")</f>
        <v/>
      </c>
      <c r="J941" s="22" t="str">
        <f>IFERROR(__xludf.DUMMYFUNCTION("""COMPUTED_VALUE"""),"")</f>
        <v/>
      </c>
      <c r="K941" s="22" t="str">
        <f>IFERROR(__xludf.DUMMYFUNCTION("""COMPUTED_VALUE"""),"")</f>
        <v/>
      </c>
      <c r="L941" s="22" t="str">
        <f>IFERROR(__xludf.DUMMYFUNCTION("""COMPUTED_VALUE"""),"")</f>
        <v/>
      </c>
      <c r="M941" s="22" t="str">
        <f>IFERROR(__xludf.DUMMYFUNCTION("""COMPUTED_VALUE"""),"")</f>
        <v/>
      </c>
      <c r="N941" s="22" t="str">
        <f>IFERROR(__xludf.DUMMYFUNCTION("""COMPUTED_VALUE"""),"")</f>
        <v/>
      </c>
      <c r="O941" s="22" t="str">
        <f>IFERROR(__xludf.DUMMYFUNCTION("""COMPUTED_VALUE"""),"")</f>
        <v/>
      </c>
      <c r="P941" s="22" t="str">
        <f>IFERROR(__xludf.DUMMYFUNCTION("""COMPUTED_VALUE"""),"")</f>
        <v/>
      </c>
      <c r="Q941" s="33" t="str">
        <f>IFERROR(__xludf.DUMMYFUNCTION("""COMPUTED_VALUE"""),"")</f>
        <v/>
      </c>
      <c r="R941" s="20" t="str">
        <f>IFERROR(__xludf.DUMMYFUNCTION("""COMPUTED_VALUE"""),"")</f>
        <v/>
      </c>
      <c r="S941" s="21" t="str">
        <f>IFERROR(__xludf.DUMMYFUNCTION("""COMPUTED_VALUE"""),"")</f>
        <v/>
      </c>
      <c r="T941" s="12"/>
      <c r="U941" s="12"/>
      <c r="V941" s="12"/>
      <c r="W941" s="12"/>
      <c r="X941" s="12"/>
      <c r="Y941" s="12"/>
      <c r="Z941" s="12"/>
      <c r="AA941" s="12"/>
      <c r="AB941" s="12"/>
      <c r="AC941" s="12"/>
    </row>
    <row r="942" ht="22.5" customHeight="1">
      <c r="A942" s="22">
        <f>IFERROR(__xludf.DUMMYFUNCTION("""COMPUTED_VALUE"""),941.0)</f>
        <v>941</v>
      </c>
      <c r="B942" s="12">
        <f>IFERROR(__xludf.DUMMYFUNCTION("""COMPUTED_VALUE"""),1941.0)</f>
        <v>1941</v>
      </c>
      <c r="C942" s="12" t="str">
        <f>IFERROR(__xludf.DUMMYFUNCTION("""COMPUTED_VALUE"""),"ISC1941")</f>
        <v>ISC1941</v>
      </c>
      <c r="D942" s="22" t="str">
        <f>IFERROR(__xludf.DUMMYFUNCTION("""COMPUTED_VALUE"""),"")</f>
        <v/>
      </c>
      <c r="E942" s="35" t="str">
        <f>IFERROR(__xludf.DUMMYFUNCTION("""COMPUTED_VALUE"""),"")</f>
        <v/>
      </c>
      <c r="F942" s="22" t="str">
        <f>IFERROR(__xludf.DUMMYFUNCTION("""COMPUTED_VALUE"""),"")</f>
        <v/>
      </c>
      <c r="G942" s="40" t="str">
        <f>IFERROR(__xludf.DUMMYFUNCTION("""COMPUTED_VALUE"""),"")</f>
        <v/>
      </c>
      <c r="H942" s="22" t="str">
        <f>IFERROR(__xludf.DUMMYFUNCTION("""COMPUTED_VALUE"""),"")</f>
        <v/>
      </c>
      <c r="I942" s="22" t="str">
        <f>IFERROR(__xludf.DUMMYFUNCTION("""COMPUTED_VALUE"""),"")</f>
        <v/>
      </c>
      <c r="J942" s="22" t="str">
        <f>IFERROR(__xludf.DUMMYFUNCTION("""COMPUTED_VALUE"""),"")</f>
        <v/>
      </c>
      <c r="K942" s="22" t="str">
        <f>IFERROR(__xludf.DUMMYFUNCTION("""COMPUTED_VALUE"""),"")</f>
        <v/>
      </c>
      <c r="L942" s="22" t="str">
        <f>IFERROR(__xludf.DUMMYFUNCTION("""COMPUTED_VALUE"""),"")</f>
        <v/>
      </c>
      <c r="M942" s="22" t="str">
        <f>IFERROR(__xludf.DUMMYFUNCTION("""COMPUTED_VALUE"""),"")</f>
        <v/>
      </c>
      <c r="N942" s="22" t="str">
        <f>IFERROR(__xludf.DUMMYFUNCTION("""COMPUTED_VALUE"""),"")</f>
        <v/>
      </c>
      <c r="O942" s="22" t="str">
        <f>IFERROR(__xludf.DUMMYFUNCTION("""COMPUTED_VALUE"""),"")</f>
        <v/>
      </c>
      <c r="P942" s="22" t="str">
        <f>IFERROR(__xludf.DUMMYFUNCTION("""COMPUTED_VALUE"""),"")</f>
        <v/>
      </c>
      <c r="Q942" s="33" t="str">
        <f>IFERROR(__xludf.DUMMYFUNCTION("""COMPUTED_VALUE"""),"")</f>
        <v/>
      </c>
      <c r="R942" s="20" t="str">
        <f>IFERROR(__xludf.DUMMYFUNCTION("""COMPUTED_VALUE"""),"")</f>
        <v/>
      </c>
      <c r="S942" s="21" t="str">
        <f>IFERROR(__xludf.DUMMYFUNCTION("""COMPUTED_VALUE"""),"")</f>
        <v/>
      </c>
      <c r="T942" s="12"/>
      <c r="U942" s="12"/>
      <c r="V942" s="12"/>
      <c r="W942" s="12"/>
      <c r="X942" s="12"/>
      <c r="Y942" s="12"/>
      <c r="Z942" s="12"/>
      <c r="AA942" s="12"/>
      <c r="AB942" s="12"/>
      <c r="AC942" s="12"/>
    </row>
    <row r="943" ht="22.5" customHeight="1">
      <c r="A943" s="22">
        <f>IFERROR(__xludf.DUMMYFUNCTION("""COMPUTED_VALUE"""),942.0)</f>
        <v>942</v>
      </c>
      <c r="B943" s="12">
        <f>IFERROR(__xludf.DUMMYFUNCTION("""COMPUTED_VALUE"""),1942.0)</f>
        <v>1942</v>
      </c>
      <c r="C943" s="12" t="str">
        <f>IFERROR(__xludf.DUMMYFUNCTION("""COMPUTED_VALUE"""),"ISC1942")</f>
        <v>ISC1942</v>
      </c>
      <c r="D943" s="22" t="str">
        <f>IFERROR(__xludf.DUMMYFUNCTION("""COMPUTED_VALUE"""),"")</f>
        <v/>
      </c>
      <c r="E943" s="35" t="str">
        <f>IFERROR(__xludf.DUMMYFUNCTION("""COMPUTED_VALUE"""),"")</f>
        <v/>
      </c>
      <c r="F943" s="22" t="str">
        <f>IFERROR(__xludf.DUMMYFUNCTION("""COMPUTED_VALUE"""),"")</f>
        <v/>
      </c>
      <c r="G943" s="40" t="str">
        <f>IFERROR(__xludf.DUMMYFUNCTION("""COMPUTED_VALUE"""),"")</f>
        <v/>
      </c>
      <c r="H943" s="22" t="str">
        <f>IFERROR(__xludf.DUMMYFUNCTION("""COMPUTED_VALUE"""),"")</f>
        <v/>
      </c>
      <c r="I943" s="22" t="str">
        <f>IFERROR(__xludf.DUMMYFUNCTION("""COMPUTED_VALUE"""),"")</f>
        <v/>
      </c>
      <c r="J943" s="22" t="str">
        <f>IFERROR(__xludf.DUMMYFUNCTION("""COMPUTED_VALUE"""),"")</f>
        <v/>
      </c>
      <c r="K943" s="22" t="str">
        <f>IFERROR(__xludf.DUMMYFUNCTION("""COMPUTED_VALUE"""),"")</f>
        <v/>
      </c>
      <c r="L943" s="22" t="str">
        <f>IFERROR(__xludf.DUMMYFUNCTION("""COMPUTED_VALUE"""),"")</f>
        <v/>
      </c>
      <c r="M943" s="22" t="str">
        <f>IFERROR(__xludf.DUMMYFUNCTION("""COMPUTED_VALUE"""),"")</f>
        <v/>
      </c>
      <c r="N943" s="22" t="str">
        <f>IFERROR(__xludf.DUMMYFUNCTION("""COMPUTED_VALUE"""),"")</f>
        <v/>
      </c>
      <c r="O943" s="22" t="str">
        <f>IFERROR(__xludf.DUMMYFUNCTION("""COMPUTED_VALUE"""),"")</f>
        <v/>
      </c>
      <c r="P943" s="22" t="str">
        <f>IFERROR(__xludf.DUMMYFUNCTION("""COMPUTED_VALUE"""),"")</f>
        <v/>
      </c>
      <c r="Q943" s="33" t="str">
        <f>IFERROR(__xludf.DUMMYFUNCTION("""COMPUTED_VALUE"""),"")</f>
        <v/>
      </c>
      <c r="R943" s="20" t="str">
        <f>IFERROR(__xludf.DUMMYFUNCTION("""COMPUTED_VALUE"""),"")</f>
        <v/>
      </c>
      <c r="S943" s="21" t="str">
        <f>IFERROR(__xludf.DUMMYFUNCTION("""COMPUTED_VALUE"""),"")</f>
        <v/>
      </c>
      <c r="T943" s="12"/>
      <c r="U943" s="12"/>
      <c r="V943" s="12"/>
      <c r="W943" s="12"/>
      <c r="X943" s="12"/>
      <c r="Y943" s="12"/>
      <c r="Z943" s="12"/>
      <c r="AA943" s="12"/>
      <c r="AB943" s="12"/>
      <c r="AC943" s="12"/>
    </row>
    <row r="944" ht="22.5" customHeight="1">
      <c r="A944" s="22">
        <f>IFERROR(__xludf.DUMMYFUNCTION("""COMPUTED_VALUE"""),943.0)</f>
        <v>943</v>
      </c>
      <c r="B944" s="12">
        <f>IFERROR(__xludf.DUMMYFUNCTION("""COMPUTED_VALUE"""),1943.0)</f>
        <v>1943</v>
      </c>
      <c r="C944" s="12" t="str">
        <f>IFERROR(__xludf.DUMMYFUNCTION("""COMPUTED_VALUE"""),"ISC1943")</f>
        <v>ISC1943</v>
      </c>
      <c r="D944" s="22" t="str">
        <f>IFERROR(__xludf.DUMMYFUNCTION("""COMPUTED_VALUE"""),"")</f>
        <v/>
      </c>
      <c r="E944" s="35" t="str">
        <f>IFERROR(__xludf.DUMMYFUNCTION("""COMPUTED_VALUE"""),"")</f>
        <v/>
      </c>
      <c r="F944" s="22" t="str">
        <f>IFERROR(__xludf.DUMMYFUNCTION("""COMPUTED_VALUE"""),"")</f>
        <v/>
      </c>
      <c r="G944" s="40" t="str">
        <f>IFERROR(__xludf.DUMMYFUNCTION("""COMPUTED_VALUE"""),"")</f>
        <v/>
      </c>
      <c r="H944" s="22" t="str">
        <f>IFERROR(__xludf.DUMMYFUNCTION("""COMPUTED_VALUE"""),"")</f>
        <v/>
      </c>
      <c r="I944" s="22" t="str">
        <f>IFERROR(__xludf.DUMMYFUNCTION("""COMPUTED_VALUE"""),"")</f>
        <v/>
      </c>
      <c r="J944" s="22" t="str">
        <f>IFERROR(__xludf.DUMMYFUNCTION("""COMPUTED_VALUE"""),"")</f>
        <v/>
      </c>
      <c r="K944" s="22" t="str">
        <f>IFERROR(__xludf.DUMMYFUNCTION("""COMPUTED_VALUE"""),"")</f>
        <v/>
      </c>
      <c r="L944" s="22" t="str">
        <f>IFERROR(__xludf.DUMMYFUNCTION("""COMPUTED_VALUE"""),"")</f>
        <v/>
      </c>
      <c r="M944" s="22" t="str">
        <f>IFERROR(__xludf.DUMMYFUNCTION("""COMPUTED_VALUE"""),"")</f>
        <v/>
      </c>
      <c r="N944" s="22" t="str">
        <f>IFERROR(__xludf.DUMMYFUNCTION("""COMPUTED_VALUE"""),"")</f>
        <v/>
      </c>
      <c r="O944" s="22" t="str">
        <f>IFERROR(__xludf.DUMMYFUNCTION("""COMPUTED_VALUE"""),"")</f>
        <v/>
      </c>
      <c r="P944" s="22" t="str">
        <f>IFERROR(__xludf.DUMMYFUNCTION("""COMPUTED_VALUE"""),"")</f>
        <v/>
      </c>
      <c r="Q944" s="33" t="str">
        <f>IFERROR(__xludf.DUMMYFUNCTION("""COMPUTED_VALUE"""),"")</f>
        <v/>
      </c>
      <c r="R944" s="20" t="str">
        <f>IFERROR(__xludf.DUMMYFUNCTION("""COMPUTED_VALUE"""),"")</f>
        <v/>
      </c>
      <c r="S944" s="21" t="str">
        <f>IFERROR(__xludf.DUMMYFUNCTION("""COMPUTED_VALUE"""),"")</f>
        <v/>
      </c>
      <c r="T944" s="12"/>
      <c r="U944" s="12"/>
      <c r="V944" s="12"/>
      <c r="W944" s="12"/>
      <c r="X944" s="12"/>
      <c r="Y944" s="12"/>
      <c r="Z944" s="12"/>
      <c r="AA944" s="12"/>
      <c r="AB944" s="12"/>
      <c r="AC944" s="12"/>
    </row>
    <row r="945" ht="22.5" customHeight="1">
      <c r="A945" s="22">
        <f>IFERROR(__xludf.DUMMYFUNCTION("""COMPUTED_VALUE"""),944.0)</f>
        <v>944</v>
      </c>
      <c r="B945" s="12">
        <f>IFERROR(__xludf.DUMMYFUNCTION("""COMPUTED_VALUE"""),1944.0)</f>
        <v>1944</v>
      </c>
      <c r="C945" s="12" t="str">
        <f>IFERROR(__xludf.DUMMYFUNCTION("""COMPUTED_VALUE"""),"ISC1944")</f>
        <v>ISC1944</v>
      </c>
      <c r="D945" s="22" t="str">
        <f>IFERROR(__xludf.DUMMYFUNCTION("""COMPUTED_VALUE"""),"")</f>
        <v/>
      </c>
      <c r="E945" s="35" t="str">
        <f>IFERROR(__xludf.DUMMYFUNCTION("""COMPUTED_VALUE"""),"")</f>
        <v/>
      </c>
      <c r="F945" s="22" t="str">
        <f>IFERROR(__xludf.DUMMYFUNCTION("""COMPUTED_VALUE"""),"")</f>
        <v/>
      </c>
      <c r="G945" s="40" t="str">
        <f>IFERROR(__xludf.DUMMYFUNCTION("""COMPUTED_VALUE"""),"")</f>
        <v/>
      </c>
      <c r="H945" s="22" t="str">
        <f>IFERROR(__xludf.DUMMYFUNCTION("""COMPUTED_VALUE"""),"")</f>
        <v/>
      </c>
      <c r="I945" s="22" t="str">
        <f>IFERROR(__xludf.DUMMYFUNCTION("""COMPUTED_VALUE"""),"")</f>
        <v/>
      </c>
      <c r="J945" s="22" t="str">
        <f>IFERROR(__xludf.DUMMYFUNCTION("""COMPUTED_VALUE"""),"")</f>
        <v/>
      </c>
      <c r="K945" s="22" t="str">
        <f>IFERROR(__xludf.DUMMYFUNCTION("""COMPUTED_VALUE"""),"")</f>
        <v/>
      </c>
      <c r="L945" s="22" t="str">
        <f>IFERROR(__xludf.DUMMYFUNCTION("""COMPUTED_VALUE"""),"")</f>
        <v/>
      </c>
      <c r="M945" s="22" t="str">
        <f>IFERROR(__xludf.DUMMYFUNCTION("""COMPUTED_VALUE"""),"")</f>
        <v/>
      </c>
      <c r="N945" s="22" t="str">
        <f>IFERROR(__xludf.DUMMYFUNCTION("""COMPUTED_VALUE"""),"")</f>
        <v/>
      </c>
      <c r="O945" s="22" t="str">
        <f>IFERROR(__xludf.DUMMYFUNCTION("""COMPUTED_VALUE"""),"")</f>
        <v/>
      </c>
      <c r="P945" s="22" t="str">
        <f>IFERROR(__xludf.DUMMYFUNCTION("""COMPUTED_VALUE"""),"")</f>
        <v/>
      </c>
      <c r="Q945" s="33" t="str">
        <f>IFERROR(__xludf.DUMMYFUNCTION("""COMPUTED_VALUE"""),"")</f>
        <v/>
      </c>
      <c r="R945" s="20" t="str">
        <f>IFERROR(__xludf.DUMMYFUNCTION("""COMPUTED_VALUE"""),"")</f>
        <v/>
      </c>
      <c r="S945" s="21" t="str">
        <f>IFERROR(__xludf.DUMMYFUNCTION("""COMPUTED_VALUE"""),"")</f>
        <v/>
      </c>
      <c r="T945" s="12"/>
      <c r="U945" s="12"/>
      <c r="V945" s="12"/>
      <c r="W945" s="12"/>
      <c r="X945" s="12"/>
      <c r="Y945" s="12"/>
      <c r="Z945" s="12"/>
      <c r="AA945" s="12"/>
      <c r="AB945" s="12"/>
      <c r="AC945" s="12"/>
    </row>
    <row r="946" ht="22.5" customHeight="1">
      <c r="A946" s="22">
        <f>IFERROR(__xludf.DUMMYFUNCTION("""COMPUTED_VALUE"""),945.0)</f>
        <v>945</v>
      </c>
      <c r="B946" s="12">
        <f>IFERROR(__xludf.DUMMYFUNCTION("""COMPUTED_VALUE"""),1945.0)</f>
        <v>1945</v>
      </c>
      <c r="C946" s="12" t="str">
        <f>IFERROR(__xludf.DUMMYFUNCTION("""COMPUTED_VALUE"""),"ISC1945")</f>
        <v>ISC1945</v>
      </c>
      <c r="D946" s="22" t="str">
        <f>IFERROR(__xludf.DUMMYFUNCTION("""COMPUTED_VALUE"""),"")</f>
        <v/>
      </c>
      <c r="E946" s="35" t="str">
        <f>IFERROR(__xludf.DUMMYFUNCTION("""COMPUTED_VALUE"""),"")</f>
        <v/>
      </c>
      <c r="F946" s="22" t="str">
        <f>IFERROR(__xludf.DUMMYFUNCTION("""COMPUTED_VALUE"""),"")</f>
        <v/>
      </c>
      <c r="G946" s="40" t="str">
        <f>IFERROR(__xludf.DUMMYFUNCTION("""COMPUTED_VALUE"""),"")</f>
        <v/>
      </c>
      <c r="H946" s="22" t="str">
        <f>IFERROR(__xludf.DUMMYFUNCTION("""COMPUTED_VALUE"""),"")</f>
        <v/>
      </c>
      <c r="I946" s="22" t="str">
        <f>IFERROR(__xludf.DUMMYFUNCTION("""COMPUTED_VALUE"""),"")</f>
        <v/>
      </c>
      <c r="J946" s="22" t="str">
        <f>IFERROR(__xludf.DUMMYFUNCTION("""COMPUTED_VALUE"""),"")</f>
        <v/>
      </c>
      <c r="K946" s="22" t="str">
        <f>IFERROR(__xludf.DUMMYFUNCTION("""COMPUTED_VALUE"""),"")</f>
        <v/>
      </c>
      <c r="L946" s="22" t="str">
        <f>IFERROR(__xludf.DUMMYFUNCTION("""COMPUTED_VALUE"""),"")</f>
        <v/>
      </c>
      <c r="M946" s="22" t="str">
        <f>IFERROR(__xludf.DUMMYFUNCTION("""COMPUTED_VALUE"""),"")</f>
        <v/>
      </c>
      <c r="N946" s="22" t="str">
        <f>IFERROR(__xludf.DUMMYFUNCTION("""COMPUTED_VALUE"""),"")</f>
        <v/>
      </c>
      <c r="O946" s="22" t="str">
        <f>IFERROR(__xludf.DUMMYFUNCTION("""COMPUTED_VALUE"""),"")</f>
        <v/>
      </c>
      <c r="P946" s="22" t="str">
        <f>IFERROR(__xludf.DUMMYFUNCTION("""COMPUTED_VALUE"""),"")</f>
        <v/>
      </c>
      <c r="Q946" s="33" t="str">
        <f>IFERROR(__xludf.DUMMYFUNCTION("""COMPUTED_VALUE"""),"")</f>
        <v/>
      </c>
      <c r="R946" s="20" t="str">
        <f>IFERROR(__xludf.DUMMYFUNCTION("""COMPUTED_VALUE"""),"")</f>
        <v/>
      </c>
      <c r="S946" s="21" t="str">
        <f>IFERROR(__xludf.DUMMYFUNCTION("""COMPUTED_VALUE"""),"")</f>
        <v/>
      </c>
      <c r="T946" s="12"/>
      <c r="U946" s="12"/>
      <c r="V946" s="12"/>
      <c r="W946" s="12"/>
      <c r="X946" s="12"/>
      <c r="Y946" s="12"/>
      <c r="Z946" s="12"/>
      <c r="AA946" s="12"/>
      <c r="AB946" s="12"/>
      <c r="AC946" s="12"/>
    </row>
    <row r="947" ht="22.5" customHeight="1">
      <c r="A947" s="22">
        <f>IFERROR(__xludf.DUMMYFUNCTION("""COMPUTED_VALUE"""),946.0)</f>
        <v>946</v>
      </c>
      <c r="B947" s="12">
        <f>IFERROR(__xludf.DUMMYFUNCTION("""COMPUTED_VALUE"""),1946.0)</f>
        <v>1946</v>
      </c>
      <c r="C947" s="12" t="str">
        <f>IFERROR(__xludf.DUMMYFUNCTION("""COMPUTED_VALUE"""),"ISC1946")</f>
        <v>ISC1946</v>
      </c>
      <c r="D947" s="22" t="str">
        <f>IFERROR(__xludf.DUMMYFUNCTION("""COMPUTED_VALUE"""),"")</f>
        <v/>
      </c>
      <c r="E947" s="35" t="str">
        <f>IFERROR(__xludf.DUMMYFUNCTION("""COMPUTED_VALUE"""),"")</f>
        <v/>
      </c>
      <c r="F947" s="22" t="str">
        <f>IFERROR(__xludf.DUMMYFUNCTION("""COMPUTED_VALUE"""),"")</f>
        <v/>
      </c>
      <c r="G947" s="40" t="str">
        <f>IFERROR(__xludf.DUMMYFUNCTION("""COMPUTED_VALUE"""),"")</f>
        <v/>
      </c>
      <c r="H947" s="22" t="str">
        <f>IFERROR(__xludf.DUMMYFUNCTION("""COMPUTED_VALUE"""),"")</f>
        <v/>
      </c>
      <c r="I947" s="22" t="str">
        <f>IFERROR(__xludf.DUMMYFUNCTION("""COMPUTED_VALUE"""),"")</f>
        <v/>
      </c>
      <c r="J947" s="22" t="str">
        <f>IFERROR(__xludf.DUMMYFUNCTION("""COMPUTED_VALUE"""),"")</f>
        <v/>
      </c>
      <c r="K947" s="22" t="str">
        <f>IFERROR(__xludf.DUMMYFUNCTION("""COMPUTED_VALUE"""),"")</f>
        <v/>
      </c>
      <c r="L947" s="22" t="str">
        <f>IFERROR(__xludf.DUMMYFUNCTION("""COMPUTED_VALUE"""),"")</f>
        <v/>
      </c>
      <c r="M947" s="22" t="str">
        <f>IFERROR(__xludf.DUMMYFUNCTION("""COMPUTED_VALUE"""),"")</f>
        <v/>
      </c>
      <c r="N947" s="22" t="str">
        <f>IFERROR(__xludf.DUMMYFUNCTION("""COMPUTED_VALUE"""),"")</f>
        <v/>
      </c>
      <c r="O947" s="22" t="str">
        <f>IFERROR(__xludf.DUMMYFUNCTION("""COMPUTED_VALUE"""),"")</f>
        <v/>
      </c>
      <c r="P947" s="22" t="str">
        <f>IFERROR(__xludf.DUMMYFUNCTION("""COMPUTED_VALUE"""),"")</f>
        <v/>
      </c>
      <c r="Q947" s="33" t="str">
        <f>IFERROR(__xludf.DUMMYFUNCTION("""COMPUTED_VALUE"""),"")</f>
        <v/>
      </c>
      <c r="R947" s="20" t="str">
        <f>IFERROR(__xludf.DUMMYFUNCTION("""COMPUTED_VALUE"""),"")</f>
        <v/>
      </c>
      <c r="S947" s="21" t="str">
        <f>IFERROR(__xludf.DUMMYFUNCTION("""COMPUTED_VALUE"""),"")</f>
        <v/>
      </c>
      <c r="T947" s="12"/>
      <c r="U947" s="12"/>
      <c r="V947" s="12"/>
      <c r="W947" s="12"/>
      <c r="X947" s="12"/>
      <c r="Y947" s="12"/>
      <c r="Z947" s="12"/>
      <c r="AA947" s="12"/>
      <c r="AB947" s="12"/>
      <c r="AC947" s="12"/>
    </row>
    <row r="948" ht="22.5" customHeight="1">
      <c r="A948" s="22">
        <f>IFERROR(__xludf.DUMMYFUNCTION("""COMPUTED_VALUE"""),947.0)</f>
        <v>947</v>
      </c>
      <c r="B948" s="12">
        <f>IFERROR(__xludf.DUMMYFUNCTION("""COMPUTED_VALUE"""),1947.0)</f>
        <v>1947</v>
      </c>
      <c r="C948" s="12" t="str">
        <f>IFERROR(__xludf.DUMMYFUNCTION("""COMPUTED_VALUE"""),"ISC1947")</f>
        <v>ISC1947</v>
      </c>
      <c r="D948" s="22" t="str">
        <f>IFERROR(__xludf.DUMMYFUNCTION("""COMPUTED_VALUE"""),"")</f>
        <v/>
      </c>
      <c r="E948" s="35" t="str">
        <f>IFERROR(__xludf.DUMMYFUNCTION("""COMPUTED_VALUE"""),"")</f>
        <v/>
      </c>
      <c r="F948" s="22" t="str">
        <f>IFERROR(__xludf.DUMMYFUNCTION("""COMPUTED_VALUE"""),"")</f>
        <v/>
      </c>
      <c r="G948" s="40" t="str">
        <f>IFERROR(__xludf.DUMMYFUNCTION("""COMPUTED_VALUE"""),"")</f>
        <v/>
      </c>
      <c r="H948" s="22" t="str">
        <f>IFERROR(__xludf.DUMMYFUNCTION("""COMPUTED_VALUE"""),"")</f>
        <v/>
      </c>
      <c r="I948" s="22" t="str">
        <f>IFERROR(__xludf.DUMMYFUNCTION("""COMPUTED_VALUE"""),"")</f>
        <v/>
      </c>
      <c r="J948" s="22" t="str">
        <f>IFERROR(__xludf.DUMMYFUNCTION("""COMPUTED_VALUE"""),"")</f>
        <v/>
      </c>
      <c r="K948" s="22" t="str">
        <f>IFERROR(__xludf.DUMMYFUNCTION("""COMPUTED_VALUE"""),"")</f>
        <v/>
      </c>
      <c r="L948" s="22" t="str">
        <f>IFERROR(__xludf.DUMMYFUNCTION("""COMPUTED_VALUE"""),"")</f>
        <v/>
      </c>
      <c r="M948" s="22" t="str">
        <f>IFERROR(__xludf.DUMMYFUNCTION("""COMPUTED_VALUE"""),"")</f>
        <v/>
      </c>
      <c r="N948" s="22" t="str">
        <f>IFERROR(__xludf.DUMMYFUNCTION("""COMPUTED_VALUE"""),"")</f>
        <v/>
      </c>
      <c r="O948" s="22" t="str">
        <f>IFERROR(__xludf.DUMMYFUNCTION("""COMPUTED_VALUE"""),"")</f>
        <v/>
      </c>
      <c r="P948" s="22" t="str">
        <f>IFERROR(__xludf.DUMMYFUNCTION("""COMPUTED_VALUE"""),"")</f>
        <v/>
      </c>
      <c r="Q948" s="33" t="str">
        <f>IFERROR(__xludf.DUMMYFUNCTION("""COMPUTED_VALUE"""),"")</f>
        <v/>
      </c>
      <c r="R948" s="20" t="str">
        <f>IFERROR(__xludf.DUMMYFUNCTION("""COMPUTED_VALUE"""),"")</f>
        <v/>
      </c>
      <c r="S948" s="21" t="str">
        <f>IFERROR(__xludf.DUMMYFUNCTION("""COMPUTED_VALUE"""),"")</f>
        <v/>
      </c>
      <c r="T948" s="12"/>
      <c r="U948" s="12"/>
      <c r="V948" s="12"/>
      <c r="W948" s="12"/>
      <c r="X948" s="12"/>
      <c r="Y948" s="12"/>
      <c r="Z948" s="12"/>
      <c r="AA948" s="12"/>
      <c r="AB948" s="12"/>
      <c r="AC948" s="12"/>
    </row>
    <row r="949" ht="22.5" customHeight="1">
      <c r="A949" s="22">
        <f>IFERROR(__xludf.DUMMYFUNCTION("""COMPUTED_VALUE"""),948.0)</f>
        <v>948</v>
      </c>
      <c r="B949" s="12">
        <f>IFERROR(__xludf.DUMMYFUNCTION("""COMPUTED_VALUE"""),1948.0)</f>
        <v>1948</v>
      </c>
      <c r="C949" s="12" t="str">
        <f>IFERROR(__xludf.DUMMYFUNCTION("""COMPUTED_VALUE"""),"ISC1948")</f>
        <v>ISC1948</v>
      </c>
      <c r="D949" s="22" t="str">
        <f>IFERROR(__xludf.DUMMYFUNCTION("""COMPUTED_VALUE"""),"")</f>
        <v/>
      </c>
      <c r="E949" s="35" t="str">
        <f>IFERROR(__xludf.DUMMYFUNCTION("""COMPUTED_VALUE"""),"")</f>
        <v/>
      </c>
      <c r="F949" s="22" t="str">
        <f>IFERROR(__xludf.DUMMYFUNCTION("""COMPUTED_VALUE"""),"")</f>
        <v/>
      </c>
      <c r="G949" s="40" t="str">
        <f>IFERROR(__xludf.DUMMYFUNCTION("""COMPUTED_VALUE"""),"")</f>
        <v/>
      </c>
      <c r="H949" s="22" t="str">
        <f>IFERROR(__xludf.DUMMYFUNCTION("""COMPUTED_VALUE"""),"")</f>
        <v/>
      </c>
      <c r="I949" s="22" t="str">
        <f>IFERROR(__xludf.DUMMYFUNCTION("""COMPUTED_VALUE"""),"")</f>
        <v/>
      </c>
      <c r="J949" s="22" t="str">
        <f>IFERROR(__xludf.DUMMYFUNCTION("""COMPUTED_VALUE"""),"")</f>
        <v/>
      </c>
      <c r="K949" s="22" t="str">
        <f>IFERROR(__xludf.DUMMYFUNCTION("""COMPUTED_VALUE"""),"")</f>
        <v/>
      </c>
      <c r="L949" s="22" t="str">
        <f>IFERROR(__xludf.DUMMYFUNCTION("""COMPUTED_VALUE"""),"")</f>
        <v/>
      </c>
      <c r="M949" s="22" t="str">
        <f>IFERROR(__xludf.DUMMYFUNCTION("""COMPUTED_VALUE"""),"")</f>
        <v/>
      </c>
      <c r="N949" s="22" t="str">
        <f>IFERROR(__xludf.DUMMYFUNCTION("""COMPUTED_VALUE"""),"")</f>
        <v/>
      </c>
      <c r="O949" s="22" t="str">
        <f>IFERROR(__xludf.DUMMYFUNCTION("""COMPUTED_VALUE"""),"")</f>
        <v/>
      </c>
      <c r="P949" s="22" t="str">
        <f>IFERROR(__xludf.DUMMYFUNCTION("""COMPUTED_VALUE"""),"")</f>
        <v/>
      </c>
      <c r="Q949" s="33" t="str">
        <f>IFERROR(__xludf.DUMMYFUNCTION("""COMPUTED_VALUE"""),"")</f>
        <v/>
      </c>
      <c r="R949" s="20" t="str">
        <f>IFERROR(__xludf.DUMMYFUNCTION("""COMPUTED_VALUE"""),"")</f>
        <v/>
      </c>
      <c r="S949" s="21" t="str">
        <f>IFERROR(__xludf.DUMMYFUNCTION("""COMPUTED_VALUE"""),"")</f>
        <v/>
      </c>
      <c r="T949" s="12"/>
      <c r="U949" s="12"/>
      <c r="V949" s="12"/>
      <c r="W949" s="12"/>
      <c r="X949" s="12"/>
      <c r="Y949" s="12"/>
      <c r="Z949" s="12"/>
      <c r="AA949" s="12"/>
      <c r="AB949" s="12"/>
      <c r="AC949" s="12"/>
    </row>
    <row r="950" ht="22.5" customHeight="1">
      <c r="A950" s="22">
        <f>IFERROR(__xludf.DUMMYFUNCTION("""COMPUTED_VALUE"""),949.0)</f>
        <v>949</v>
      </c>
      <c r="B950" s="12">
        <f>IFERROR(__xludf.DUMMYFUNCTION("""COMPUTED_VALUE"""),1949.0)</f>
        <v>1949</v>
      </c>
      <c r="C950" s="12" t="str">
        <f>IFERROR(__xludf.DUMMYFUNCTION("""COMPUTED_VALUE"""),"ISC1949")</f>
        <v>ISC1949</v>
      </c>
      <c r="D950" s="22" t="str">
        <f>IFERROR(__xludf.DUMMYFUNCTION("""COMPUTED_VALUE"""),"")</f>
        <v/>
      </c>
      <c r="E950" s="35" t="str">
        <f>IFERROR(__xludf.DUMMYFUNCTION("""COMPUTED_VALUE"""),"")</f>
        <v/>
      </c>
      <c r="F950" s="22" t="str">
        <f>IFERROR(__xludf.DUMMYFUNCTION("""COMPUTED_VALUE"""),"")</f>
        <v/>
      </c>
      <c r="G950" s="40" t="str">
        <f>IFERROR(__xludf.DUMMYFUNCTION("""COMPUTED_VALUE"""),"")</f>
        <v/>
      </c>
      <c r="H950" s="22" t="str">
        <f>IFERROR(__xludf.DUMMYFUNCTION("""COMPUTED_VALUE"""),"")</f>
        <v/>
      </c>
      <c r="I950" s="22" t="str">
        <f>IFERROR(__xludf.DUMMYFUNCTION("""COMPUTED_VALUE"""),"")</f>
        <v/>
      </c>
      <c r="J950" s="22" t="str">
        <f>IFERROR(__xludf.DUMMYFUNCTION("""COMPUTED_VALUE"""),"")</f>
        <v/>
      </c>
      <c r="K950" s="22" t="str">
        <f>IFERROR(__xludf.DUMMYFUNCTION("""COMPUTED_VALUE"""),"")</f>
        <v/>
      </c>
      <c r="L950" s="22" t="str">
        <f>IFERROR(__xludf.DUMMYFUNCTION("""COMPUTED_VALUE"""),"")</f>
        <v/>
      </c>
      <c r="M950" s="22" t="str">
        <f>IFERROR(__xludf.DUMMYFUNCTION("""COMPUTED_VALUE"""),"")</f>
        <v/>
      </c>
      <c r="N950" s="22" t="str">
        <f>IFERROR(__xludf.DUMMYFUNCTION("""COMPUTED_VALUE"""),"")</f>
        <v/>
      </c>
      <c r="O950" s="22" t="str">
        <f>IFERROR(__xludf.DUMMYFUNCTION("""COMPUTED_VALUE"""),"")</f>
        <v/>
      </c>
      <c r="P950" s="22" t="str">
        <f>IFERROR(__xludf.DUMMYFUNCTION("""COMPUTED_VALUE"""),"")</f>
        <v/>
      </c>
      <c r="Q950" s="33" t="str">
        <f>IFERROR(__xludf.DUMMYFUNCTION("""COMPUTED_VALUE"""),"")</f>
        <v/>
      </c>
      <c r="R950" s="20" t="str">
        <f>IFERROR(__xludf.DUMMYFUNCTION("""COMPUTED_VALUE"""),"")</f>
        <v/>
      </c>
      <c r="S950" s="21" t="str">
        <f>IFERROR(__xludf.DUMMYFUNCTION("""COMPUTED_VALUE"""),"")</f>
        <v/>
      </c>
      <c r="T950" s="12"/>
      <c r="U950" s="12"/>
      <c r="V950" s="12"/>
      <c r="W950" s="12"/>
      <c r="X950" s="12"/>
      <c r="Y950" s="12"/>
      <c r="Z950" s="12"/>
      <c r="AA950" s="12"/>
      <c r="AB950" s="12"/>
      <c r="AC950" s="12"/>
    </row>
    <row r="951" ht="22.5" customHeight="1">
      <c r="A951" s="22">
        <f>IFERROR(__xludf.DUMMYFUNCTION("""COMPUTED_VALUE"""),950.0)</f>
        <v>950</v>
      </c>
      <c r="B951" s="12">
        <f>IFERROR(__xludf.DUMMYFUNCTION("""COMPUTED_VALUE"""),1950.0)</f>
        <v>1950</v>
      </c>
      <c r="C951" s="12" t="str">
        <f>IFERROR(__xludf.DUMMYFUNCTION("""COMPUTED_VALUE"""),"ISC1950")</f>
        <v>ISC1950</v>
      </c>
      <c r="D951" s="22" t="str">
        <f>IFERROR(__xludf.DUMMYFUNCTION("""COMPUTED_VALUE"""),"")</f>
        <v/>
      </c>
      <c r="E951" s="35" t="str">
        <f>IFERROR(__xludf.DUMMYFUNCTION("""COMPUTED_VALUE"""),"")</f>
        <v/>
      </c>
      <c r="F951" s="22" t="str">
        <f>IFERROR(__xludf.DUMMYFUNCTION("""COMPUTED_VALUE"""),"")</f>
        <v/>
      </c>
      <c r="G951" s="40" t="str">
        <f>IFERROR(__xludf.DUMMYFUNCTION("""COMPUTED_VALUE"""),"")</f>
        <v/>
      </c>
      <c r="H951" s="22" t="str">
        <f>IFERROR(__xludf.DUMMYFUNCTION("""COMPUTED_VALUE"""),"")</f>
        <v/>
      </c>
      <c r="I951" s="22" t="str">
        <f>IFERROR(__xludf.DUMMYFUNCTION("""COMPUTED_VALUE"""),"")</f>
        <v/>
      </c>
      <c r="J951" s="22" t="str">
        <f>IFERROR(__xludf.DUMMYFUNCTION("""COMPUTED_VALUE"""),"")</f>
        <v/>
      </c>
      <c r="K951" s="22" t="str">
        <f>IFERROR(__xludf.DUMMYFUNCTION("""COMPUTED_VALUE"""),"")</f>
        <v/>
      </c>
      <c r="L951" s="22" t="str">
        <f>IFERROR(__xludf.DUMMYFUNCTION("""COMPUTED_VALUE"""),"")</f>
        <v/>
      </c>
      <c r="M951" s="22" t="str">
        <f>IFERROR(__xludf.DUMMYFUNCTION("""COMPUTED_VALUE"""),"")</f>
        <v/>
      </c>
      <c r="N951" s="22" t="str">
        <f>IFERROR(__xludf.DUMMYFUNCTION("""COMPUTED_VALUE"""),"")</f>
        <v/>
      </c>
      <c r="O951" s="22" t="str">
        <f>IFERROR(__xludf.DUMMYFUNCTION("""COMPUTED_VALUE"""),"")</f>
        <v/>
      </c>
      <c r="P951" s="22" t="str">
        <f>IFERROR(__xludf.DUMMYFUNCTION("""COMPUTED_VALUE"""),"")</f>
        <v/>
      </c>
      <c r="Q951" s="33" t="str">
        <f>IFERROR(__xludf.DUMMYFUNCTION("""COMPUTED_VALUE"""),"")</f>
        <v/>
      </c>
      <c r="R951" s="20" t="str">
        <f>IFERROR(__xludf.DUMMYFUNCTION("""COMPUTED_VALUE"""),"")</f>
        <v/>
      </c>
      <c r="S951" s="21" t="str">
        <f>IFERROR(__xludf.DUMMYFUNCTION("""COMPUTED_VALUE"""),"")</f>
        <v/>
      </c>
      <c r="T951" s="12"/>
      <c r="U951" s="12"/>
      <c r="V951" s="12"/>
      <c r="W951" s="12"/>
      <c r="X951" s="12"/>
      <c r="Y951" s="12"/>
      <c r="Z951" s="12"/>
      <c r="AA951" s="12"/>
      <c r="AB951" s="12"/>
      <c r="AC951" s="12"/>
    </row>
    <row r="952" ht="22.5" customHeight="1">
      <c r="A952" s="22">
        <f>IFERROR(__xludf.DUMMYFUNCTION("""COMPUTED_VALUE"""),951.0)</f>
        <v>951</v>
      </c>
      <c r="B952" s="12">
        <f>IFERROR(__xludf.DUMMYFUNCTION("""COMPUTED_VALUE"""),1951.0)</f>
        <v>1951</v>
      </c>
      <c r="C952" s="12" t="str">
        <f>IFERROR(__xludf.DUMMYFUNCTION("""COMPUTED_VALUE"""),"ISC1951")</f>
        <v>ISC1951</v>
      </c>
      <c r="D952" s="22" t="str">
        <f>IFERROR(__xludf.DUMMYFUNCTION("""COMPUTED_VALUE"""),"")</f>
        <v/>
      </c>
      <c r="E952" s="35" t="str">
        <f>IFERROR(__xludf.DUMMYFUNCTION("""COMPUTED_VALUE"""),"")</f>
        <v/>
      </c>
      <c r="F952" s="22" t="str">
        <f>IFERROR(__xludf.DUMMYFUNCTION("""COMPUTED_VALUE"""),"")</f>
        <v/>
      </c>
      <c r="G952" s="40" t="str">
        <f>IFERROR(__xludf.DUMMYFUNCTION("""COMPUTED_VALUE"""),"")</f>
        <v/>
      </c>
      <c r="H952" s="22" t="str">
        <f>IFERROR(__xludf.DUMMYFUNCTION("""COMPUTED_VALUE"""),"")</f>
        <v/>
      </c>
      <c r="I952" s="22" t="str">
        <f>IFERROR(__xludf.DUMMYFUNCTION("""COMPUTED_VALUE"""),"")</f>
        <v/>
      </c>
      <c r="J952" s="22" t="str">
        <f>IFERROR(__xludf.DUMMYFUNCTION("""COMPUTED_VALUE"""),"")</f>
        <v/>
      </c>
      <c r="K952" s="22" t="str">
        <f>IFERROR(__xludf.DUMMYFUNCTION("""COMPUTED_VALUE"""),"")</f>
        <v/>
      </c>
      <c r="L952" s="22" t="str">
        <f>IFERROR(__xludf.DUMMYFUNCTION("""COMPUTED_VALUE"""),"")</f>
        <v/>
      </c>
      <c r="M952" s="22" t="str">
        <f>IFERROR(__xludf.DUMMYFUNCTION("""COMPUTED_VALUE"""),"")</f>
        <v/>
      </c>
      <c r="N952" s="22" t="str">
        <f>IFERROR(__xludf.DUMMYFUNCTION("""COMPUTED_VALUE"""),"")</f>
        <v/>
      </c>
      <c r="O952" s="22" t="str">
        <f>IFERROR(__xludf.DUMMYFUNCTION("""COMPUTED_VALUE"""),"")</f>
        <v/>
      </c>
      <c r="P952" s="22" t="str">
        <f>IFERROR(__xludf.DUMMYFUNCTION("""COMPUTED_VALUE"""),"")</f>
        <v/>
      </c>
      <c r="Q952" s="33" t="str">
        <f>IFERROR(__xludf.DUMMYFUNCTION("""COMPUTED_VALUE"""),"")</f>
        <v/>
      </c>
      <c r="R952" s="20" t="str">
        <f>IFERROR(__xludf.DUMMYFUNCTION("""COMPUTED_VALUE"""),"")</f>
        <v/>
      </c>
      <c r="S952" s="21" t="str">
        <f>IFERROR(__xludf.DUMMYFUNCTION("""COMPUTED_VALUE"""),"")</f>
        <v/>
      </c>
      <c r="T952" s="12"/>
      <c r="U952" s="12"/>
      <c r="V952" s="12"/>
      <c r="W952" s="12"/>
      <c r="X952" s="12"/>
      <c r="Y952" s="12"/>
      <c r="Z952" s="12"/>
      <c r="AA952" s="12"/>
      <c r="AB952" s="12"/>
      <c r="AC952" s="12"/>
    </row>
    <row r="953" ht="22.5" customHeight="1">
      <c r="A953" s="22">
        <f>IFERROR(__xludf.DUMMYFUNCTION("""COMPUTED_VALUE"""),952.0)</f>
        <v>952</v>
      </c>
      <c r="B953" s="12">
        <f>IFERROR(__xludf.DUMMYFUNCTION("""COMPUTED_VALUE"""),1952.0)</f>
        <v>1952</v>
      </c>
      <c r="C953" s="12" t="str">
        <f>IFERROR(__xludf.DUMMYFUNCTION("""COMPUTED_VALUE"""),"ISC1952")</f>
        <v>ISC1952</v>
      </c>
      <c r="D953" s="22" t="str">
        <f>IFERROR(__xludf.DUMMYFUNCTION("""COMPUTED_VALUE"""),"")</f>
        <v/>
      </c>
      <c r="E953" s="35" t="str">
        <f>IFERROR(__xludf.DUMMYFUNCTION("""COMPUTED_VALUE"""),"")</f>
        <v/>
      </c>
      <c r="F953" s="22" t="str">
        <f>IFERROR(__xludf.DUMMYFUNCTION("""COMPUTED_VALUE"""),"")</f>
        <v/>
      </c>
      <c r="G953" s="40" t="str">
        <f>IFERROR(__xludf.DUMMYFUNCTION("""COMPUTED_VALUE"""),"")</f>
        <v/>
      </c>
      <c r="H953" s="22" t="str">
        <f>IFERROR(__xludf.DUMMYFUNCTION("""COMPUTED_VALUE"""),"")</f>
        <v/>
      </c>
      <c r="I953" s="22" t="str">
        <f>IFERROR(__xludf.DUMMYFUNCTION("""COMPUTED_VALUE"""),"")</f>
        <v/>
      </c>
      <c r="J953" s="22" t="str">
        <f>IFERROR(__xludf.DUMMYFUNCTION("""COMPUTED_VALUE"""),"")</f>
        <v/>
      </c>
      <c r="K953" s="22" t="str">
        <f>IFERROR(__xludf.DUMMYFUNCTION("""COMPUTED_VALUE"""),"")</f>
        <v/>
      </c>
      <c r="L953" s="22" t="str">
        <f>IFERROR(__xludf.DUMMYFUNCTION("""COMPUTED_VALUE"""),"")</f>
        <v/>
      </c>
      <c r="M953" s="22" t="str">
        <f>IFERROR(__xludf.DUMMYFUNCTION("""COMPUTED_VALUE"""),"")</f>
        <v/>
      </c>
      <c r="N953" s="22" t="str">
        <f>IFERROR(__xludf.DUMMYFUNCTION("""COMPUTED_VALUE"""),"")</f>
        <v/>
      </c>
      <c r="O953" s="22" t="str">
        <f>IFERROR(__xludf.DUMMYFUNCTION("""COMPUTED_VALUE"""),"")</f>
        <v/>
      </c>
      <c r="P953" s="22" t="str">
        <f>IFERROR(__xludf.DUMMYFUNCTION("""COMPUTED_VALUE"""),"")</f>
        <v/>
      </c>
      <c r="Q953" s="33" t="str">
        <f>IFERROR(__xludf.DUMMYFUNCTION("""COMPUTED_VALUE"""),"")</f>
        <v/>
      </c>
      <c r="R953" s="20" t="str">
        <f>IFERROR(__xludf.DUMMYFUNCTION("""COMPUTED_VALUE"""),"")</f>
        <v/>
      </c>
      <c r="S953" s="21" t="str">
        <f>IFERROR(__xludf.DUMMYFUNCTION("""COMPUTED_VALUE"""),"")</f>
        <v/>
      </c>
      <c r="T953" s="12"/>
      <c r="U953" s="12"/>
      <c r="V953" s="12"/>
      <c r="W953" s="12"/>
      <c r="X953" s="12"/>
      <c r="Y953" s="12"/>
      <c r="Z953" s="12"/>
      <c r="AA953" s="12"/>
      <c r="AB953" s="12"/>
      <c r="AC953" s="12"/>
    </row>
    <row r="954" ht="22.5" customHeight="1">
      <c r="A954" s="22">
        <f>IFERROR(__xludf.DUMMYFUNCTION("""COMPUTED_VALUE"""),953.0)</f>
        <v>953</v>
      </c>
      <c r="B954" s="12">
        <f>IFERROR(__xludf.DUMMYFUNCTION("""COMPUTED_VALUE"""),1953.0)</f>
        <v>1953</v>
      </c>
      <c r="C954" s="12" t="str">
        <f>IFERROR(__xludf.DUMMYFUNCTION("""COMPUTED_VALUE"""),"ISC1953")</f>
        <v>ISC1953</v>
      </c>
      <c r="D954" s="22" t="str">
        <f>IFERROR(__xludf.DUMMYFUNCTION("""COMPUTED_VALUE"""),"")</f>
        <v/>
      </c>
      <c r="E954" s="35" t="str">
        <f>IFERROR(__xludf.DUMMYFUNCTION("""COMPUTED_VALUE"""),"")</f>
        <v/>
      </c>
      <c r="F954" s="22" t="str">
        <f>IFERROR(__xludf.DUMMYFUNCTION("""COMPUTED_VALUE"""),"")</f>
        <v/>
      </c>
      <c r="G954" s="40" t="str">
        <f>IFERROR(__xludf.DUMMYFUNCTION("""COMPUTED_VALUE"""),"")</f>
        <v/>
      </c>
      <c r="H954" s="22" t="str">
        <f>IFERROR(__xludf.DUMMYFUNCTION("""COMPUTED_VALUE"""),"")</f>
        <v/>
      </c>
      <c r="I954" s="22" t="str">
        <f>IFERROR(__xludf.DUMMYFUNCTION("""COMPUTED_VALUE"""),"")</f>
        <v/>
      </c>
      <c r="J954" s="22" t="str">
        <f>IFERROR(__xludf.DUMMYFUNCTION("""COMPUTED_VALUE"""),"")</f>
        <v/>
      </c>
      <c r="K954" s="22" t="str">
        <f>IFERROR(__xludf.DUMMYFUNCTION("""COMPUTED_VALUE"""),"")</f>
        <v/>
      </c>
      <c r="L954" s="22" t="str">
        <f>IFERROR(__xludf.DUMMYFUNCTION("""COMPUTED_VALUE"""),"")</f>
        <v/>
      </c>
      <c r="M954" s="22" t="str">
        <f>IFERROR(__xludf.DUMMYFUNCTION("""COMPUTED_VALUE"""),"")</f>
        <v/>
      </c>
      <c r="N954" s="22" t="str">
        <f>IFERROR(__xludf.DUMMYFUNCTION("""COMPUTED_VALUE"""),"")</f>
        <v/>
      </c>
      <c r="O954" s="22" t="str">
        <f>IFERROR(__xludf.DUMMYFUNCTION("""COMPUTED_VALUE"""),"")</f>
        <v/>
      </c>
      <c r="P954" s="22" t="str">
        <f>IFERROR(__xludf.DUMMYFUNCTION("""COMPUTED_VALUE"""),"")</f>
        <v/>
      </c>
      <c r="Q954" s="33" t="str">
        <f>IFERROR(__xludf.DUMMYFUNCTION("""COMPUTED_VALUE"""),"")</f>
        <v/>
      </c>
      <c r="R954" s="20" t="str">
        <f>IFERROR(__xludf.DUMMYFUNCTION("""COMPUTED_VALUE"""),"")</f>
        <v/>
      </c>
      <c r="S954" s="21" t="str">
        <f>IFERROR(__xludf.DUMMYFUNCTION("""COMPUTED_VALUE"""),"")</f>
        <v/>
      </c>
      <c r="T954" s="12"/>
      <c r="U954" s="12"/>
      <c r="V954" s="12"/>
      <c r="W954" s="12"/>
      <c r="X954" s="12"/>
      <c r="Y954" s="12"/>
      <c r="Z954" s="12"/>
      <c r="AA954" s="12"/>
      <c r="AB954" s="12"/>
      <c r="AC954" s="12"/>
    </row>
    <row r="955" ht="22.5" customHeight="1">
      <c r="A955" s="22">
        <f>IFERROR(__xludf.DUMMYFUNCTION("""COMPUTED_VALUE"""),954.0)</f>
        <v>954</v>
      </c>
      <c r="B955" s="12">
        <f>IFERROR(__xludf.DUMMYFUNCTION("""COMPUTED_VALUE"""),1954.0)</f>
        <v>1954</v>
      </c>
      <c r="C955" s="12" t="str">
        <f>IFERROR(__xludf.DUMMYFUNCTION("""COMPUTED_VALUE"""),"ISC1954")</f>
        <v>ISC1954</v>
      </c>
      <c r="D955" s="22" t="str">
        <f>IFERROR(__xludf.DUMMYFUNCTION("""COMPUTED_VALUE"""),"")</f>
        <v/>
      </c>
      <c r="E955" s="35" t="str">
        <f>IFERROR(__xludf.DUMMYFUNCTION("""COMPUTED_VALUE"""),"")</f>
        <v/>
      </c>
      <c r="F955" s="22" t="str">
        <f>IFERROR(__xludf.DUMMYFUNCTION("""COMPUTED_VALUE"""),"")</f>
        <v/>
      </c>
      <c r="G955" s="40" t="str">
        <f>IFERROR(__xludf.DUMMYFUNCTION("""COMPUTED_VALUE"""),"")</f>
        <v/>
      </c>
      <c r="H955" s="22" t="str">
        <f>IFERROR(__xludf.DUMMYFUNCTION("""COMPUTED_VALUE"""),"")</f>
        <v/>
      </c>
      <c r="I955" s="22" t="str">
        <f>IFERROR(__xludf.DUMMYFUNCTION("""COMPUTED_VALUE"""),"")</f>
        <v/>
      </c>
      <c r="J955" s="22" t="str">
        <f>IFERROR(__xludf.DUMMYFUNCTION("""COMPUTED_VALUE"""),"")</f>
        <v/>
      </c>
      <c r="K955" s="22" t="str">
        <f>IFERROR(__xludf.DUMMYFUNCTION("""COMPUTED_VALUE"""),"")</f>
        <v/>
      </c>
      <c r="L955" s="22" t="str">
        <f>IFERROR(__xludf.DUMMYFUNCTION("""COMPUTED_VALUE"""),"")</f>
        <v/>
      </c>
      <c r="M955" s="22" t="str">
        <f>IFERROR(__xludf.DUMMYFUNCTION("""COMPUTED_VALUE"""),"")</f>
        <v/>
      </c>
      <c r="N955" s="22" t="str">
        <f>IFERROR(__xludf.DUMMYFUNCTION("""COMPUTED_VALUE"""),"")</f>
        <v/>
      </c>
      <c r="O955" s="22" t="str">
        <f>IFERROR(__xludf.DUMMYFUNCTION("""COMPUTED_VALUE"""),"")</f>
        <v/>
      </c>
      <c r="P955" s="22" t="str">
        <f>IFERROR(__xludf.DUMMYFUNCTION("""COMPUTED_VALUE"""),"")</f>
        <v/>
      </c>
      <c r="Q955" s="33" t="str">
        <f>IFERROR(__xludf.DUMMYFUNCTION("""COMPUTED_VALUE"""),"")</f>
        <v/>
      </c>
      <c r="R955" s="20" t="str">
        <f>IFERROR(__xludf.DUMMYFUNCTION("""COMPUTED_VALUE"""),"")</f>
        <v/>
      </c>
      <c r="S955" s="21" t="str">
        <f>IFERROR(__xludf.DUMMYFUNCTION("""COMPUTED_VALUE"""),"")</f>
        <v/>
      </c>
      <c r="T955" s="12"/>
      <c r="U955" s="12"/>
      <c r="V955" s="12"/>
      <c r="W955" s="12"/>
      <c r="X955" s="12"/>
      <c r="Y955" s="12"/>
      <c r="Z955" s="12"/>
      <c r="AA955" s="12"/>
      <c r="AB955" s="12"/>
      <c r="AC955" s="12"/>
    </row>
    <row r="956" ht="22.5" customHeight="1">
      <c r="A956" s="22">
        <f>IFERROR(__xludf.DUMMYFUNCTION("""COMPUTED_VALUE"""),955.0)</f>
        <v>955</v>
      </c>
      <c r="B956" s="12">
        <f>IFERROR(__xludf.DUMMYFUNCTION("""COMPUTED_VALUE"""),1955.0)</f>
        <v>1955</v>
      </c>
      <c r="C956" s="12" t="str">
        <f>IFERROR(__xludf.DUMMYFUNCTION("""COMPUTED_VALUE"""),"ISC1955")</f>
        <v>ISC1955</v>
      </c>
      <c r="D956" s="22" t="str">
        <f>IFERROR(__xludf.DUMMYFUNCTION("""COMPUTED_VALUE"""),"")</f>
        <v/>
      </c>
      <c r="E956" s="35" t="str">
        <f>IFERROR(__xludf.DUMMYFUNCTION("""COMPUTED_VALUE"""),"")</f>
        <v/>
      </c>
      <c r="F956" s="22" t="str">
        <f>IFERROR(__xludf.DUMMYFUNCTION("""COMPUTED_VALUE"""),"")</f>
        <v/>
      </c>
      <c r="G956" s="40" t="str">
        <f>IFERROR(__xludf.DUMMYFUNCTION("""COMPUTED_VALUE"""),"")</f>
        <v/>
      </c>
      <c r="H956" s="22" t="str">
        <f>IFERROR(__xludf.DUMMYFUNCTION("""COMPUTED_VALUE"""),"")</f>
        <v/>
      </c>
      <c r="I956" s="22" t="str">
        <f>IFERROR(__xludf.DUMMYFUNCTION("""COMPUTED_VALUE"""),"")</f>
        <v/>
      </c>
      <c r="J956" s="22" t="str">
        <f>IFERROR(__xludf.DUMMYFUNCTION("""COMPUTED_VALUE"""),"")</f>
        <v/>
      </c>
      <c r="K956" s="22" t="str">
        <f>IFERROR(__xludf.DUMMYFUNCTION("""COMPUTED_VALUE"""),"")</f>
        <v/>
      </c>
      <c r="L956" s="22" t="str">
        <f>IFERROR(__xludf.DUMMYFUNCTION("""COMPUTED_VALUE"""),"")</f>
        <v/>
      </c>
      <c r="M956" s="22" t="str">
        <f>IFERROR(__xludf.DUMMYFUNCTION("""COMPUTED_VALUE"""),"")</f>
        <v/>
      </c>
      <c r="N956" s="22" t="str">
        <f>IFERROR(__xludf.DUMMYFUNCTION("""COMPUTED_VALUE"""),"")</f>
        <v/>
      </c>
      <c r="O956" s="22" t="str">
        <f>IFERROR(__xludf.DUMMYFUNCTION("""COMPUTED_VALUE"""),"")</f>
        <v/>
      </c>
      <c r="P956" s="22" t="str">
        <f>IFERROR(__xludf.DUMMYFUNCTION("""COMPUTED_VALUE"""),"")</f>
        <v/>
      </c>
      <c r="Q956" s="33" t="str">
        <f>IFERROR(__xludf.DUMMYFUNCTION("""COMPUTED_VALUE"""),"")</f>
        <v/>
      </c>
      <c r="R956" s="20" t="str">
        <f>IFERROR(__xludf.DUMMYFUNCTION("""COMPUTED_VALUE"""),"")</f>
        <v/>
      </c>
      <c r="S956" s="21" t="str">
        <f>IFERROR(__xludf.DUMMYFUNCTION("""COMPUTED_VALUE"""),"")</f>
        <v/>
      </c>
      <c r="T956" s="12"/>
      <c r="U956" s="12"/>
      <c r="V956" s="12"/>
      <c r="W956" s="12"/>
      <c r="X956" s="12"/>
      <c r="Y956" s="12"/>
      <c r="Z956" s="12"/>
      <c r="AA956" s="12"/>
      <c r="AB956" s="12"/>
      <c r="AC956" s="12"/>
    </row>
    <row r="957" ht="22.5" customHeight="1">
      <c r="A957" s="22">
        <f>IFERROR(__xludf.DUMMYFUNCTION("""COMPUTED_VALUE"""),956.0)</f>
        <v>956</v>
      </c>
      <c r="B957" s="12">
        <f>IFERROR(__xludf.DUMMYFUNCTION("""COMPUTED_VALUE"""),1956.0)</f>
        <v>1956</v>
      </c>
      <c r="C957" s="12" t="str">
        <f>IFERROR(__xludf.DUMMYFUNCTION("""COMPUTED_VALUE"""),"ISC1956")</f>
        <v>ISC1956</v>
      </c>
      <c r="D957" s="22" t="str">
        <f>IFERROR(__xludf.DUMMYFUNCTION("""COMPUTED_VALUE"""),"")</f>
        <v/>
      </c>
      <c r="E957" s="35" t="str">
        <f>IFERROR(__xludf.DUMMYFUNCTION("""COMPUTED_VALUE"""),"")</f>
        <v/>
      </c>
      <c r="F957" s="22" t="str">
        <f>IFERROR(__xludf.DUMMYFUNCTION("""COMPUTED_VALUE"""),"")</f>
        <v/>
      </c>
      <c r="G957" s="40" t="str">
        <f>IFERROR(__xludf.DUMMYFUNCTION("""COMPUTED_VALUE"""),"")</f>
        <v/>
      </c>
      <c r="H957" s="22" t="str">
        <f>IFERROR(__xludf.DUMMYFUNCTION("""COMPUTED_VALUE"""),"")</f>
        <v/>
      </c>
      <c r="I957" s="22" t="str">
        <f>IFERROR(__xludf.DUMMYFUNCTION("""COMPUTED_VALUE"""),"")</f>
        <v/>
      </c>
      <c r="J957" s="22" t="str">
        <f>IFERROR(__xludf.DUMMYFUNCTION("""COMPUTED_VALUE"""),"")</f>
        <v/>
      </c>
      <c r="K957" s="22" t="str">
        <f>IFERROR(__xludf.DUMMYFUNCTION("""COMPUTED_VALUE"""),"")</f>
        <v/>
      </c>
      <c r="L957" s="22" t="str">
        <f>IFERROR(__xludf.DUMMYFUNCTION("""COMPUTED_VALUE"""),"")</f>
        <v/>
      </c>
      <c r="M957" s="22" t="str">
        <f>IFERROR(__xludf.DUMMYFUNCTION("""COMPUTED_VALUE"""),"")</f>
        <v/>
      </c>
      <c r="N957" s="22" t="str">
        <f>IFERROR(__xludf.DUMMYFUNCTION("""COMPUTED_VALUE"""),"")</f>
        <v/>
      </c>
      <c r="O957" s="22" t="str">
        <f>IFERROR(__xludf.DUMMYFUNCTION("""COMPUTED_VALUE"""),"")</f>
        <v/>
      </c>
      <c r="P957" s="22" t="str">
        <f>IFERROR(__xludf.DUMMYFUNCTION("""COMPUTED_VALUE"""),"")</f>
        <v/>
      </c>
      <c r="Q957" s="33" t="str">
        <f>IFERROR(__xludf.DUMMYFUNCTION("""COMPUTED_VALUE"""),"")</f>
        <v/>
      </c>
      <c r="R957" s="20" t="str">
        <f>IFERROR(__xludf.DUMMYFUNCTION("""COMPUTED_VALUE"""),"")</f>
        <v/>
      </c>
      <c r="S957" s="21" t="str">
        <f>IFERROR(__xludf.DUMMYFUNCTION("""COMPUTED_VALUE"""),"")</f>
        <v/>
      </c>
      <c r="T957" s="12"/>
      <c r="U957" s="12"/>
      <c r="V957" s="12"/>
      <c r="W957" s="12"/>
      <c r="X957" s="12"/>
      <c r="Y957" s="12"/>
      <c r="Z957" s="12"/>
      <c r="AA957" s="12"/>
      <c r="AB957" s="12"/>
      <c r="AC957" s="12"/>
    </row>
    <row r="958" ht="22.5" customHeight="1">
      <c r="A958" s="22"/>
      <c r="B958" s="12"/>
      <c r="C958" s="12"/>
      <c r="D958" s="22"/>
      <c r="E958" s="35"/>
      <c r="F958" s="22"/>
      <c r="G958" s="40"/>
      <c r="H958" s="22"/>
      <c r="I958" s="22"/>
      <c r="J958" s="22"/>
      <c r="K958" s="22"/>
      <c r="L958" s="22"/>
      <c r="M958" s="22"/>
      <c r="N958" s="22"/>
      <c r="O958" s="22"/>
      <c r="P958" s="22"/>
      <c r="Q958" s="33"/>
      <c r="R958" s="20"/>
      <c r="S958" s="21"/>
      <c r="T958" s="12"/>
      <c r="U958" s="12"/>
      <c r="V958" s="12"/>
      <c r="W958" s="12"/>
      <c r="X958" s="12"/>
      <c r="Y958" s="12"/>
      <c r="Z958" s="12"/>
      <c r="AA958" s="12"/>
      <c r="AB958" s="12"/>
      <c r="AC958" s="12"/>
    </row>
    <row r="959" ht="22.5" customHeight="1">
      <c r="A959" s="22"/>
      <c r="B959" s="12"/>
      <c r="C959" s="12"/>
      <c r="D959" s="22"/>
      <c r="E959" s="35"/>
      <c r="F959" s="22"/>
      <c r="G959" s="40"/>
      <c r="H959" s="22"/>
      <c r="I959" s="22"/>
      <c r="J959" s="22"/>
      <c r="K959" s="22"/>
      <c r="L959" s="22"/>
      <c r="M959" s="22"/>
      <c r="N959" s="22"/>
      <c r="O959" s="22"/>
      <c r="P959" s="22"/>
      <c r="Q959" s="33"/>
      <c r="R959" s="20"/>
      <c r="S959" s="21"/>
      <c r="T959" s="12"/>
      <c r="U959" s="12"/>
      <c r="V959" s="12"/>
      <c r="W959" s="12"/>
      <c r="X959" s="12"/>
      <c r="Y959" s="12"/>
      <c r="Z959" s="12"/>
      <c r="AA959" s="12"/>
      <c r="AB959" s="12"/>
      <c r="AC959" s="12"/>
    </row>
    <row r="960" ht="22.5" customHeight="1">
      <c r="A960" s="22"/>
      <c r="B960" s="12"/>
      <c r="C960" s="12"/>
      <c r="D960" s="22"/>
      <c r="E960" s="35"/>
      <c r="F960" s="22"/>
      <c r="G960" s="40"/>
      <c r="H960" s="22"/>
      <c r="I960" s="22"/>
      <c r="J960" s="22"/>
      <c r="K960" s="22"/>
      <c r="L960" s="22"/>
      <c r="M960" s="22"/>
      <c r="N960" s="22"/>
      <c r="O960" s="22"/>
      <c r="P960" s="22"/>
      <c r="Q960" s="33"/>
      <c r="R960" s="20"/>
      <c r="S960" s="21"/>
      <c r="T960" s="12"/>
      <c r="U960" s="12"/>
      <c r="V960" s="12"/>
      <c r="W960" s="12"/>
      <c r="X960" s="12"/>
      <c r="Y960" s="12"/>
      <c r="Z960" s="12"/>
      <c r="AA960" s="12"/>
      <c r="AB960" s="12"/>
      <c r="AC960" s="12"/>
    </row>
    <row r="961" ht="22.5" customHeight="1">
      <c r="A961" s="22"/>
      <c r="B961" s="12"/>
      <c r="C961" s="12"/>
      <c r="D961" s="22"/>
      <c r="E961" s="35"/>
      <c r="F961" s="22"/>
      <c r="G961" s="40"/>
      <c r="H961" s="22"/>
      <c r="I961" s="22"/>
      <c r="J961" s="22"/>
      <c r="K961" s="22"/>
      <c r="L961" s="22"/>
      <c r="M961" s="22"/>
      <c r="N961" s="22"/>
      <c r="O961" s="22"/>
      <c r="P961" s="22"/>
      <c r="Q961" s="33"/>
      <c r="R961" s="20"/>
      <c r="S961" s="21"/>
      <c r="T961" s="12"/>
      <c r="U961" s="12"/>
      <c r="V961" s="12"/>
      <c r="W961" s="12"/>
      <c r="X961" s="12"/>
      <c r="Y961" s="12"/>
      <c r="Z961" s="12"/>
      <c r="AA961" s="12"/>
      <c r="AB961" s="12"/>
      <c r="AC961" s="12"/>
    </row>
    <row r="962" ht="22.5" customHeight="1">
      <c r="A962" s="22"/>
      <c r="B962" s="12"/>
      <c r="C962" s="12"/>
      <c r="D962" s="22"/>
      <c r="E962" s="35"/>
      <c r="F962" s="22"/>
      <c r="G962" s="40"/>
      <c r="H962" s="22"/>
      <c r="I962" s="22"/>
      <c r="J962" s="22"/>
      <c r="K962" s="22"/>
      <c r="L962" s="22"/>
      <c r="M962" s="22"/>
      <c r="N962" s="22"/>
      <c r="O962" s="22"/>
      <c r="P962" s="22"/>
      <c r="Q962" s="33"/>
      <c r="R962" s="20"/>
      <c r="S962" s="21"/>
      <c r="T962" s="12"/>
      <c r="U962" s="12"/>
      <c r="V962" s="12"/>
      <c r="W962" s="12"/>
      <c r="X962" s="12"/>
      <c r="Y962" s="12"/>
      <c r="Z962" s="12"/>
      <c r="AA962" s="12"/>
      <c r="AB962" s="12"/>
      <c r="AC962" s="12"/>
    </row>
    <row r="963" ht="22.5" customHeight="1">
      <c r="A963" s="22"/>
      <c r="B963" s="12"/>
      <c r="C963" s="12"/>
      <c r="D963" s="22"/>
      <c r="E963" s="35"/>
      <c r="F963" s="22"/>
      <c r="G963" s="40"/>
      <c r="H963" s="22"/>
      <c r="I963" s="22"/>
      <c r="J963" s="22"/>
      <c r="K963" s="22"/>
      <c r="L963" s="22"/>
      <c r="M963" s="22"/>
      <c r="N963" s="22"/>
      <c r="O963" s="22"/>
      <c r="P963" s="22"/>
      <c r="Q963" s="33"/>
      <c r="R963" s="20"/>
      <c r="S963" s="21"/>
      <c r="T963" s="12"/>
      <c r="U963" s="12"/>
      <c r="V963" s="12"/>
      <c r="W963" s="12"/>
      <c r="X963" s="12"/>
      <c r="Y963" s="12"/>
      <c r="Z963" s="12"/>
      <c r="AA963" s="12"/>
      <c r="AB963" s="12"/>
      <c r="AC963" s="12"/>
    </row>
    <row r="964" ht="22.5" customHeight="1">
      <c r="A964" s="22"/>
      <c r="B964" s="12"/>
      <c r="C964" s="12"/>
      <c r="D964" s="22"/>
      <c r="E964" s="35"/>
      <c r="F964" s="22"/>
      <c r="G964" s="40"/>
      <c r="H964" s="22"/>
      <c r="I964" s="22"/>
      <c r="J964" s="22"/>
      <c r="K964" s="22"/>
      <c r="L964" s="22"/>
      <c r="M964" s="22"/>
      <c r="N964" s="22"/>
      <c r="O964" s="22"/>
      <c r="P964" s="22"/>
      <c r="Q964" s="33"/>
      <c r="R964" s="20"/>
      <c r="S964" s="21"/>
      <c r="T964" s="12"/>
      <c r="U964" s="12"/>
      <c r="V964" s="12"/>
      <c r="W964" s="12"/>
      <c r="X964" s="12"/>
      <c r="Y964" s="12"/>
      <c r="Z964" s="12"/>
      <c r="AA964" s="12"/>
      <c r="AB964" s="12"/>
      <c r="AC964" s="12"/>
    </row>
    <row r="965" ht="22.5" customHeight="1">
      <c r="A965" s="22"/>
      <c r="B965" s="12"/>
      <c r="C965" s="12"/>
      <c r="D965" s="22"/>
      <c r="E965" s="35"/>
      <c r="F965" s="22"/>
      <c r="G965" s="40"/>
      <c r="H965" s="22"/>
      <c r="I965" s="22"/>
      <c r="J965" s="22"/>
      <c r="K965" s="22"/>
      <c r="L965" s="22"/>
      <c r="M965" s="22"/>
      <c r="N965" s="22"/>
      <c r="O965" s="22"/>
      <c r="P965" s="22"/>
      <c r="Q965" s="33"/>
      <c r="R965" s="20"/>
      <c r="S965" s="21"/>
      <c r="T965" s="12"/>
      <c r="U965" s="12"/>
      <c r="V965" s="12"/>
      <c r="W965" s="12"/>
      <c r="X965" s="12"/>
      <c r="Y965" s="12"/>
      <c r="Z965" s="12"/>
      <c r="AA965" s="12"/>
      <c r="AB965" s="12"/>
      <c r="AC965" s="12"/>
    </row>
    <row r="966" ht="22.5" customHeight="1">
      <c r="A966" s="22"/>
      <c r="B966" s="12"/>
      <c r="C966" s="12"/>
      <c r="D966" s="22"/>
      <c r="E966" s="35"/>
      <c r="F966" s="22"/>
      <c r="G966" s="40"/>
      <c r="H966" s="22"/>
      <c r="I966" s="22"/>
      <c r="J966" s="22"/>
      <c r="K966" s="22"/>
      <c r="L966" s="22"/>
      <c r="M966" s="22"/>
      <c r="N966" s="22"/>
      <c r="O966" s="22"/>
      <c r="P966" s="22"/>
      <c r="Q966" s="33"/>
      <c r="R966" s="20"/>
      <c r="S966" s="21"/>
      <c r="T966" s="12"/>
      <c r="U966" s="12"/>
      <c r="V966" s="12"/>
      <c r="W966" s="12"/>
      <c r="X966" s="12"/>
      <c r="Y966" s="12"/>
      <c r="Z966" s="12"/>
      <c r="AA966" s="12"/>
      <c r="AB966" s="12"/>
      <c r="AC966" s="12"/>
    </row>
    <row r="967" ht="22.5" customHeight="1">
      <c r="A967" s="22"/>
      <c r="B967" s="12"/>
      <c r="C967" s="12"/>
      <c r="D967" s="22"/>
      <c r="E967" s="35"/>
      <c r="F967" s="22"/>
      <c r="G967" s="40"/>
      <c r="H967" s="22"/>
      <c r="I967" s="22"/>
      <c r="J967" s="22"/>
      <c r="K967" s="22"/>
      <c r="L967" s="22"/>
      <c r="M967" s="22"/>
      <c r="N967" s="22"/>
      <c r="O967" s="22"/>
      <c r="P967" s="22"/>
      <c r="Q967" s="33"/>
      <c r="R967" s="20"/>
      <c r="S967" s="21"/>
      <c r="T967" s="12"/>
      <c r="U967" s="12"/>
      <c r="V967" s="12"/>
      <c r="W967" s="12"/>
      <c r="X967" s="12"/>
      <c r="Y967" s="12"/>
      <c r="Z967" s="12"/>
      <c r="AA967" s="12"/>
      <c r="AB967" s="12"/>
      <c r="AC967" s="12"/>
    </row>
    <row r="968" ht="22.5" customHeight="1">
      <c r="A968" s="22"/>
      <c r="B968" s="12"/>
      <c r="C968" s="12"/>
      <c r="D968" s="22"/>
      <c r="E968" s="35"/>
      <c r="F968" s="22"/>
      <c r="G968" s="40"/>
      <c r="H968" s="22"/>
      <c r="I968" s="22"/>
      <c r="J968" s="22"/>
      <c r="K968" s="22"/>
      <c r="L968" s="22"/>
      <c r="M968" s="22"/>
      <c r="N968" s="22"/>
      <c r="O968" s="22"/>
      <c r="P968" s="22"/>
      <c r="Q968" s="33"/>
      <c r="R968" s="20"/>
      <c r="S968" s="21"/>
      <c r="T968" s="12"/>
      <c r="U968" s="12"/>
      <c r="V968" s="12"/>
      <c r="W968" s="12"/>
      <c r="X968" s="12"/>
      <c r="Y968" s="12"/>
      <c r="Z968" s="12"/>
      <c r="AA968" s="12"/>
      <c r="AB968" s="12"/>
      <c r="AC968" s="12"/>
    </row>
    <row r="969" ht="22.5" customHeight="1">
      <c r="A969" s="22"/>
      <c r="B969" s="12"/>
      <c r="C969" s="12"/>
      <c r="D969" s="22"/>
      <c r="E969" s="35"/>
      <c r="F969" s="22"/>
      <c r="G969" s="40"/>
      <c r="H969" s="22"/>
      <c r="I969" s="22"/>
      <c r="J969" s="22"/>
      <c r="K969" s="22"/>
      <c r="L969" s="22"/>
      <c r="M969" s="22"/>
      <c r="N969" s="22"/>
      <c r="O969" s="22"/>
      <c r="P969" s="22"/>
      <c r="Q969" s="33"/>
      <c r="R969" s="20"/>
      <c r="S969" s="21"/>
      <c r="T969" s="12"/>
      <c r="U969" s="12"/>
      <c r="V969" s="12"/>
      <c r="W969" s="12"/>
      <c r="X969" s="12"/>
      <c r="Y969" s="12"/>
      <c r="Z969" s="12"/>
      <c r="AA969" s="12"/>
      <c r="AB969" s="12"/>
      <c r="AC969" s="12"/>
    </row>
    <row r="970" ht="22.5" customHeight="1">
      <c r="A970" s="22"/>
      <c r="B970" s="12"/>
      <c r="C970" s="12"/>
      <c r="D970" s="22"/>
      <c r="E970" s="35"/>
      <c r="F970" s="22"/>
      <c r="G970" s="40"/>
      <c r="H970" s="22"/>
      <c r="I970" s="22"/>
      <c r="J970" s="22"/>
      <c r="K970" s="22"/>
      <c r="L970" s="22"/>
      <c r="M970" s="22"/>
      <c r="N970" s="22"/>
      <c r="O970" s="22"/>
      <c r="P970" s="22"/>
      <c r="Q970" s="33"/>
      <c r="R970" s="20"/>
      <c r="S970" s="21"/>
      <c r="T970" s="12"/>
      <c r="U970" s="12"/>
      <c r="V970" s="12"/>
      <c r="W970" s="12"/>
      <c r="X970" s="12"/>
      <c r="Y970" s="12"/>
      <c r="Z970" s="12"/>
      <c r="AA970" s="12"/>
      <c r="AB970" s="12"/>
      <c r="AC970" s="12"/>
    </row>
    <row r="971" ht="22.5" customHeight="1">
      <c r="A971" s="22"/>
      <c r="B971" s="12"/>
      <c r="C971" s="12"/>
      <c r="D971" s="22"/>
      <c r="E971" s="35"/>
      <c r="F971" s="22"/>
      <c r="G971" s="40"/>
      <c r="H971" s="22"/>
      <c r="I971" s="22"/>
      <c r="J971" s="22"/>
      <c r="K971" s="22"/>
      <c r="L971" s="22"/>
      <c r="M971" s="22"/>
      <c r="N971" s="22"/>
      <c r="O971" s="22"/>
      <c r="P971" s="22"/>
      <c r="Q971" s="33"/>
      <c r="R971" s="20"/>
      <c r="S971" s="21"/>
      <c r="T971" s="12"/>
      <c r="U971" s="12"/>
      <c r="V971" s="12"/>
      <c r="W971" s="12"/>
      <c r="X971" s="12"/>
      <c r="Y971" s="12"/>
      <c r="Z971" s="12"/>
      <c r="AA971" s="12"/>
      <c r="AB971" s="12"/>
      <c r="AC971" s="12"/>
    </row>
    <row r="972" ht="22.5" customHeight="1">
      <c r="A972" s="22"/>
      <c r="B972" s="12"/>
      <c r="C972" s="12"/>
      <c r="D972" s="22"/>
      <c r="E972" s="35"/>
      <c r="F972" s="22"/>
      <c r="G972" s="40"/>
      <c r="H972" s="22"/>
      <c r="I972" s="22"/>
      <c r="J972" s="22"/>
      <c r="K972" s="22"/>
      <c r="L972" s="22"/>
      <c r="M972" s="22"/>
      <c r="N972" s="22"/>
      <c r="O972" s="22"/>
      <c r="P972" s="22"/>
      <c r="Q972" s="33"/>
      <c r="R972" s="20"/>
      <c r="S972" s="21"/>
      <c r="T972" s="12"/>
      <c r="U972" s="12"/>
      <c r="V972" s="12"/>
      <c r="W972" s="12"/>
      <c r="X972" s="12"/>
      <c r="Y972" s="12"/>
      <c r="Z972" s="12"/>
      <c r="AA972" s="12"/>
      <c r="AB972" s="12"/>
      <c r="AC972" s="12"/>
    </row>
    <row r="973" ht="22.5" customHeight="1">
      <c r="A973" s="22"/>
      <c r="B973" s="12"/>
      <c r="C973" s="12"/>
      <c r="D973" s="22"/>
      <c r="E973" s="35"/>
      <c r="F973" s="22"/>
      <c r="G973" s="40"/>
      <c r="H973" s="22"/>
      <c r="I973" s="22"/>
      <c r="J973" s="22"/>
      <c r="K973" s="22"/>
      <c r="L973" s="22"/>
      <c r="M973" s="22"/>
      <c r="N973" s="22"/>
      <c r="O973" s="22"/>
      <c r="P973" s="22"/>
      <c r="Q973" s="33"/>
      <c r="R973" s="20"/>
      <c r="S973" s="21"/>
      <c r="T973" s="12"/>
      <c r="U973" s="12"/>
      <c r="V973" s="12"/>
      <c r="W973" s="12"/>
      <c r="X973" s="12"/>
      <c r="Y973" s="12"/>
      <c r="Z973" s="12"/>
      <c r="AA973" s="12"/>
      <c r="AB973" s="12"/>
      <c r="AC973" s="12"/>
    </row>
    <row r="974" ht="22.5" customHeight="1">
      <c r="A974" s="22"/>
      <c r="B974" s="12"/>
      <c r="C974" s="12"/>
      <c r="D974" s="22"/>
      <c r="E974" s="35"/>
      <c r="F974" s="22"/>
      <c r="G974" s="40"/>
      <c r="H974" s="22"/>
      <c r="I974" s="22"/>
      <c r="J974" s="22"/>
      <c r="K974" s="22"/>
      <c r="L974" s="22"/>
      <c r="M974" s="22"/>
      <c r="N974" s="22"/>
      <c r="O974" s="22"/>
      <c r="P974" s="22"/>
      <c r="Q974" s="33"/>
      <c r="R974" s="20"/>
      <c r="S974" s="21"/>
      <c r="T974" s="12"/>
      <c r="U974" s="12"/>
      <c r="V974" s="12"/>
      <c r="W974" s="12"/>
      <c r="X974" s="12"/>
      <c r="Y974" s="12"/>
      <c r="Z974" s="12"/>
      <c r="AA974" s="12"/>
      <c r="AB974" s="12"/>
      <c r="AC974" s="12"/>
    </row>
    <row r="975" ht="22.5" customHeight="1">
      <c r="A975" s="22"/>
      <c r="B975" s="12"/>
      <c r="C975" s="12"/>
      <c r="D975" s="22"/>
      <c r="E975" s="35"/>
      <c r="F975" s="22"/>
      <c r="G975" s="40"/>
      <c r="H975" s="22"/>
      <c r="I975" s="22"/>
      <c r="J975" s="22"/>
      <c r="K975" s="22"/>
      <c r="L975" s="22"/>
      <c r="M975" s="22"/>
      <c r="N975" s="22"/>
      <c r="O975" s="22"/>
      <c r="P975" s="22"/>
      <c r="Q975" s="33"/>
      <c r="R975" s="20"/>
      <c r="S975" s="21"/>
      <c r="T975" s="12"/>
      <c r="U975" s="12"/>
      <c r="V975" s="12"/>
      <c r="W975" s="12"/>
      <c r="X975" s="12"/>
      <c r="Y975" s="12"/>
      <c r="Z975" s="12"/>
      <c r="AA975" s="12"/>
      <c r="AB975" s="12"/>
      <c r="AC975" s="12"/>
    </row>
    <row r="976" ht="22.5" customHeight="1">
      <c r="A976" s="22"/>
      <c r="B976" s="12"/>
      <c r="C976" s="12"/>
      <c r="D976" s="22"/>
      <c r="E976" s="35"/>
      <c r="F976" s="22"/>
      <c r="G976" s="40"/>
      <c r="H976" s="22"/>
      <c r="I976" s="22"/>
      <c r="J976" s="22"/>
      <c r="K976" s="22"/>
      <c r="L976" s="22"/>
      <c r="M976" s="22"/>
      <c r="N976" s="22"/>
      <c r="O976" s="22"/>
      <c r="P976" s="22"/>
      <c r="Q976" s="33"/>
      <c r="R976" s="20"/>
      <c r="S976" s="21"/>
      <c r="T976" s="12"/>
      <c r="U976" s="12"/>
      <c r="V976" s="12"/>
      <c r="W976" s="12"/>
      <c r="X976" s="12"/>
      <c r="Y976" s="12"/>
      <c r="Z976" s="12"/>
      <c r="AA976" s="12"/>
      <c r="AB976" s="12"/>
      <c r="AC976" s="12"/>
    </row>
    <row r="977" ht="22.5" customHeight="1">
      <c r="A977" s="22"/>
      <c r="B977" s="12"/>
      <c r="C977" s="12"/>
      <c r="D977" s="22"/>
      <c r="E977" s="35"/>
      <c r="F977" s="22"/>
      <c r="G977" s="40"/>
      <c r="H977" s="22"/>
      <c r="I977" s="22"/>
      <c r="J977" s="22"/>
      <c r="K977" s="22"/>
      <c r="L977" s="22"/>
      <c r="M977" s="22"/>
      <c r="N977" s="22"/>
      <c r="O977" s="22"/>
      <c r="P977" s="22"/>
      <c r="Q977" s="33"/>
      <c r="R977" s="20"/>
      <c r="S977" s="21"/>
      <c r="T977" s="12"/>
      <c r="U977" s="12"/>
      <c r="V977" s="12"/>
      <c r="W977" s="12"/>
      <c r="X977" s="12"/>
      <c r="Y977" s="12"/>
      <c r="Z977" s="12"/>
      <c r="AA977" s="12"/>
      <c r="AB977" s="12"/>
      <c r="AC977" s="12"/>
    </row>
    <row r="978" ht="22.5" customHeight="1">
      <c r="A978" s="22"/>
      <c r="B978" s="12"/>
      <c r="C978" s="12"/>
      <c r="D978" s="22"/>
      <c r="E978" s="35"/>
      <c r="F978" s="22"/>
      <c r="G978" s="40"/>
      <c r="H978" s="22"/>
      <c r="I978" s="22"/>
      <c r="J978" s="22"/>
      <c r="K978" s="22"/>
      <c r="L978" s="22"/>
      <c r="M978" s="22"/>
      <c r="N978" s="22"/>
      <c r="O978" s="22"/>
      <c r="P978" s="22"/>
      <c r="Q978" s="33"/>
      <c r="R978" s="20"/>
      <c r="S978" s="21"/>
      <c r="T978" s="12"/>
      <c r="U978" s="12"/>
      <c r="V978" s="12"/>
      <c r="W978" s="12"/>
      <c r="X978" s="12"/>
      <c r="Y978" s="12"/>
      <c r="Z978" s="12"/>
      <c r="AA978" s="12"/>
      <c r="AB978" s="12"/>
      <c r="AC978" s="12"/>
    </row>
    <row r="979" ht="22.5" customHeight="1">
      <c r="A979" s="22"/>
      <c r="B979" s="12"/>
      <c r="C979" s="12"/>
      <c r="D979" s="22"/>
      <c r="E979" s="35"/>
      <c r="F979" s="22"/>
      <c r="G979" s="40"/>
      <c r="H979" s="22"/>
      <c r="I979" s="22"/>
      <c r="J979" s="22"/>
      <c r="K979" s="22"/>
      <c r="L979" s="22"/>
      <c r="M979" s="22"/>
      <c r="N979" s="22"/>
      <c r="O979" s="22"/>
      <c r="P979" s="22"/>
      <c r="Q979" s="33"/>
      <c r="R979" s="20"/>
      <c r="S979" s="21"/>
      <c r="T979" s="12"/>
      <c r="U979" s="12"/>
      <c r="V979" s="12"/>
      <c r="W979" s="12"/>
      <c r="X979" s="12"/>
      <c r="Y979" s="12"/>
      <c r="Z979" s="12"/>
      <c r="AA979" s="12"/>
      <c r="AB979" s="12"/>
      <c r="AC979" s="12"/>
    </row>
    <row r="980" ht="22.5" customHeight="1">
      <c r="A980" s="22"/>
      <c r="B980" s="12"/>
      <c r="C980" s="12"/>
      <c r="D980" s="22"/>
      <c r="E980" s="35"/>
      <c r="F980" s="22"/>
      <c r="G980" s="40"/>
      <c r="H980" s="22"/>
      <c r="I980" s="22"/>
      <c r="J980" s="22"/>
      <c r="K980" s="22"/>
      <c r="L980" s="22"/>
      <c r="M980" s="22"/>
      <c r="N980" s="22"/>
      <c r="O980" s="22"/>
      <c r="P980" s="22"/>
      <c r="Q980" s="33"/>
      <c r="R980" s="20"/>
      <c r="S980" s="21"/>
      <c r="T980" s="12"/>
      <c r="U980" s="12"/>
      <c r="V980" s="12"/>
      <c r="W980" s="12"/>
      <c r="X980" s="12"/>
      <c r="Y980" s="12"/>
      <c r="Z980" s="12"/>
      <c r="AA980" s="12"/>
      <c r="AB980" s="12"/>
      <c r="AC980" s="12"/>
    </row>
    <row r="981" ht="22.5" customHeight="1">
      <c r="A981" s="22"/>
      <c r="B981" s="12"/>
      <c r="C981" s="12"/>
      <c r="D981" s="22"/>
      <c r="E981" s="35"/>
      <c r="F981" s="22"/>
      <c r="G981" s="40"/>
      <c r="H981" s="22"/>
      <c r="I981" s="22"/>
      <c r="J981" s="22"/>
      <c r="K981" s="22"/>
      <c r="L981" s="22"/>
      <c r="M981" s="22"/>
      <c r="N981" s="22"/>
      <c r="O981" s="22"/>
      <c r="P981" s="22"/>
      <c r="Q981" s="33"/>
      <c r="R981" s="20"/>
      <c r="S981" s="21"/>
      <c r="T981" s="12"/>
      <c r="U981" s="12"/>
      <c r="V981" s="12"/>
      <c r="W981" s="12"/>
      <c r="X981" s="12"/>
      <c r="Y981" s="12"/>
      <c r="Z981" s="12"/>
      <c r="AA981" s="12"/>
      <c r="AB981" s="12"/>
      <c r="AC981" s="12"/>
    </row>
    <row r="982" ht="22.5" customHeight="1">
      <c r="A982" s="22"/>
      <c r="B982" s="12"/>
      <c r="C982" s="12"/>
      <c r="D982" s="22"/>
      <c r="E982" s="35"/>
      <c r="F982" s="22"/>
      <c r="G982" s="40"/>
      <c r="H982" s="22"/>
      <c r="I982" s="22"/>
      <c r="J982" s="22"/>
      <c r="K982" s="22"/>
      <c r="L982" s="22"/>
      <c r="M982" s="22"/>
      <c r="N982" s="22"/>
      <c r="O982" s="22"/>
      <c r="P982" s="22"/>
      <c r="Q982" s="33"/>
      <c r="R982" s="20"/>
      <c r="S982" s="21"/>
      <c r="T982" s="12"/>
      <c r="U982" s="12"/>
      <c r="V982" s="12"/>
      <c r="W982" s="12"/>
      <c r="X982" s="12"/>
      <c r="Y982" s="12"/>
      <c r="Z982" s="12"/>
      <c r="AA982" s="12"/>
      <c r="AB982" s="12"/>
      <c r="AC982" s="12"/>
    </row>
    <row r="983" ht="22.5" customHeight="1">
      <c r="A983" s="22"/>
      <c r="B983" s="12"/>
      <c r="C983" s="12"/>
      <c r="D983" s="22"/>
      <c r="E983" s="35"/>
      <c r="F983" s="22"/>
      <c r="G983" s="40"/>
      <c r="H983" s="22"/>
      <c r="I983" s="22"/>
      <c r="J983" s="22"/>
      <c r="K983" s="22"/>
      <c r="L983" s="22"/>
      <c r="M983" s="22"/>
      <c r="N983" s="22"/>
      <c r="O983" s="22"/>
      <c r="P983" s="22"/>
      <c r="Q983" s="33"/>
      <c r="R983" s="20"/>
      <c r="S983" s="21"/>
      <c r="T983" s="12"/>
      <c r="U983" s="12"/>
      <c r="V983" s="12"/>
      <c r="W983" s="12"/>
      <c r="X983" s="12"/>
      <c r="Y983" s="12"/>
      <c r="Z983" s="12"/>
      <c r="AA983" s="12"/>
      <c r="AB983" s="12"/>
      <c r="AC983" s="12"/>
    </row>
    <row r="984" ht="22.5" customHeight="1">
      <c r="A984" s="22"/>
      <c r="B984" s="12"/>
      <c r="C984" s="12"/>
      <c r="D984" s="22"/>
      <c r="E984" s="35"/>
      <c r="F984" s="22"/>
      <c r="G984" s="40"/>
      <c r="H984" s="22"/>
      <c r="I984" s="22"/>
      <c r="J984" s="22"/>
      <c r="K984" s="22"/>
      <c r="L984" s="22"/>
      <c r="M984" s="22"/>
      <c r="N984" s="22"/>
      <c r="O984" s="22"/>
      <c r="P984" s="22"/>
      <c r="Q984" s="33"/>
      <c r="R984" s="20"/>
      <c r="S984" s="21"/>
      <c r="T984" s="12"/>
      <c r="U984" s="12"/>
      <c r="V984" s="12"/>
      <c r="W984" s="12"/>
      <c r="X984" s="12"/>
      <c r="Y984" s="12"/>
      <c r="Z984" s="12"/>
      <c r="AA984" s="12"/>
      <c r="AB984" s="12"/>
      <c r="AC984" s="12"/>
    </row>
    <row r="985" ht="22.5" customHeight="1">
      <c r="A985" s="22"/>
      <c r="B985" s="12"/>
      <c r="C985" s="12"/>
      <c r="D985" s="22"/>
      <c r="E985" s="35"/>
      <c r="F985" s="22"/>
      <c r="G985" s="40"/>
      <c r="H985" s="22"/>
      <c r="I985" s="22"/>
      <c r="J985" s="22"/>
      <c r="K985" s="22"/>
      <c r="L985" s="22"/>
      <c r="M985" s="22"/>
      <c r="N985" s="22"/>
      <c r="O985" s="22"/>
      <c r="P985" s="22"/>
      <c r="Q985" s="33"/>
      <c r="R985" s="20"/>
      <c r="S985" s="21"/>
      <c r="T985" s="12"/>
      <c r="U985" s="12"/>
      <c r="V985" s="12"/>
      <c r="W985" s="12"/>
      <c r="X985" s="12"/>
      <c r="Y985" s="12"/>
      <c r="Z985" s="12"/>
      <c r="AA985" s="12"/>
      <c r="AB985" s="12"/>
      <c r="AC985" s="12"/>
    </row>
    <row r="986" ht="22.5" customHeight="1">
      <c r="A986" s="22"/>
      <c r="B986" s="12"/>
      <c r="C986" s="12"/>
      <c r="D986" s="22"/>
      <c r="E986" s="35"/>
      <c r="F986" s="22"/>
      <c r="G986" s="40"/>
      <c r="H986" s="22"/>
      <c r="I986" s="22"/>
      <c r="J986" s="22"/>
      <c r="K986" s="22"/>
      <c r="L986" s="22"/>
      <c r="M986" s="22"/>
      <c r="N986" s="22"/>
      <c r="O986" s="22"/>
      <c r="P986" s="22"/>
      <c r="Q986" s="33"/>
      <c r="R986" s="20"/>
      <c r="S986" s="21"/>
      <c r="T986" s="12"/>
      <c r="U986" s="12"/>
      <c r="V986" s="12"/>
      <c r="W986" s="12"/>
      <c r="X986" s="12"/>
      <c r="Y986" s="12"/>
      <c r="Z986" s="12"/>
      <c r="AA986" s="12"/>
      <c r="AB986" s="12"/>
      <c r="AC986" s="12"/>
    </row>
    <row r="987" ht="22.5" customHeight="1">
      <c r="A987" s="22"/>
      <c r="B987" s="12"/>
      <c r="C987" s="12"/>
      <c r="D987" s="22"/>
      <c r="E987" s="35"/>
      <c r="F987" s="22"/>
      <c r="G987" s="40"/>
      <c r="H987" s="22"/>
      <c r="I987" s="22"/>
      <c r="J987" s="22"/>
      <c r="K987" s="22"/>
      <c r="L987" s="22"/>
      <c r="M987" s="22"/>
      <c r="N987" s="22"/>
      <c r="O987" s="22"/>
      <c r="P987" s="22"/>
      <c r="Q987" s="33"/>
      <c r="R987" s="20"/>
      <c r="S987" s="21"/>
      <c r="T987" s="12"/>
      <c r="U987" s="12"/>
      <c r="V987" s="12"/>
      <c r="W987" s="12"/>
      <c r="X987" s="12"/>
      <c r="Y987" s="12"/>
      <c r="Z987" s="12"/>
      <c r="AA987" s="12"/>
      <c r="AB987" s="12"/>
      <c r="AC987" s="12"/>
    </row>
    <row r="988" ht="22.5" customHeight="1">
      <c r="A988" s="22"/>
      <c r="B988" s="12"/>
      <c r="C988" s="12"/>
      <c r="D988" s="22"/>
      <c r="E988" s="35"/>
      <c r="F988" s="22"/>
      <c r="G988" s="40"/>
      <c r="H988" s="22"/>
      <c r="I988" s="22"/>
      <c r="J988" s="22"/>
      <c r="K988" s="22"/>
      <c r="L988" s="22"/>
      <c r="M988" s="22"/>
      <c r="N988" s="22"/>
      <c r="O988" s="22"/>
      <c r="P988" s="22"/>
      <c r="Q988" s="33"/>
      <c r="R988" s="20"/>
      <c r="S988" s="21"/>
      <c r="T988" s="12"/>
      <c r="U988" s="12"/>
      <c r="V988" s="12"/>
      <c r="W988" s="12"/>
      <c r="X988" s="12"/>
      <c r="Y988" s="12"/>
      <c r="Z988" s="12"/>
      <c r="AA988" s="12"/>
      <c r="AB988" s="12"/>
      <c r="AC988" s="12"/>
    </row>
    <row r="989" ht="22.5" customHeight="1">
      <c r="A989" s="22"/>
      <c r="B989" s="12"/>
      <c r="C989" s="12"/>
      <c r="D989" s="22"/>
      <c r="E989" s="35"/>
      <c r="F989" s="22"/>
      <c r="G989" s="40"/>
      <c r="H989" s="22"/>
      <c r="I989" s="22"/>
      <c r="J989" s="22"/>
      <c r="K989" s="22"/>
      <c r="L989" s="22"/>
      <c r="M989" s="22"/>
      <c r="N989" s="22"/>
      <c r="O989" s="22"/>
      <c r="P989" s="22"/>
      <c r="Q989" s="33"/>
      <c r="R989" s="20"/>
      <c r="S989" s="21"/>
      <c r="T989" s="12"/>
      <c r="U989" s="12"/>
      <c r="V989" s="12"/>
      <c r="W989" s="12"/>
      <c r="X989" s="12"/>
      <c r="Y989" s="12"/>
      <c r="Z989" s="12"/>
      <c r="AA989" s="12"/>
      <c r="AB989" s="12"/>
      <c r="AC989" s="12"/>
    </row>
    <row r="990" ht="18.0" customHeight="1">
      <c r="A990" s="51"/>
      <c r="B990" s="12"/>
      <c r="C990" s="12"/>
      <c r="D990" s="51"/>
      <c r="E990" s="52"/>
      <c r="F990" s="51"/>
      <c r="G990" s="53"/>
      <c r="H990" s="51"/>
      <c r="I990" s="51"/>
      <c r="J990" s="51"/>
      <c r="K990" s="51"/>
      <c r="L990" s="51"/>
      <c r="M990" s="51"/>
      <c r="N990" s="51"/>
      <c r="O990" s="51"/>
      <c r="P990" s="51"/>
      <c r="Q990" s="54"/>
      <c r="R990" s="20"/>
      <c r="S990" s="21"/>
      <c r="T990" s="12"/>
      <c r="U990" s="12"/>
      <c r="V990" s="12"/>
      <c r="W990" s="12"/>
      <c r="X990" s="12"/>
      <c r="Y990" s="12"/>
      <c r="Z990" s="12"/>
      <c r="AA990" s="12"/>
      <c r="AB990" s="12"/>
      <c r="AC990" s="12"/>
    </row>
    <row r="991" ht="18.0" customHeight="1">
      <c r="A991" s="51"/>
      <c r="B991" s="12"/>
      <c r="C991" s="12"/>
      <c r="D991" s="51"/>
      <c r="E991" s="52"/>
      <c r="F991" s="51"/>
      <c r="G991" s="53"/>
      <c r="H991" s="51"/>
      <c r="I991" s="51"/>
      <c r="J991" s="51"/>
      <c r="K991" s="51"/>
      <c r="L991" s="51"/>
      <c r="M991" s="51"/>
      <c r="N991" s="51"/>
      <c r="O991" s="51"/>
      <c r="P991" s="51"/>
      <c r="Q991" s="54"/>
      <c r="R991" s="20"/>
      <c r="S991" s="21"/>
      <c r="T991" s="12"/>
      <c r="U991" s="12"/>
      <c r="V991" s="12"/>
      <c r="W991" s="12"/>
      <c r="X991" s="12"/>
      <c r="Y991" s="12"/>
      <c r="Z991" s="12"/>
      <c r="AA991" s="12"/>
      <c r="AB991" s="12"/>
      <c r="AC991" s="12"/>
    </row>
    <row r="992" ht="18.0" customHeight="1">
      <c r="A992" s="51"/>
      <c r="B992" s="12"/>
      <c r="C992" s="12"/>
      <c r="D992" s="51"/>
      <c r="E992" s="52"/>
      <c r="F992" s="51"/>
      <c r="G992" s="53"/>
      <c r="H992" s="51"/>
      <c r="I992" s="51"/>
      <c r="J992" s="51"/>
      <c r="K992" s="51"/>
      <c r="L992" s="51"/>
      <c r="M992" s="51"/>
      <c r="N992" s="51"/>
      <c r="O992" s="51"/>
      <c r="P992" s="51"/>
      <c r="Q992" s="54"/>
      <c r="R992" s="20"/>
      <c r="S992" s="21"/>
      <c r="T992" s="12"/>
      <c r="U992" s="12"/>
      <c r="V992" s="12"/>
      <c r="W992" s="12"/>
      <c r="X992" s="12"/>
      <c r="Y992" s="12"/>
      <c r="Z992" s="12"/>
      <c r="AA992" s="12"/>
      <c r="AB992" s="12"/>
      <c r="AC992" s="12"/>
    </row>
    <row r="993" ht="18.0" customHeight="1">
      <c r="A993" s="51"/>
      <c r="B993" s="12"/>
      <c r="C993" s="12"/>
      <c r="D993" s="51"/>
      <c r="E993" s="52"/>
      <c r="F993" s="51"/>
      <c r="G993" s="53"/>
      <c r="H993" s="51"/>
      <c r="I993" s="51"/>
      <c r="J993" s="51"/>
      <c r="K993" s="51"/>
      <c r="L993" s="51"/>
      <c r="M993" s="51"/>
      <c r="N993" s="51"/>
      <c r="O993" s="51"/>
      <c r="P993" s="51"/>
      <c r="Q993" s="54"/>
      <c r="R993" s="20"/>
      <c r="S993" s="21"/>
      <c r="T993" s="12"/>
      <c r="U993" s="12"/>
      <c r="V993" s="12"/>
      <c r="W993" s="12"/>
      <c r="X993" s="12"/>
      <c r="Y993" s="12"/>
      <c r="Z993" s="12"/>
      <c r="AA993" s="12"/>
      <c r="AB993" s="12"/>
      <c r="AC993" s="12"/>
    </row>
    <row r="994" ht="18.0" customHeight="1">
      <c r="A994" s="51"/>
      <c r="B994" s="12"/>
      <c r="C994" s="12"/>
      <c r="D994" s="51"/>
      <c r="E994" s="52"/>
      <c r="F994" s="51"/>
      <c r="G994" s="53"/>
      <c r="H994" s="51"/>
      <c r="I994" s="51"/>
      <c r="J994" s="51"/>
      <c r="K994" s="51"/>
      <c r="L994" s="51"/>
      <c r="M994" s="51"/>
      <c r="N994" s="51"/>
      <c r="O994" s="51"/>
      <c r="P994" s="51"/>
      <c r="Q994" s="54"/>
      <c r="R994" s="20"/>
      <c r="S994" s="21"/>
      <c r="T994" s="12"/>
      <c r="U994" s="12"/>
      <c r="V994" s="12"/>
      <c r="W994" s="12"/>
      <c r="X994" s="12"/>
      <c r="Y994" s="12"/>
      <c r="Z994" s="12"/>
      <c r="AA994" s="12"/>
      <c r="AB994" s="12"/>
      <c r="AC994" s="12"/>
    </row>
  </sheetData>
  <conditionalFormatting sqref="A2:AC994">
    <cfRule type="containsBlanks" dxfId="1" priority="1">
      <formula>LEN(TRIM(A2))=0</formula>
    </cfRule>
  </conditionalFormatting>
  <conditionalFormatting sqref="R2:AC994">
    <cfRule type="containsText" dxfId="2" priority="2" operator="containsText" text="Confirmed">
      <formula>NOT(ISERROR(SEARCH(("Confirmed"),(R2))))</formula>
    </cfRule>
  </conditionalFormatting>
  <conditionalFormatting sqref="R2:AC994">
    <cfRule type="containsText" dxfId="2" priority="3" operator="containsText" text="Confirmed">
      <formula>NOT(ISERROR(SEARCH(("Confirmed"),(R2))))</formula>
    </cfRule>
  </conditionalFormatting>
  <conditionalFormatting sqref="R2:AC994">
    <cfRule type="containsText" dxfId="3" priority="4" operator="containsText" text="Changed">
      <formula>NOT(ISERROR(SEARCH(("Changed"),(R2))))</formula>
    </cfRule>
  </conditionalFormatting>
  <conditionalFormatting sqref="R2:AC994">
    <cfRule type="containsText" dxfId="4" priority="5" operator="containsText" text="Info Missing">
      <formula>NOT(ISERROR(SEARCH(("Info Missing"),(R2))))</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75"/>
  <sheetData>
    <row r="1"/>
    <row r="2"/>
    <row r="3"/>
    <row r="4"/>
    <row r="5"/>
    <row r="6"/>
    <row r="7"/>
    <row r="8"/>
    <row r="9"/>
    <row r="10"/>
    <row r="11"/>
    <row r="12"/>
    <row r="13"/>
    <row r="14"/>
    <row r="15"/>
    <row r="16"/>
    <row r="17"/>
    <row r="18"/>
    <row r="19"/>
    <row r="20"/>
    <row r="21"/>
    <row r="22"/>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c r="A448" s="45"/>
      <c r="B448" s="45"/>
      <c r="C448" s="45"/>
      <c r="D448" s="45"/>
      <c r="E448" s="45"/>
      <c r="F448" s="45"/>
      <c r="G448" s="45"/>
      <c r="H448" s="45"/>
      <c r="I448" s="45"/>
      <c r="J448" s="45"/>
      <c r="K448" s="45"/>
      <c r="L448" s="47"/>
    </row>
    <row r="449">
      <c r="A449" s="45"/>
      <c r="B449" s="45"/>
      <c r="C449" s="45"/>
      <c r="D449" s="45"/>
      <c r="E449" s="45"/>
      <c r="F449" s="45"/>
      <c r="G449" s="45"/>
      <c r="H449" s="45"/>
      <c r="I449" s="45"/>
      <c r="J449" s="45"/>
      <c r="K449" s="45"/>
      <c r="L449" s="47"/>
    </row>
    <row r="450">
      <c r="A450" s="45"/>
      <c r="B450" s="45"/>
      <c r="C450" s="45"/>
      <c r="D450" s="45"/>
      <c r="E450" s="45"/>
      <c r="F450" s="45"/>
      <c r="G450" s="45"/>
      <c r="H450" s="45"/>
      <c r="I450" s="45"/>
      <c r="J450" s="45"/>
      <c r="K450" s="45"/>
      <c r="L450" s="47"/>
    </row>
    <row r="451">
      <c r="A451" s="45"/>
      <c r="B451" s="45"/>
      <c r="C451" s="45"/>
      <c r="D451" s="45"/>
      <c r="E451" s="45"/>
      <c r="F451" s="45"/>
      <c r="G451" s="45"/>
      <c r="H451" s="45"/>
      <c r="I451" s="45"/>
      <c r="J451" s="45"/>
      <c r="K451" s="45"/>
      <c r="L451" s="47"/>
    </row>
    <row r="452">
      <c r="A452" s="45"/>
      <c r="B452" s="45"/>
      <c r="C452" s="45"/>
      <c r="D452" s="45"/>
      <c r="E452" s="45"/>
      <c r="F452" s="45"/>
      <c r="G452" s="45"/>
      <c r="H452" s="45"/>
      <c r="I452" s="45"/>
      <c r="J452" s="45"/>
      <c r="K452" s="45"/>
      <c r="L452" s="47"/>
    </row>
    <row r="453">
      <c r="A453" s="45"/>
      <c r="B453" s="45"/>
      <c r="C453" s="45"/>
      <c r="D453" s="45"/>
      <c r="E453" s="45"/>
      <c r="F453" s="45"/>
      <c r="G453" s="45"/>
      <c r="H453" s="45"/>
      <c r="I453" s="45"/>
      <c r="J453" s="45"/>
      <c r="K453" s="45"/>
      <c r="L453" s="47"/>
    </row>
    <row r="454">
      <c r="A454" s="45"/>
      <c r="B454" s="45"/>
      <c r="C454" s="45"/>
      <c r="D454" s="45"/>
      <c r="E454" s="45"/>
      <c r="F454" s="45"/>
      <c r="G454" s="45"/>
      <c r="H454" s="45"/>
      <c r="I454" s="45"/>
      <c r="J454" s="45"/>
      <c r="K454" s="45"/>
      <c r="L454" s="47"/>
    </row>
    <row r="455">
      <c r="A455" s="45"/>
      <c r="B455" s="45"/>
      <c r="C455" s="45"/>
      <c r="D455" s="45"/>
      <c r="E455" s="45"/>
      <c r="F455" s="45"/>
      <c r="G455" s="45"/>
      <c r="H455" s="45"/>
      <c r="I455" s="45"/>
      <c r="J455" s="45"/>
      <c r="K455" s="45"/>
      <c r="L455" s="47"/>
    </row>
    <row r="456">
      <c r="A456" s="45"/>
      <c r="B456" s="45"/>
      <c r="C456" s="45"/>
      <c r="D456" s="45"/>
      <c r="E456" s="45"/>
      <c r="F456" s="45"/>
      <c r="G456" s="45"/>
      <c r="H456" s="45"/>
      <c r="I456" s="45"/>
      <c r="J456" s="45"/>
      <c r="K456" s="45"/>
      <c r="L456" s="47"/>
    </row>
    <row r="457">
      <c r="A457" s="45"/>
      <c r="B457" s="45"/>
      <c r="C457" s="45"/>
      <c r="D457" s="45"/>
      <c r="E457" s="45"/>
      <c r="F457" s="45"/>
      <c r="G457" s="45"/>
      <c r="H457" s="45"/>
      <c r="I457" s="45"/>
      <c r="J457" s="45"/>
      <c r="K457" s="45"/>
      <c r="L457" s="47"/>
    </row>
    <row r="458">
      <c r="A458" s="45"/>
      <c r="B458" s="45"/>
      <c r="C458" s="45"/>
      <c r="D458" s="45"/>
      <c r="E458" s="45"/>
      <c r="F458" s="45"/>
      <c r="G458" s="45"/>
      <c r="H458" s="45"/>
      <c r="I458" s="45"/>
      <c r="J458" s="45"/>
      <c r="K458" s="45"/>
      <c r="L458" s="47"/>
    </row>
    <row r="459">
      <c r="A459" s="45"/>
      <c r="B459" s="45"/>
      <c r="C459" s="45"/>
      <c r="D459" s="45"/>
      <c r="E459" s="45"/>
      <c r="F459" s="45"/>
      <c r="G459" s="45"/>
      <c r="H459" s="45"/>
      <c r="I459" s="45"/>
      <c r="J459" s="45"/>
      <c r="K459" s="45"/>
      <c r="L459" s="47"/>
    </row>
    <row r="460">
      <c r="A460" s="45"/>
      <c r="B460" s="45"/>
      <c r="C460" s="45"/>
      <c r="D460" s="45"/>
      <c r="E460" s="45"/>
      <c r="F460" s="45"/>
      <c r="G460" s="45"/>
      <c r="H460" s="45"/>
      <c r="I460" s="45"/>
      <c r="J460" s="45"/>
      <c r="K460" s="45"/>
      <c r="L460" s="47"/>
    </row>
    <row r="461">
      <c r="A461" s="45"/>
      <c r="B461" s="45"/>
      <c r="C461" s="45"/>
      <c r="D461" s="45"/>
      <c r="E461" s="45"/>
      <c r="F461" s="45"/>
      <c r="G461" s="45"/>
      <c r="H461" s="45"/>
      <c r="I461" s="45"/>
      <c r="J461" s="45"/>
      <c r="K461" s="45"/>
      <c r="L461" s="47"/>
    </row>
    <row r="462">
      <c r="A462" s="45"/>
      <c r="B462" s="45"/>
      <c r="C462" s="45"/>
      <c r="D462" s="45"/>
      <c r="E462" s="45"/>
      <c r="F462" s="45"/>
      <c r="G462" s="45"/>
      <c r="H462" s="45"/>
      <c r="I462" s="45"/>
      <c r="J462" s="45"/>
      <c r="K462" s="45"/>
      <c r="L462" s="47"/>
    </row>
    <row r="463">
      <c r="A463" s="45"/>
      <c r="B463" s="45"/>
      <c r="C463" s="45"/>
      <c r="D463" s="45"/>
      <c r="E463" s="45"/>
      <c r="F463" s="45"/>
      <c r="G463" s="45"/>
      <c r="H463" s="45"/>
      <c r="I463" s="45"/>
      <c r="J463" s="45"/>
      <c r="K463" s="45"/>
      <c r="L463" s="47"/>
    </row>
    <row r="464">
      <c r="A464" s="45"/>
      <c r="B464" s="45"/>
      <c r="C464" s="45"/>
      <c r="D464" s="45"/>
      <c r="E464" s="45"/>
      <c r="F464" s="45"/>
      <c r="G464" s="45"/>
      <c r="H464" s="45"/>
      <c r="I464" s="45"/>
      <c r="J464" s="45"/>
      <c r="K464" s="45"/>
      <c r="L464" s="47"/>
    </row>
    <row r="465">
      <c r="A465" s="45"/>
      <c r="B465" s="45"/>
      <c r="C465" s="45"/>
      <c r="D465" s="45"/>
      <c r="E465" s="45"/>
      <c r="F465" s="45"/>
      <c r="G465" s="45"/>
      <c r="H465" s="45"/>
      <c r="I465" s="45"/>
      <c r="J465" s="45"/>
      <c r="K465" s="45"/>
      <c r="L465" s="47"/>
    </row>
    <row r="466">
      <c r="A466" s="45"/>
      <c r="B466" s="45"/>
      <c r="C466" s="45"/>
      <c r="D466" s="45"/>
      <c r="E466" s="45"/>
      <c r="F466" s="45"/>
      <c r="G466" s="45"/>
      <c r="H466" s="45"/>
      <c r="I466" s="45"/>
      <c r="J466" s="45"/>
      <c r="K466" s="45"/>
      <c r="L466" s="47"/>
    </row>
    <row r="467">
      <c r="A467" s="45"/>
      <c r="B467" s="45"/>
      <c r="C467" s="45"/>
      <c r="D467" s="45"/>
      <c r="E467" s="45"/>
      <c r="F467" s="45"/>
      <c r="G467" s="45"/>
      <c r="H467" s="45"/>
      <c r="I467" s="45"/>
      <c r="J467" s="45"/>
      <c r="K467" s="45"/>
      <c r="L467" s="47"/>
    </row>
    <row r="468">
      <c r="A468" s="45"/>
      <c r="B468" s="45"/>
      <c r="C468" s="45"/>
      <c r="D468" s="45"/>
      <c r="E468" s="45"/>
      <c r="F468" s="45"/>
      <c r="G468" s="45"/>
      <c r="H468" s="45"/>
      <c r="I468" s="45"/>
      <c r="J468" s="45"/>
      <c r="K468" s="45"/>
      <c r="L468" s="47"/>
    </row>
    <row r="469">
      <c r="A469" s="45"/>
      <c r="B469" s="45"/>
      <c r="C469" s="45"/>
      <c r="D469" s="45"/>
      <c r="E469" s="45"/>
      <c r="F469" s="45"/>
      <c r="G469" s="45"/>
      <c r="H469" s="45"/>
      <c r="I469" s="45"/>
      <c r="J469" s="45"/>
      <c r="K469" s="45"/>
      <c r="L469" s="47"/>
    </row>
    <row r="470">
      <c r="A470" s="45"/>
      <c r="B470" s="45"/>
      <c r="C470" s="45"/>
      <c r="D470" s="45"/>
      <c r="E470" s="45"/>
      <c r="F470" s="45"/>
      <c r="G470" s="45"/>
      <c r="H470" s="45"/>
      <c r="I470" s="45"/>
      <c r="J470" s="45"/>
      <c r="K470" s="45"/>
      <c r="L470" s="47"/>
    </row>
    <row r="471">
      <c r="A471" s="45"/>
      <c r="B471" s="45"/>
      <c r="C471" s="45"/>
      <c r="D471" s="45"/>
      <c r="E471" s="45"/>
      <c r="F471" s="45"/>
      <c r="G471" s="45"/>
      <c r="H471" s="45"/>
      <c r="I471" s="45"/>
      <c r="J471" s="45"/>
      <c r="K471" s="45"/>
      <c r="L471" s="47"/>
    </row>
    <row r="472">
      <c r="A472" s="45"/>
      <c r="B472" s="45"/>
      <c r="C472" s="45"/>
      <c r="D472" s="45"/>
      <c r="E472" s="45"/>
      <c r="F472" s="45"/>
      <c r="G472" s="45"/>
      <c r="H472" s="45"/>
      <c r="I472" s="45"/>
      <c r="J472" s="45"/>
      <c r="K472" s="45"/>
      <c r="L472" s="47"/>
    </row>
    <row r="473">
      <c r="A473" s="45"/>
      <c r="B473" s="45"/>
      <c r="C473" s="45"/>
      <c r="D473" s="45"/>
      <c r="E473" s="45"/>
      <c r="F473" s="45"/>
      <c r="G473" s="45"/>
      <c r="H473" s="45"/>
      <c r="I473" s="45"/>
      <c r="J473" s="45"/>
      <c r="K473" s="45"/>
      <c r="L473" s="47"/>
    </row>
    <row r="474">
      <c r="A474" s="45"/>
      <c r="B474" s="45"/>
      <c r="C474" s="45"/>
      <c r="D474" s="45"/>
      <c r="E474" s="45"/>
      <c r="F474" s="45"/>
      <c r="G474" s="45"/>
      <c r="H474" s="45"/>
      <c r="I474" s="45"/>
      <c r="J474" s="45"/>
      <c r="K474" s="45"/>
      <c r="L474" s="47"/>
    </row>
    <row r="475">
      <c r="A475" s="45"/>
      <c r="B475" s="45"/>
      <c r="C475" s="45"/>
      <c r="D475" s="45"/>
      <c r="E475" s="45"/>
      <c r="F475" s="45"/>
      <c r="G475" s="45"/>
      <c r="H475" s="45"/>
      <c r="I475" s="45"/>
      <c r="J475" s="45"/>
      <c r="K475" s="45"/>
      <c r="L475" s="47"/>
    </row>
    <row r="476">
      <c r="A476" s="45"/>
      <c r="B476" s="45"/>
      <c r="C476" s="45"/>
      <c r="D476" s="45"/>
      <c r="E476" s="45"/>
      <c r="F476" s="45"/>
      <c r="G476" s="45"/>
      <c r="H476" s="45"/>
      <c r="I476" s="45"/>
      <c r="J476" s="45"/>
      <c r="K476" s="45"/>
      <c r="L476" s="47"/>
    </row>
    <row r="477">
      <c r="A477" s="45"/>
      <c r="B477" s="45"/>
      <c r="C477" s="45"/>
      <c r="D477" s="45"/>
      <c r="E477" s="45"/>
      <c r="F477" s="45"/>
      <c r="G477" s="45"/>
      <c r="H477" s="45"/>
      <c r="I477" s="45"/>
      <c r="J477" s="45"/>
      <c r="K477" s="45"/>
      <c r="L477" s="47"/>
    </row>
    <row r="478">
      <c r="A478" s="45"/>
      <c r="B478" s="45"/>
      <c r="C478" s="45"/>
      <c r="D478" s="45"/>
      <c r="E478" s="45"/>
      <c r="F478" s="45"/>
      <c r="G478" s="45"/>
      <c r="H478" s="45"/>
      <c r="I478" s="45"/>
      <c r="J478" s="45"/>
      <c r="K478" s="45"/>
      <c r="L478" s="47"/>
    </row>
    <row r="479">
      <c r="A479" s="45"/>
      <c r="B479" s="45"/>
      <c r="C479" s="45"/>
      <c r="D479" s="45"/>
      <c r="E479" s="45"/>
      <c r="F479" s="45"/>
      <c r="G479" s="45"/>
      <c r="H479" s="45"/>
      <c r="I479" s="45"/>
      <c r="J479" s="45"/>
      <c r="K479" s="45"/>
      <c r="L479" s="47"/>
    </row>
    <row r="480">
      <c r="A480" s="45"/>
      <c r="B480" s="45"/>
      <c r="C480" s="45"/>
      <c r="D480" s="45"/>
      <c r="E480" s="45"/>
      <c r="F480" s="45"/>
      <c r="G480" s="45"/>
      <c r="H480" s="45"/>
      <c r="I480" s="45"/>
      <c r="J480" s="45"/>
      <c r="K480" s="45"/>
      <c r="L480" s="47"/>
    </row>
    <row r="481">
      <c r="A481" s="45"/>
      <c r="B481" s="45"/>
      <c r="C481" s="45"/>
      <c r="D481" s="45"/>
      <c r="E481" s="45"/>
      <c r="F481" s="45"/>
      <c r="G481" s="45"/>
      <c r="H481" s="45"/>
      <c r="I481" s="45"/>
      <c r="J481" s="45"/>
      <c r="K481" s="45"/>
      <c r="L481" s="47"/>
    </row>
    <row r="482">
      <c r="A482" s="45"/>
      <c r="B482" s="45"/>
      <c r="C482" s="45"/>
      <c r="D482" s="45"/>
      <c r="E482" s="45"/>
      <c r="F482" s="45"/>
      <c r="G482" s="45"/>
      <c r="H482" s="45"/>
      <c r="I482" s="45"/>
      <c r="J482" s="45"/>
      <c r="K482" s="45"/>
      <c r="L482" s="47"/>
    </row>
    <row r="483">
      <c r="A483" s="45"/>
      <c r="B483" s="45"/>
      <c r="C483" s="45"/>
      <c r="D483" s="45"/>
      <c r="E483" s="45"/>
      <c r="F483" s="45"/>
      <c r="G483" s="45"/>
      <c r="H483" s="45"/>
      <c r="I483" s="45"/>
      <c r="J483" s="45"/>
      <c r="K483" s="45"/>
      <c r="L483" s="47"/>
    </row>
    <row r="484">
      <c r="A484" s="45"/>
      <c r="B484" s="45"/>
      <c r="C484" s="45"/>
      <c r="D484" s="45"/>
      <c r="E484" s="45"/>
      <c r="F484" s="45"/>
      <c r="G484" s="45"/>
      <c r="H484" s="45"/>
      <c r="I484" s="45"/>
      <c r="J484" s="45"/>
      <c r="K484" s="45"/>
      <c r="L484" s="47"/>
    </row>
    <row r="485">
      <c r="A485" s="45"/>
      <c r="B485" s="45"/>
      <c r="C485" s="45"/>
      <c r="D485" s="45"/>
      <c r="E485" s="45"/>
      <c r="F485" s="45"/>
      <c r="G485" s="45"/>
      <c r="H485" s="45"/>
      <c r="I485" s="45"/>
      <c r="J485" s="45"/>
      <c r="K485" s="45"/>
      <c r="L485" s="47"/>
    </row>
    <row r="486">
      <c r="A486" s="45"/>
      <c r="B486" s="45"/>
      <c r="C486" s="45"/>
      <c r="D486" s="45"/>
      <c r="E486" s="45"/>
      <c r="F486" s="45"/>
      <c r="G486" s="45"/>
      <c r="H486" s="45"/>
      <c r="I486" s="45"/>
      <c r="J486" s="45"/>
      <c r="K486" s="45"/>
      <c r="L486" s="47"/>
    </row>
    <row r="487">
      <c r="A487" s="45"/>
      <c r="B487" s="45"/>
      <c r="C487" s="45"/>
      <c r="D487" s="45"/>
      <c r="E487" s="45"/>
      <c r="F487" s="45"/>
      <c r="G487" s="45"/>
      <c r="H487" s="45"/>
      <c r="I487" s="45"/>
      <c r="J487" s="45"/>
      <c r="K487" s="45"/>
      <c r="L487" s="47"/>
    </row>
    <row r="488">
      <c r="A488" s="45"/>
      <c r="B488" s="45"/>
      <c r="C488" s="45"/>
      <c r="D488" s="45"/>
      <c r="E488" s="45"/>
      <c r="F488" s="45"/>
      <c r="G488" s="45"/>
      <c r="H488" s="45"/>
      <c r="I488" s="45"/>
      <c r="J488" s="45"/>
      <c r="K488" s="45"/>
      <c r="L488" s="47"/>
    </row>
    <row r="489">
      <c r="A489" s="45"/>
      <c r="B489" s="45"/>
      <c r="C489" s="45"/>
      <c r="D489" s="45"/>
      <c r="E489" s="45"/>
      <c r="F489" s="45"/>
      <c r="G489" s="45"/>
      <c r="H489" s="45"/>
      <c r="I489" s="45"/>
      <c r="J489" s="45"/>
      <c r="K489" s="45"/>
      <c r="L489" s="47"/>
    </row>
    <row r="490">
      <c r="A490" s="45"/>
      <c r="B490" s="45"/>
      <c r="C490" s="45"/>
      <c r="D490" s="45"/>
      <c r="E490" s="45"/>
      <c r="F490" s="45"/>
      <c r="G490" s="45"/>
      <c r="H490" s="45"/>
      <c r="I490" s="45"/>
      <c r="J490" s="45"/>
      <c r="K490" s="45"/>
      <c r="L490" s="47"/>
    </row>
    <row r="491">
      <c r="A491" s="45"/>
      <c r="B491" s="45"/>
      <c r="C491" s="45"/>
      <c r="D491" s="45"/>
      <c r="E491" s="45"/>
      <c r="F491" s="45"/>
      <c r="G491" s="45"/>
      <c r="H491" s="45"/>
      <c r="I491" s="45"/>
      <c r="J491" s="45"/>
      <c r="K491" s="45"/>
      <c r="L491" s="47"/>
    </row>
    <row r="492">
      <c r="A492" s="45"/>
      <c r="B492" s="45"/>
      <c r="C492" s="45"/>
      <c r="D492" s="45"/>
      <c r="E492" s="45"/>
      <c r="F492" s="45"/>
      <c r="G492" s="45"/>
      <c r="H492" s="45"/>
      <c r="I492" s="45"/>
      <c r="J492" s="45"/>
      <c r="K492" s="45"/>
      <c r="L492" s="47"/>
    </row>
    <row r="493">
      <c r="A493" s="45"/>
      <c r="B493" s="45"/>
      <c r="C493" s="45"/>
      <c r="D493" s="45"/>
      <c r="E493" s="45"/>
      <c r="F493" s="45"/>
      <c r="G493" s="45"/>
      <c r="H493" s="45"/>
      <c r="I493" s="45"/>
      <c r="J493" s="45"/>
      <c r="K493" s="45"/>
      <c r="L493" s="47"/>
    </row>
    <row r="494">
      <c r="A494" s="45"/>
      <c r="B494" s="45"/>
      <c r="C494" s="45"/>
      <c r="D494" s="45"/>
      <c r="E494" s="45"/>
      <c r="F494" s="45"/>
      <c r="G494" s="45"/>
      <c r="H494" s="45"/>
      <c r="I494" s="45"/>
      <c r="J494" s="45"/>
      <c r="K494" s="45"/>
      <c r="L494" s="47"/>
    </row>
    <row r="495">
      <c r="A495" s="45"/>
      <c r="B495" s="45"/>
      <c r="C495" s="45"/>
      <c r="D495" s="45"/>
      <c r="E495" s="45"/>
      <c r="F495" s="45"/>
      <c r="G495" s="45"/>
      <c r="H495" s="45"/>
      <c r="I495" s="45"/>
      <c r="J495" s="45"/>
      <c r="K495" s="45"/>
      <c r="L495" s="47"/>
    </row>
    <row r="496">
      <c r="A496" s="45"/>
      <c r="B496" s="45"/>
      <c r="C496" s="45"/>
      <c r="D496" s="45"/>
      <c r="E496" s="45"/>
      <c r="F496" s="45"/>
      <c r="G496" s="45"/>
      <c r="H496" s="45"/>
      <c r="I496" s="45"/>
      <c r="J496" s="45"/>
      <c r="K496" s="45"/>
      <c r="L496" s="47"/>
    </row>
    <row r="497">
      <c r="A497" s="45"/>
      <c r="B497" s="45"/>
      <c r="C497" s="45"/>
      <c r="D497" s="45"/>
      <c r="E497" s="45"/>
      <c r="F497" s="45"/>
      <c r="G497" s="45"/>
      <c r="H497" s="45"/>
      <c r="I497" s="45"/>
      <c r="J497" s="45"/>
      <c r="K497" s="45"/>
      <c r="L497" s="47"/>
    </row>
    <row r="498">
      <c r="A498" s="45"/>
      <c r="B498" s="45"/>
      <c r="C498" s="45"/>
      <c r="D498" s="45"/>
      <c r="E498" s="45"/>
      <c r="F498" s="45"/>
      <c r="G498" s="45"/>
      <c r="H498" s="45"/>
      <c r="I498" s="45"/>
      <c r="J498" s="45"/>
      <c r="K498" s="45"/>
      <c r="L498" s="47"/>
    </row>
    <row r="499">
      <c r="A499" s="45"/>
      <c r="B499" s="45"/>
      <c r="C499" s="45"/>
      <c r="D499" s="45"/>
      <c r="E499" s="45"/>
      <c r="F499" s="45"/>
      <c r="G499" s="45"/>
      <c r="H499" s="45"/>
      <c r="I499" s="45"/>
      <c r="J499" s="45"/>
      <c r="K499" s="45"/>
      <c r="L499" s="47"/>
    </row>
    <row r="500">
      <c r="A500" s="45"/>
      <c r="B500" s="45"/>
      <c r="C500" s="45"/>
      <c r="D500" s="45"/>
      <c r="E500" s="45"/>
      <c r="F500" s="45"/>
      <c r="G500" s="45"/>
      <c r="H500" s="45"/>
      <c r="I500" s="45"/>
      <c r="J500" s="45"/>
      <c r="K500" s="45"/>
      <c r="L500" s="47"/>
    </row>
    <row r="501">
      <c r="A501" s="45"/>
      <c r="B501" s="45"/>
      <c r="C501" s="45"/>
      <c r="D501" s="45"/>
      <c r="E501" s="45"/>
      <c r="F501" s="45"/>
      <c r="G501" s="45"/>
      <c r="H501" s="45"/>
      <c r="I501" s="45"/>
      <c r="J501" s="45"/>
      <c r="K501" s="45"/>
      <c r="L501" s="47"/>
    </row>
    <row r="502">
      <c r="A502" s="45"/>
      <c r="B502" s="45"/>
      <c r="C502" s="45"/>
      <c r="D502" s="45"/>
      <c r="E502" s="45"/>
      <c r="F502" s="45"/>
      <c r="G502" s="45"/>
      <c r="H502" s="45"/>
      <c r="I502" s="45"/>
      <c r="J502" s="45"/>
      <c r="K502" s="45"/>
      <c r="L502" s="47"/>
    </row>
    <row r="503">
      <c r="A503" s="45"/>
      <c r="B503" s="45"/>
      <c r="C503" s="45"/>
      <c r="D503" s="45"/>
      <c r="E503" s="45"/>
      <c r="F503" s="45"/>
      <c r="G503" s="45"/>
      <c r="H503" s="45"/>
      <c r="I503" s="45"/>
      <c r="J503" s="45"/>
      <c r="K503" s="45"/>
      <c r="L503" s="47"/>
    </row>
    <row r="504">
      <c r="A504" s="45"/>
      <c r="B504" s="45"/>
      <c r="C504" s="45"/>
      <c r="D504" s="45"/>
      <c r="E504" s="45"/>
      <c r="F504" s="45"/>
      <c r="G504" s="45"/>
      <c r="H504" s="45"/>
      <c r="I504" s="45"/>
      <c r="J504" s="45"/>
      <c r="K504" s="45"/>
      <c r="L504" s="47"/>
    </row>
    <row r="505">
      <c r="A505" s="45"/>
      <c r="B505" s="45"/>
      <c r="C505" s="45"/>
      <c r="D505" s="45"/>
      <c r="E505" s="45"/>
      <c r="F505" s="45"/>
      <c r="G505" s="45"/>
      <c r="H505" s="45"/>
      <c r="I505" s="45"/>
      <c r="J505" s="45"/>
      <c r="K505" s="45"/>
      <c r="L505" s="47"/>
    </row>
    <row r="506">
      <c r="A506" s="45"/>
      <c r="B506" s="45"/>
      <c r="C506" s="45"/>
      <c r="D506" s="45"/>
      <c r="E506" s="45"/>
      <c r="F506" s="45"/>
      <c r="G506" s="45"/>
      <c r="H506" s="45"/>
      <c r="I506" s="45"/>
      <c r="J506" s="45"/>
      <c r="K506" s="45"/>
      <c r="L506" s="47"/>
    </row>
    <row r="507">
      <c r="A507" s="45"/>
      <c r="B507" s="45"/>
      <c r="C507" s="45"/>
      <c r="D507" s="45"/>
      <c r="E507" s="45"/>
      <c r="F507" s="45"/>
      <c r="G507" s="45"/>
      <c r="H507" s="45"/>
      <c r="I507" s="45"/>
      <c r="J507" s="45"/>
      <c r="K507" s="45"/>
      <c r="L507" s="47"/>
    </row>
    <row r="508">
      <c r="A508" s="45"/>
      <c r="B508" s="45"/>
      <c r="C508" s="45"/>
      <c r="D508" s="45"/>
      <c r="E508" s="45"/>
      <c r="F508" s="45"/>
      <c r="G508" s="45"/>
      <c r="H508" s="45"/>
      <c r="I508" s="45"/>
      <c r="J508" s="45"/>
      <c r="K508" s="45"/>
      <c r="L508" s="47"/>
    </row>
    <row r="509">
      <c r="A509" s="45"/>
      <c r="B509" s="45"/>
      <c r="C509" s="45"/>
      <c r="D509" s="45"/>
      <c r="E509" s="45"/>
      <c r="F509" s="45"/>
      <c r="G509" s="45"/>
      <c r="H509" s="45"/>
      <c r="I509" s="45"/>
      <c r="J509" s="45"/>
      <c r="K509" s="45"/>
      <c r="L509" s="47"/>
    </row>
    <row r="510">
      <c r="A510" s="45"/>
      <c r="B510" s="45"/>
      <c r="C510" s="45"/>
      <c r="D510" s="45"/>
      <c r="E510" s="45"/>
      <c r="F510" s="45"/>
      <c r="G510" s="45"/>
      <c r="H510" s="45"/>
      <c r="I510" s="45"/>
      <c r="J510" s="45"/>
      <c r="K510" s="45"/>
      <c r="L510" s="47"/>
    </row>
    <row r="511">
      <c r="A511" s="45"/>
      <c r="B511" s="45"/>
      <c r="C511" s="45"/>
      <c r="D511" s="45"/>
      <c r="E511" s="45"/>
      <c r="F511" s="45"/>
      <c r="G511" s="45"/>
      <c r="H511" s="45"/>
      <c r="I511" s="45"/>
      <c r="J511" s="45"/>
      <c r="K511" s="45"/>
      <c r="L511" s="47"/>
    </row>
    <row r="512">
      <c r="A512" s="45"/>
      <c r="B512" s="45"/>
      <c r="C512" s="45"/>
      <c r="D512" s="45"/>
      <c r="E512" s="45"/>
      <c r="F512" s="45"/>
      <c r="G512" s="45"/>
      <c r="H512" s="45"/>
      <c r="I512" s="45"/>
      <c r="J512" s="45"/>
      <c r="K512" s="45"/>
      <c r="L512" s="47"/>
    </row>
    <row r="513">
      <c r="A513" s="45"/>
      <c r="B513" s="45"/>
      <c r="C513" s="45"/>
      <c r="D513" s="45"/>
      <c r="E513" s="45"/>
      <c r="F513" s="45"/>
      <c r="G513" s="45"/>
      <c r="H513" s="45"/>
      <c r="I513" s="45"/>
      <c r="J513" s="45"/>
      <c r="K513" s="45"/>
      <c r="L513" s="47"/>
    </row>
    <row r="514">
      <c r="A514" s="45"/>
      <c r="B514" s="45"/>
      <c r="C514" s="45"/>
      <c r="D514" s="45"/>
      <c r="E514" s="45"/>
      <c r="F514" s="45"/>
      <c r="G514" s="45"/>
      <c r="H514" s="45"/>
      <c r="I514" s="45"/>
      <c r="J514" s="45"/>
      <c r="K514" s="45"/>
      <c r="L514" s="47"/>
    </row>
    <row r="515">
      <c r="A515" s="45"/>
      <c r="B515" s="45"/>
      <c r="C515" s="45"/>
      <c r="D515" s="45"/>
      <c r="E515" s="45"/>
      <c r="F515" s="45"/>
      <c r="G515" s="45"/>
      <c r="H515" s="45"/>
      <c r="I515" s="45"/>
      <c r="J515" s="45"/>
      <c r="K515" s="45"/>
      <c r="L515" s="47"/>
    </row>
    <row r="516">
      <c r="A516" s="45"/>
      <c r="B516" s="45"/>
      <c r="C516" s="45"/>
      <c r="D516" s="45"/>
      <c r="E516" s="45"/>
      <c r="F516" s="45"/>
      <c r="G516" s="45"/>
      <c r="H516" s="45"/>
      <c r="I516" s="45"/>
      <c r="J516" s="45"/>
      <c r="K516" s="45"/>
      <c r="L516" s="47"/>
    </row>
    <row r="517">
      <c r="A517" s="45"/>
      <c r="B517" s="45"/>
      <c r="C517" s="45"/>
      <c r="D517" s="45"/>
      <c r="E517" s="45"/>
      <c r="F517" s="45"/>
      <c r="G517" s="45"/>
      <c r="H517" s="45"/>
      <c r="I517" s="45"/>
      <c r="J517" s="45"/>
      <c r="K517" s="45"/>
      <c r="L517" s="47"/>
    </row>
    <row r="518">
      <c r="A518" s="45"/>
      <c r="B518" s="45"/>
      <c r="C518" s="45"/>
      <c r="D518" s="45"/>
      <c r="E518" s="45"/>
      <c r="F518" s="45"/>
      <c r="G518" s="45"/>
      <c r="H518" s="45"/>
      <c r="I518" s="45"/>
      <c r="J518" s="45"/>
      <c r="K518" s="45"/>
      <c r="L518" s="47"/>
    </row>
    <row r="519">
      <c r="A519" s="45"/>
      <c r="B519" s="45"/>
      <c r="C519" s="45"/>
      <c r="D519" s="45"/>
      <c r="E519" s="45"/>
      <c r="F519" s="45"/>
      <c r="G519" s="45"/>
      <c r="H519" s="45"/>
      <c r="I519" s="45"/>
      <c r="J519" s="45"/>
      <c r="K519" s="45"/>
      <c r="L519" s="47"/>
    </row>
    <row r="520">
      <c r="A520" s="45"/>
      <c r="B520" s="45"/>
      <c r="C520" s="45"/>
      <c r="D520" s="45"/>
      <c r="E520" s="45"/>
      <c r="F520" s="45"/>
      <c r="G520" s="45"/>
      <c r="H520" s="45"/>
      <c r="I520" s="45"/>
      <c r="J520" s="45"/>
      <c r="K520" s="45"/>
      <c r="L520" s="47"/>
    </row>
    <row r="521">
      <c r="A521" s="45"/>
      <c r="B521" s="45"/>
      <c r="C521" s="45"/>
      <c r="D521" s="45"/>
      <c r="E521" s="45"/>
      <c r="F521" s="45"/>
      <c r="G521" s="45"/>
      <c r="H521" s="45"/>
      <c r="I521" s="45"/>
      <c r="J521" s="45"/>
      <c r="K521" s="45"/>
      <c r="L521" s="47"/>
    </row>
    <row r="522">
      <c r="A522" s="45"/>
      <c r="B522" s="45"/>
      <c r="C522" s="45"/>
      <c r="D522" s="45"/>
      <c r="E522" s="45"/>
      <c r="F522" s="45"/>
      <c r="G522" s="45"/>
      <c r="H522" s="45"/>
      <c r="I522" s="45"/>
      <c r="J522" s="45"/>
      <c r="K522" s="45"/>
      <c r="L522" s="47"/>
    </row>
    <row r="523">
      <c r="A523" s="45"/>
      <c r="B523" s="45"/>
      <c r="C523" s="45"/>
      <c r="D523" s="45"/>
      <c r="E523" s="45"/>
      <c r="F523" s="45"/>
      <c r="G523" s="45"/>
      <c r="H523" s="45"/>
      <c r="I523" s="45"/>
      <c r="J523" s="45"/>
      <c r="K523" s="45"/>
      <c r="L523" s="47"/>
    </row>
    <row r="524">
      <c r="A524" s="45"/>
      <c r="B524" s="45"/>
      <c r="C524" s="45"/>
      <c r="D524" s="45"/>
      <c r="E524" s="45"/>
      <c r="F524" s="45"/>
      <c r="G524" s="45"/>
      <c r="H524" s="45"/>
      <c r="I524" s="45"/>
      <c r="J524" s="45"/>
      <c r="K524" s="45"/>
      <c r="L524" s="47"/>
    </row>
    <row r="525">
      <c r="A525" s="45"/>
      <c r="B525" s="45"/>
      <c r="C525" s="45"/>
      <c r="D525" s="45"/>
      <c r="E525" s="45"/>
      <c r="F525" s="45"/>
      <c r="G525" s="45"/>
      <c r="H525" s="45"/>
      <c r="I525" s="45"/>
      <c r="J525" s="45"/>
      <c r="K525" s="45"/>
      <c r="L525" s="47"/>
    </row>
    <row r="526">
      <c r="A526" s="45"/>
      <c r="B526" s="45"/>
      <c r="C526" s="45"/>
      <c r="D526" s="45"/>
      <c r="E526" s="45"/>
      <c r="F526" s="45"/>
      <c r="G526" s="45"/>
      <c r="H526" s="45"/>
      <c r="I526" s="45"/>
      <c r="J526" s="45"/>
      <c r="K526" s="45"/>
      <c r="L526" s="47"/>
    </row>
    <row r="527">
      <c r="A527" s="45"/>
      <c r="B527" s="45"/>
      <c r="C527" s="45"/>
      <c r="D527" s="45"/>
      <c r="E527" s="45"/>
      <c r="F527" s="45"/>
      <c r="G527" s="45"/>
      <c r="H527" s="45"/>
      <c r="I527" s="45"/>
      <c r="J527" s="45"/>
      <c r="K527" s="45"/>
      <c r="L527" s="47"/>
    </row>
    <row r="528">
      <c r="A528" s="45"/>
      <c r="B528" s="45"/>
      <c r="C528" s="45"/>
      <c r="D528" s="45"/>
      <c r="E528" s="45"/>
      <c r="F528" s="45"/>
      <c r="G528" s="45"/>
      <c r="H528" s="45"/>
      <c r="I528" s="45"/>
      <c r="J528" s="45"/>
      <c r="K528" s="45"/>
      <c r="L528" s="47"/>
    </row>
    <row r="529">
      <c r="A529" s="45"/>
      <c r="B529" s="45"/>
      <c r="C529" s="45"/>
      <c r="D529" s="45"/>
      <c r="E529" s="45"/>
      <c r="F529" s="45"/>
      <c r="G529" s="45"/>
      <c r="H529" s="45"/>
      <c r="I529" s="45"/>
      <c r="J529" s="45"/>
      <c r="K529" s="45"/>
      <c r="L529" s="47"/>
    </row>
    <row r="530">
      <c r="A530" s="45"/>
      <c r="B530" s="45"/>
      <c r="C530" s="45"/>
      <c r="D530" s="45"/>
      <c r="E530" s="45"/>
      <c r="F530" s="45"/>
      <c r="G530" s="45"/>
      <c r="H530" s="45"/>
      <c r="I530" s="45"/>
      <c r="J530" s="45"/>
      <c r="K530" s="45"/>
      <c r="L530" s="47"/>
    </row>
    <row r="531">
      <c r="A531" s="45"/>
      <c r="B531" s="45"/>
      <c r="C531" s="45"/>
      <c r="D531" s="45"/>
      <c r="E531" s="45"/>
      <c r="F531" s="45"/>
      <c r="G531" s="45"/>
      <c r="H531" s="45"/>
      <c r="I531" s="45"/>
      <c r="J531" s="45"/>
      <c r="K531" s="45"/>
      <c r="L531" s="47"/>
    </row>
    <row r="532">
      <c r="A532" s="45"/>
      <c r="B532" s="45"/>
      <c r="C532" s="45"/>
      <c r="D532" s="45"/>
      <c r="E532" s="45"/>
      <c r="F532" s="45"/>
      <c r="G532" s="45"/>
      <c r="H532" s="45"/>
      <c r="I532" s="45"/>
      <c r="J532" s="45"/>
      <c r="K532" s="45"/>
      <c r="L532" s="47"/>
    </row>
    <row r="533">
      <c r="A533" s="45"/>
      <c r="B533" s="45"/>
      <c r="C533" s="45"/>
      <c r="D533" s="45"/>
      <c r="E533" s="45"/>
      <c r="F533" s="45"/>
      <c r="G533" s="45"/>
      <c r="H533" s="45"/>
      <c r="I533" s="45"/>
      <c r="J533" s="45"/>
      <c r="K533" s="45"/>
      <c r="L533" s="47"/>
    </row>
    <row r="534">
      <c r="A534" s="45"/>
      <c r="B534" s="45"/>
      <c r="C534" s="45"/>
      <c r="D534" s="45"/>
      <c r="E534" s="45"/>
      <c r="F534" s="45"/>
      <c r="G534" s="45"/>
      <c r="H534" s="45"/>
      <c r="I534" s="45"/>
      <c r="J534" s="45"/>
      <c r="K534" s="45"/>
      <c r="L534" s="47"/>
    </row>
    <row r="535">
      <c r="A535" s="45"/>
      <c r="B535" s="45"/>
      <c r="C535" s="45"/>
      <c r="D535" s="45"/>
      <c r="E535" s="45"/>
      <c r="F535" s="45"/>
      <c r="G535" s="45"/>
      <c r="H535" s="45"/>
      <c r="I535" s="45"/>
      <c r="J535" s="45"/>
      <c r="K535" s="45"/>
      <c r="L535" s="47"/>
    </row>
    <row r="536">
      <c r="A536" s="45"/>
      <c r="B536" s="45"/>
      <c r="C536" s="45"/>
      <c r="D536" s="45"/>
      <c r="E536" s="45"/>
      <c r="F536" s="45"/>
      <c r="G536" s="45"/>
      <c r="H536" s="45"/>
      <c r="I536" s="45"/>
      <c r="J536" s="45"/>
      <c r="K536" s="45"/>
      <c r="L536" s="47"/>
    </row>
    <row r="537">
      <c r="A537" s="45"/>
      <c r="B537" s="45"/>
      <c r="C537" s="45"/>
      <c r="D537" s="45"/>
      <c r="E537" s="45"/>
      <c r="F537" s="45"/>
      <c r="G537" s="45"/>
      <c r="H537" s="45"/>
      <c r="I537" s="45"/>
      <c r="J537" s="45"/>
      <c r="K537" s="45"/>
      <c r="L537" s="47"/>
    </row>
    <row r="538">
      <c r="A538" s="45"/>
      <c r="B538" s="45"/>
      <c r="C538" s="45"/>
      <c r="D538" s="45"/>
      <c r="E538" s="45"/>
      <c r="F538" s="45"/>
      <c r="G538" s="45"/>
      <c r="H538" s="45"/>
      <c r="I538" s="45"/>
      <c r="J538" s="45"/>
      <c r="K538" s="45"/>
      <c r="L538" s="47"/>
    </row>
    <row r="539">
      <c r="A539" s="45"/>
      <c r="B539" s="45"/>
      <c r="C539" s="45"/>
      <c r="D539" s="45"/>
      <c r="E539" s="45"/>
      <c r="F539" s="45"/>
      <c r="G539" s="45"/>
      <c r="H539" s="45"/>
      <c r="I539" s="45"/>
      <c r="J539" s="45"/>
      <c r="K539" s="45"/>
      <c r="L539" s="47"/>
    </row>
    <row r="540">
      <c r="A540" s="45"/>
      <c r="B540" s="45"/>
      <c r="C540" s="45"/>
      <c r="D540" s="45"/>
      <c r="E540" s="45"/>
      <c r="F540" s="45"/>
      <c r="G540" s="45"/>
      <c r="H540" s="45"/>
      <c r="I540" s="45"/>
      <c r="J540" s="45"/>
      <c r="K540" s="45"/>
      <c r="L540" s="47"/>
    </row>
    <row r="541">
      <c r="A541" s="45"/>
      <c r="B541" s="45"/>
      <c r="C541" s="45"/>
      <c r="D541" s="45"/>
      <c r="E541" s="45"/>
      <c r="F541" s="45"/>
      <c r="G541" s="45"/>
      <c r="H541" s="45"/>
      <c r="I541" s="45"/>
      <c r="J541" s="45"/>
      <c r="K541" s="45"/>
      <c r="L541" s="47"/>
    </row>
    <row r="542">
      <c r="A542" s="45"/>
      <c r="B542" s="45"/>
      <c r="C542" s="45"/>
      <c r="D542" s="45"/>
      <c r="E542" s="45"/>
      <c r="F542" s="45"/>
      <c r="G542" s="45"/>
      <c r="H542" s="45"/>
      <c r="I542" s="45"/>
      <c r="J542" s="45"/>
      <c r="K542" s="45"/>
      <c r="L542" s="47"/>
    </row>
    <row r="543">
      <c r="A543" s="45"/>
      <c r="B543" s="45"/>
      <c r="C543" s="45"/>
      <c r="D543" s="45"/>
      <c r="E543" s="45"/>
      <c r="F543" s="45"/>
      <c r="G543" s="45"/>
      <c r="H543" s="45"/>
      <c r="I543" s="45"/>
      <c r="J543" s="45"/>
      <c r="K543" s="45"/>
      <c r="L543" s="47"/>
    </row>
    <row r="544">
      <c r="A544" s="45"/>
      <c r="B544" s="45"/>
      <c r="C544" s="45"/>
      <c r="D544" s="45"/>
      <c r="E544" s="45"/>
      <c r="F544" s="45"/>
      <c r="G544" s="45"/>
      <c r="H544" s="45"/>
      <c r="I544" s="45"/>
      <c r="J544" s="45"/>
      <c r="K544" s="45"/>
      <c r="L544" s="47"/>
    </row>
    <row r="545">
      <c r="A545" s="45"/>
      <c r="B545" s="45"/>
      <c r="C545" s="45"/>
      <c r="D545" s="45"/>
      <c r="E545" s="45"/>
      <c r="F545" s="45"/>
      <c r="G545" s="45"/>
      <c r="H545" s="45"/>
      <c r="I545" s="45"/>
      <c r="J545" s="45"/>
      <c r="K545" s="45"/>
      <c r="L545" s="47"/>
    </row>
    <row r="546">
      <c r="A546" s="45"/>
      <c r="B546" s="45"/>
      <c r="C546" s="45"/>
      <c r="D546" s="45"/>
      <c r="E546" s="45"/>
      <c r="F546" s="45"/>
      <c r="G546" s="45"/>
      <c r="H546" s="45"/>
      <c r="I546" s="45"/>
      <c r="J546" s="45"/>
      <c r="K546" s="45"/>
      <c r="L546" s="47"/>
    </row>
    <row r="547">
      <c r="A547" s="45"/>
      <c r="B547" s="45"/>
      <c r="C547" s="45"/>
      <c r="D547" s="45"/>
      <c r="E547" s="45"/>
      <c r="F547" s="45"/>
      <c r="G547" s="45"/>
      <c r="H547" s="45"/>
      <c r="I547" s="45"/>
      <c r="J547" s="45"/>
      <c r="K547" s="45"/>
      <c r="L547" s="47"/>
    </row>
    <row r="548">
      <c r="A548" s="45"/>
      <c r="B548" s="45"/>
      <c r="C548" s="45"/>
      <c r="D548" s="45"/>
      <c r="E548" s="45"/>
      <c r="F548" s="45"/>
      <c r="G548" s="45"/>
      <c r="H548" s="45"/>
      <c r="I548" s="45"/>
      <c r="J548" s="45"/>
      <c r="K548" s="45"/>
      <c r="L548" s="47"/>
    </row>
    <row r="549">
      <c r="A549" s="45"/>
      <c r="B549" s="45"/>
      <c r="C549" s="45"/>
      <c r="D549" s="45"/>
      <c r="E549" s="45"/>
      <c r="F549" s="45"/>
      <c r="G549" s="45"/>
      <c r="H549" s="45"/>
      <c r="I549" s="45"/>
      <c r="J549" s="45"/>
      <c r="K549" s="45"/>
      <c r="L549" s="47"/>
    </row>
    <row r="550">
      <c r="A550" s="45"/>
      <c r="B550" s="45"/>
      <c r="C550" s="45"/>
      <c r="D550" s="45"/>
      <c r="E550" s="45"/>
      <c r="F550" s="45"/>
      <c r="G550" s="45"/>
      <c r="H550" s="45"/>
      <c r="I550" s="45"/>
      <c r="J550" s="45"/>
      <c r="K550" s="45"/>
      <c r="L550" s="47"/>
    </row>
    <row r="551">
      <c r="A551" s="45"/>
      <c r="B551" s="45"/>
      <c r="C551" s="45"/>
      <c r="D551" s="45"/>
      <c r="E551" s="45"/>
      <c r="F551" s="45"/>
      <c r="G551" s="45"/>
      <c r="H551" s="45"/>
      <c r="I551" s="45"/>
      <c r="J551" s="45"/>
      <c r="K551" s="45"/>
      <c r="L551" s="47"/>
    </row>
    <row r="552">
      <c r="A552" s="45"/>
      <c r="B552" s="45"/>
      <c r="C552" s="45"/>
      <c r="D552" s="45"/>
      <c r="E552" s="45"/>
      <c r="F552" s="45"/>
      <c r="G552" s="45"/>
      <c r="H552" s="45"/>
      <c r="I552" s="45"/>
      <c r="J552" s="45"/>
      <c r="K552" s="45"/>
      <c r="L552" s="47"/>
    </row>
    <row r="553">
      <c r="A553" s="45"/>
      <c r="B553" s="45"/>
      <c r="C553" s="45"/>
      <c r="D553" s="45"/>
      <c r="E553" s="45"/>
      <c r="F553" s="45"/>
      <c r="G553" s="45"/>
      <c r="H553" s="45"/>
      <c r="I553" s="45"/>
      <c r="J553" s="45"/>
      <c r="K553" s="45"/>
      <c r="L553" s="47"/>
    </row>
    <row r="554">
      <c r="A554" s="45"/>
      <c r="B554" s="45"/>
      <c r="C554" s="45"/>
      <c r="D554" s="45"/>
      <c r="E554" s="45"/>
      <c r="F554" s="45"/>
      <c r="G554" s="45"/>
      <c r="H554" s="45"/>
      <c r="I554" s="45"/>
      <c r="J554" s="45"/>
      <c r="K554" s="45"/>
      <c r="L554" s="47"/>
    </row>
    <row r="555">
      <c r="A555" s="45"/>
      <c r="B555" s="45"/>
      <c r="C555" s="45"/>
      <c r="D555" s="45"/>
      <c r="E555" s="45"/>
      <c r="F555" s="45"/>
      <c r="G555" s="45"/>
      <c r="H555" s="45"/>
      <c r="I555" s="45"/>
      <c r="J555" s="45"/>
      <c r="K555" s="45"/>
      <c r="L555" s="47"/>
    </row>
    <row r="556">
      <c r="A556" s="45"/>
      <c r="B556" s="45"/>
      <c r="C556" s="45"/>
      <c r="D556" s="45"/>
      <c r="E556" s="45"/>
      <c r="F556" s="45"/>
      <c r="G556" s="45"/>
      <c r="H556" s="45"/>
      <c r="I556" s="45"/>
      <c r="J556" s="45"/>
      <c r="K556" s="45"/>
      <c r="L556" s="47"/>
    </row>
    <row r="557">
      <c r="A557" s="45"/>
      <c r="B557" s="45"/>
      <c r="C557" s="45"/>
      <c r="D557" s="45"/>
      <c r="E557" s="45"/>
      <c r="F557" s="45"/>
      <c r="G557" s="45"/>
      <c r="H557" s="45"/>
      <c r="I557" s="45"/>
      <c r="J557" s="45"/>
      <c r="K557" s="45"/>
      <c r="L557" s="47"/>
    </row>
    <row r="558">
      <c r="A558" s="45"/>
      <c r="B558" s="45"/>
      <c r="C558" s="45"/>
      <c r="D558" s="45"/>
      <c r="E558" s="45"/>
      <c r="F558" s="45"/>
      <c r="G558" s="45"/>
      <c r="H558" s="45"/>
      <c r="I558" s="45"/>
      <c r="J558" s="45"/>
      <c r="K558" s="45"/>
      <c r="L558" s="47"/>
    </row>
    <row r="559">
      <c r="A559" s="45"/>
      <c r="B559" s="45"/>
      <c r="C559" s="45"/>
      <c r="D559" s="45"/>
      <c r="E559" s="45"/>
      <c r="F559" s="45"/>
      <c r="G559" s="45"/>
      <c r="H559" s="45"/>
      <c r="I559" s="45"/>
      <c r="J559" s="45"/>
      <c r="K559" s="45"/>
      <c r="L559" s="47"/>
    </row>
    <row r="560">
      <c r="A560" s="45"/>
      <c r="B560" s="45"/>
      <c r="C560" s="45"/>
      <c r="D560" s="45"/>
      <c r="E560" s="45"/>
      <c r="F560" s="45"/>
      <c r="G560" s="45"/>
      <c r="H560" s="45"/>
      <c r="I560" s="45"/>
      <c r="J560" s="45"/>
      <c r="K560" s="45"/>
      <c r="L560" s="47"/>
    </row>
    <row r="561">
      <c r="A561" s="45"/>
      <c r="B561" s="45"/>
      <c r="C561" s="45"/>
      <c r="D561" s="45"/>
      <c r="E561" s="45"/>
      <c r="F561" s="45"/>
      <c r="G561" s="45"/>
      <c r="H561" s="45"/>
      <c r="I561" s="45"/>
      <c r="J561" s="45"/>
      <c r="K561" s="45"/>
      <c r="L561" s="47"/>
    </row>
    <row r="562">
      <c r="A562" s="45"/>
      <c r="B562" s="45"/>
      <c r="C562" s="45"/>
      <c r="D562" s="45"/>
      <c r="E562" s="45"/>
      <c r="F562" s="45"/>
      <c r="G562" s="45"/>
      <c r="H562" s="45"/>
      <c r="I562" s="45"/>
      <c r="J562" s="45"/>
      <c r="K562" s="45"/>
      <c r="L562" s="47"/>
    </row>
    <row r="563">
      <c r="A563" s="45"/>
      <c r="B563" s="45"/>
      <c r="C563" s="45"/>
      <c r="D563" s="45"/>
      <c r="E563" s="45"/>
      <c r="F563" s="45"/>
      <c r="G563" s="45"/>
      <c r="H563" s="45"/>
      <c r="I563" s="45"/>
      <c r="J563" s="45"/>
      <c r="K563" s="45"/>
      <c r="L563" s="47"/>
    </row>
    <row r="564">
      <c r="A564" s="45"/>
      <c r="B564" s="45"/>
      <c r="C564" s="45"/>
      <c r="D564" s="45"/>
      <c r="E564" s="45"/>
      <c r="F564" s="45"/>
      <c r="G564" s="45"/>
      <c r="H564" s="45"/>
      <c r="I564" s="45"/>
      <c r="J564" s="45"/>
      <c r="K564" s="45"/>
      <c r="L564" s="47"/>
    </row>
    <row r="565">
      <c r="A565" s="45"/>
      <c r="B565" s="45"/>
      <c r="C565" s="45"/>
      <c r="D565" s="45"/>
      <c r="E565" s="45"/>
      <c r="F565" s="45"/>
      <c r="G565" s="45"/>
      <c r="H565" s="45"/>
      <c r="I565" s="45"/>
      <c r="J565" s="45"/>
      <c r="K565" s="45"/>
      <c r="L565" s="47"/>
    </row>
    <row r="566">
      <c r="A566" s="45"/>
      <c r="B566" s="45"/>
      <c r="C566" s="45"/>
      <c r="D566" s="45"/>
      <c r="E566" s="45"/>
      <c r="F566" s="45"/>
      <c r="G566" s="45"/>
      <c r="H566" s="45"/>
      <c r="I566" s="45"/>
      <c r="J566" s="45"/>
      <c r="K566" s="45"/>
      <c r="L566" s="47"/>
    </row>
    <row r="567">
      <c r="A567" s="45"/>
      <c r="B567" s="45"/>
      <c r="C567" s="45"/>
      <c r="D567" s="45"/>
      <c r="E567" s="45"/>
      <c r="F567" s="45"/>
      <c r="G567" s="45"/>
      <c r="H567" s="45"/>
      <c r="I567" s="45"/>
      <c r="J567" s="45"/>
      <c r="K567" s="45"/>
      <c r="L567" s="47"/>
    </row>
    <row r="568">
      <c r="A568" s="45"/>
      <c r="B568" s="45"/>
      <c r="C568" s="45"/>
      <c r="D568" s="45"/>
      <c r="E568" s="45"/>
      <c r="F568" s="45"/>
      <c r="G568" s="45"/>
      <c r="H568" s="45"/>
      <c r="I568" s="45"/>
      <c r="J568" s="45"/>
      <c r="K568" s="45"/>
      <c r="L568" s="47"/>
    </row>
    <row r="569">
      <c r="A569" s="45"/>
      <c r="B569" s="45"/>
      <c r="C569" s="45"/>
      <c r="D569" s="45"/>
      <c r="E569" s="45"/>
      <c r="F569" s="45"/>
      <c r="G569" s="45"/>
      <c r="H569" s="45"/>
      <c r="I569" s="45"/>
      <c r="J569" s="45"/>
      <c r="K569" s="45"/>
      <c r="L569" s="47"/>
    </row>
    <row r="570">
      <c r="A570" s="45"/>
      <c r="B570" s="45"/>
      <c r="C570" s="45"/>
      <c r="D570" s="45"/>
      <c r="E570" s="45"/>
      <c r="F570" s="45"/>
      <c r="G570" s="45"/>
      <c r="H570" s="45"/>
      <c r="I570" s="45"/>
      <c r="J570" s="45"/>
      <c r="K570" s="45"/>
      <c r="L570" s="47"/>
    </row>
    <row r="571">
      <c r="A571" s="45"/>
      <c r="B571" s="45"/>
      <c r="C571" s="45"/>
      <c r="D571" s="45"/>
      <c r="E571" s="45"/>
      <c r="F571" s="45"/>
      <c r="G571" s="45"/>
      <c r="H571" s="45"/>
      <c r="I571" s="45"/>
      <c r="J571" s="45"/>
      <c r="K571" s="45"/>
      <c r="L571" s="47"/>
    </row>
    <row r="572">
      <c r="A572" s="45"/>
      <c r="B572" s="45"/>
      <c r="C572" s="45"/>
      <c r="D572" s="45"/>
      <c r="E572" s="45"/>
      <c r="F572" s="45"/>
      <c r="G572" s="45"/>
      <c r="H572" s="45"/>
      <c r="I572" s="45"/>
      <c r="J572" s="45"/>
      <c r="K572" s="45"/>
      <c r="L572" s="47"/>
    </row>
    <row r="573">
      <c r="A573" s="45"/>
      <c r="B573" s="45"/>
      <c r="C573" s="45"/>
      <c r="D573" s="45"/>
      <c r="E573" s="45"/>
      <c r="F573" s="45"/>
      <c r="G573" s="45"/>
      <c r="H573" s="45"/>
      <c r="I573" s="45"/>
      <c r="J573" s="45"/>
      <c r="K573" s="45"/>
      <c r="L573" s="47"/>
    </row>
    <row r="574">
      <c r="A574" s="45"/>
      <c r="B574" s="45"/>
      <c r="C574" s="45"/>
      <c r="D574" s="45"/>
      <c r="E574" s="45"/>
      <c r="F574" s="45"/>
      <c r="G574" s="45"/>
      <c r="H574" s="45"/>
      <c r="I574" s="45"/>
      <c r="J574" s="45"/>
      <c r="K574" s="45"/>
      <c r="L574" s="47"/>
    </row>
    <row r="575">
      <c r="A575" s="45"/>
      <c r="B575" s="45"/>
      <c r="C575" s="45"/>
      <c r="D575" s="45"/>
      <c r="E575" s="45"/>
      <c r="F575" s="45"/>
      <c r="G575" s="45"/>
      <c r="H575" s="45"/>
      <c r="I575" s="45"/>
      <c r="J575" s="45"/>
      <c r="K575" s="45"/>
      <c r="L575" s="47"/>
    </row>
    <row r="576">
      <c r="A576" s="45"/>
      <c r="B576" s="45"/>
      <c r="C576" s="45"/>
      <c r="D576" s="45"/>
      <c r="E576" s="45"/>
      <c r="F576" s="45"/>
      <c r="G576" s="45"/>
      <c r="H576" s="45"/>
      <c r="I576" s="45"/>
      <c r="J576" s="45"/>
      <c r="K576" s="45"/>
      <c r="L576" s="47"/>
    </row>
    <row r="577">
      <c r="A577" s="45"/>
      <c r="B577" s="45"/>
      <c r="C577" s="45"/>
      <c r="D577" s="45"/>
      <c r="E577" s="45"/>
      <c r="F577" s="45"/>
      <c r="G577" s="45"/>
      <c r="H577" s="45"/>
      <c r="I577" s="45"/>
      <c r="J577" s="45"/>
      <c r="K577" s="45"/>
      <c r="L577" s="47"/>
    </row>
    <row r="578">
      <c r="A578" s="45"/>
      <c r="B578" s="45"/>
      <c r="C578" s="45"/>
      <c r="D578" s="45"/>
      <c r="E578" s="45"/>
      <c r="F578" s="45"/>
      <c r="G578" s="45"/>
      <c r="H578" s="45"/>
      <c r="I578" s="45"/>
      <c r="J578" s="45"/>
      <c r="K578" s="45"/>
      <c r="L578" s="47"/>
    </row>
    <row r="579">
      <c r="A579" s="45"/>
      <c r="B579" s="45"/>
      <c r="C579" s="45"/>
      <c r="D579" s="45"/>
      <c r="E579" s="45"/>
      <c r="F579" s="45"/>
      <c r="G579" s="45"/>
      <c r="H579" s="45"/>
      <c r="I579" s="45"/>
      <c r="J579" s="45"/>
      <c r="K579" s="45"/>
      <c r="L579" s="47"/>
    </row>
    <row r="580">
      <c r="A580" s="45"/>
      <c r="B580" s="45"/>
      <c r="C580" s="45"/>
      <c r="D580" s="45"/>
      <c r="E580" s="45"/>
      <c r="F580" s="45"/>
      <c r="G580" s="45"/>
      <c r="H580" s="45"/>
      <c r="I580" s="45"/>
      <c r="J580" s="45"/>
      <c r="K580" s="45"/>
      <c r="L580" s="47"/>
    </row>
    <row r="581">
      <c r="A581" s="45"/>
      <c r="B581" s="45"/>
      <c r="C581" s="45"/>
      <c r="D581" s="45"/>
      <c r="E581" s="45"/>
      <c r="F581" s="45"/>
      <c r="G581" s="45"/>
      <c r="H581" s="45"/>
      <c r="I581" s="45"/>
      <c r="J581" s="45"/>
      <c r="K581" s="45"/>
      <c r="L581" s="47"/>
    </row>
    <row r="582">
      <c r="A582" s="45"/>
      <c r="B582" s="45"/>
      <c r="C582" s="45"/>
      <c r="D582" s="45"/>
      <c r="E582" s="45"/>
      <c r="F582" s="45"/>
      <c r="G582" s="45"/>
      <c r="H582" s="45"/>
      <c r="I582" s="45"/>
      <c r="J582" s="45"/>
      <c r="K582" s="45"/>
      <c r="L582" s="47"/>
    </row>
    <row r="583">
      <c r="A583" s="45"/>
      <c r="B583" s="45"/>
      <c r="C583" s="45"/>
      <c r="D583" s="45"/>
      <c r="E583" s="45"/>
      <c r="F583" s="45"/>
      <c r="G583" s="45"/>
      <c r="H583" s="45"/>
      <c r="I583" s="45"/>
      <c r="J583" s="45"/>
      <c r="K583" s="45"/>
      <c r="L583" s="47"/>
    </row>
    <row r="584">
      <c r="A584" s="45"/>
      <c r="B584" s="45"/>
      <c r="C584" s="45"/>
      <c r="D584" s="45"/>
      <c r="E584" s="45"/>
      <c r="F584" s="45"/>
      <c r="G584" s="45"/>
      <c r="H584" s="45"/>
      <c r="I584" s="45"/>
      <c r="J584" s="45"/>
      <c r="K584" s="45"/>
      <c r="L584" s="47"/>
    </row>
    <row r="585">
      <c r="A585" s="45"/>
      <c r="B585" s="45"/>
      <c r="C585" s="45"/>
      <c r="D585" s="45"/>
      <c r="E585" s="45"/>
      <c r="F585" s="45"/>
      <c r="G585" s="45"/>
      <c r="H585" s="45"/>
      <c r="I585" s="45"/>
      <c r="J585" s="45"/>
      <c r="K585" s="45"/>
      <c r="L585" s="47"/>
    </row>
    <row r="586">
      <c r="A586" s="45"/>
      <c r="B586" s="45"/>
      <c r="C586" s="45"/>
      <c r="D586" s="45"/>
      <c r="E586" s="45"/>
      <c r="F586" s="45"/>
      <c r="G586" s="45"/>
      <c r="H586" s="45"/>
      <c r="I586" s="45"/>
      <c r="J586" s="45"/>
      <c r="K586" s="45"/>
      <c r="L586" s="47"/>
    </row>
    <row r="587">
      <c r="A587" s="45"/>
      <c r="B587" s="45"/>
      <c r="C587" s="45"/>
      <c r="D587" s="45"/>
      <c r="E587" s="45"/>
      <c r="F587" s="45"/>
      <c r="G587" s="45"/>
      <c r="H587" s="45"/>
      <c r="I587" s="45"/>
      <c r="J587" s="45"/>
      <c r="K587" s="45"/>
      <c r="L587" s="47"/>
    </row>
    <row r="588">
      <c r="A588" s="45"/>
      <c r="B588" s="45"/>
      <c r="C588" s="45"/>
      <c r="D588" s="45"/>
      <c r="E588" s="45"/>
      <c r="F588" s="45"/>
      <c r="G588" s="45"/>
      <c r="H588" s="45"/>
      <c r="I588" s="45"/>
      <c r="J588" s="45"/>
      <c r="K588" s="45"/>
      <c r="L588" s="47"/>
    </row>
    <row r="589">
      <c r="A589" s="45"/>
      <c r="B589" s="45"/>
      <c r="C589" s="45"/>
      <c r="D589" s="45"/>
      <c r="E589" s="45"/>
      <c r="F589" s="45"/>
      <c r="G589" s="45"/>
      <c r="H589" s="45"/>
      <c r="I589" s="45"/>
      <c r="J589" s="45"/>
      <c r="K589" s="45"/>
      <c r="L589" s="47"/>
    </row>
    <row r="590">
      <c r="A590" s="45"/>
      <c r="B590" s="45"/>
      <c r="C590" s="45"/>
      <c r="D590" s="45"/>
      <c r="E590" s="45"/>
      <c r="F590" s="45"/>
      <c r="G590" s="45"/>
      <c r="H590" s="45"/>
      <c r="I590" s="45"/>
      <c r="J590" s="45"/>
      <c r="K590" s="45"/>
      <c r="L590" s="47"/>
    </row>
    <row r="591">
      <c r="A591" s="45"/>
      <c r="B591" s="45"/>
      <c r="C591" s="45"/>
      <c r="D591" s="45"/>
      <c r="E591" s="45"/>
      <c r="F591" s="45"/>
      <c r="G591" s="45"/>
      <c r="H591" s="45"/>
      <c r="I591" s="45"/>
      <c r="J591" s="45"/>
      <c r="K591" s="45"/>
      <c r="L591" s="47"/>
    </row>
    <row r="592">
      <c r="A592" s="45"/>
      <c r="B592" s="45"/>
      <c r="C592" s="45"/>
      <c r="D592" s="45"/>
      <c r="E592" s="45"/>
      <c r="F592" s="45"/>
      <c r="G592" s="45"/>
      <c r="H592" s="45"/>
      <c r="I592" s="45"/>
      <c r="J592" s="45"/>
      <c r="K592" s="45"/>
      <c r="L592" s="47"/>
    </row>
    <row r="593">
      <c r="A593" s="45"/>
      <c r="B593" s="45"/>
      <c r="C593" s="45"/>
      <c r="D593" s="45"/>
      <c r="E593" s="45"/>
      <c r="F593" s="45"/>
      <c r="G593" s="45"/>
      <c r="H593" s="45"/>
      <c r="I593" s="45"/>
      <c r="J593" s="45"/>
      <c r="K593" s="45"/>
      <c r="L593" s="47"/>
    </row>
    <row r="594">
      <c r="A594" s="45"/>
      <c r="B594" s="45"/>
      <c r="C594" s="45"/>
      <c r="D594" s="45"/>
      <c r="E594" s="45"/>
      <c r="F594" s="45"/>
      <c r="G594" s="45"/>
      <c r="H594" s="45"/>
      <c r="I594" s="45"/>
      <c r="J594" s="45"/>
      <c r="K594" s="45"/>
      <c r="L594" s="47"/>
    </row>
    <row r="595">
      <c r="A595" s="45"/>
      <c r="B595" s="45"/>
      <c r="C595" s="45"/>
      <c r="D595" s="45"/>
      <c r="E595" s="45"/>
      <c r="F595" s="45"/>
      <c r="G595" s="45"/>
      <c r="H595" s="45"/>
      <c r="I595" s="45"/>
      <c r="J595" s="45"/>
      <c r="K595" s="45"/>
      <c r="L595" s="47"/>
    </row>
    <row r="596">
      <c r="A596" s="45"/>
      <c r="B596" s="45"/>
      <c r="C596" s="45"/>
      <c r="D596" s="45"/>
      <c r="E596" s="45"/>
      <c r="F596" s="45"/>
      <c r="G596" s="45"/>
      <c r="H596" s="45"/>
      <c r="I596" s="45"/>
      <c r="J596" s="45"/>
      <c r="K596" s="45"/>
      <c r="L596" s="47"/>
    </row>
    <row r="597">
      <c r="A597" s="45"/>
      <c r="B597" s="45"/>
      <c r="C597" s="45"/>
      <c r="D597" s="45"/>
      <c r="E597" s="45"/>
      <c r="F597" s="45"/>
      <c r="G597" s="45"/>
      <c r="H597" s="45"/>
      <c r="I597" s="45"/>
      <c r="J597" s="45"/>
      <c r="K597" s="45"/>
      <c r="L597" s="47"/>
    </row>
    <row r="598">
      <c r="A598" s="45"/>
      <c r="B598" s="45"/>
      <c r="C598" s="45"/>
      <c r="D598" s="45"/>
      <c r="E598" s="45"/>
      <c r="F598" s="45"/>
      <c r="G598" s="45"/>
      <c r="H598" s="45"/>
      <c r="I598" s="45"/>
      <c r="J598" s="45"/>
      <c r="K598" s="45"/>
      <c r="L598" s="47"/>
    </row>
    <row r="599">
      <c r="A599" s="45"/>
      <c r="B599" s="45"/>
      <c r="C599" s="45"/>
      <c r="D599" s="45"/>
      <c r="E599" s="45"/>
      <c r="F599" s="45"/>
      <c r="G599" s="45"/>
      <c r="H599" s="45"/>
      <c r="I599" s="45"/>
      <c r="J599" s="45"/>
      <c r="K599" s="45"/>
      <c r="L599" s="47"/>
    </row>
    <row r="600">
      <c r="A600" s="45"/>
      <c r="B600" s="45"/>
      <c r="C600" s="45"/>
      <c r="D600" s="45"/>
      <c r="E600" s="45"/>
      <c r="F600" s="45"/>
      <c r="G600" s="45"/>
      <c r="H600" s="45"/>
      <c r="I600" s="45"/>
      <c r="J600" s="45"/>
      <c r="K600" s="45"/>
      <c r="L600" s="47"/>
    </row>
    <row r="601">
      <c r="A601" s="45"/>
      <c r="B601" s="45"/>
      <c r="C601" s="45"/>
      <c r="D601" s="45"/>
      <c r="E601" s="45"/>
      <c r="F601" s="45"/>
      <c r="G601" s="45"/>
      <c r="H601" s="45"/>
      <c r="I601" s="45"/>
      <c r="J601" s="45"/>
      <c r="K601" s="45"/>
      <c r="L601" s="47"/>
    </row>
    <row r="602">
      <c r="A602" s="45"/>
      <c r="B602" s="45"/>
      <c r="C602" s="45"/>
      <c r="D602" s="45"/>
      <c r="E602" s="45"/>
      <c r="F602" s="45"/>
      <c r="G602" s="45"/>
      <c r="H602" s="45"/>
      <c r="I602" s="45"/>
      <c r="J602" s="45"/>
      <c r="K602" s="45"/>
      <c r="L602" s="47"/>
    </row>
    <row r="603">
      <c r="A603" s="45"/>
      <c r="B603" s="45"/>
      <c r="C603" s="45"/>
      <c r="D603" s="45"/>
      <c r="E603" s="45"/>
      <c r="F603" s="45"/>
      <c r="G603" s="45"/>
      <c r="H603" s="45"/>
      <c r="I603" s="45"/>
      <c r="J603" s="45"/>
      <c r="K603" s="45"/>
      <c r="L603" s="47"/>
    </row>
    <row r="604">
      <c r="A604" s="45"/>
      <c r="B604" s="45"/>
      <c r="C604" s="45"/>
      <c r="D604" s="45"/>
      <c r="E604" s="45"/>
      <c r="F604" s="45"/>
      <c r="G604" s="45"/>
      <c r="H604" s="45"/>
      <c r="I604" s="45"/>
      <c r="J604" s="45"/>
      <c r="K604" s="45"/>
      <c r="L604" s="47"/>
    </row>
    <row r="605">
      <c r="A605" s="45"/>
      <c r="B605" s="45"/>
      <c r="C605" s="45"/>
      <c r="D605" s="45"/>
      <c r="E605" s="45"/>
      <c r="F605" s="45"/>
      <c r="G605" s="45"/>
      <c r="H605" s="45"/>
      <c r="I605" s="45"/>
      <c r="J605" s="45"/>
      <c r="K605" s="45"/>
      <c r="L605" s="47"/>
    </row>
    <row r="606">
      <c r="A606" s="45"/>
      <c r="B606" s="45"/>
      <c r="C606" s="45"/>
      <c r="D606" s="45"/>
      <c r="E606" s="45"/>
      <c r="F606" s="45"/>
      <c r="G606" s="45"/>
      <c r="H606" s="45"/>
      <c r="I606" s="45"/>
      <c r="J606" s="45"/>
      <c r="K606" s="45"/>
      <c r="L606" s="47"/>
    </row>
    <row r="607">
      <c r="A607" s="45"/>
      <c r="B607" s="45"/>
      <c r="C607" s="45"/>
      <c r="D607" s="45"/>
      <c r="E607" s="45"/>
      <c r="F607" s="45"/>
      <c r="G607" s="45"/>
      <c r="H607" s="45"/>
      <c r="I607" s="45"/>
      <c r="J607" s="45"/>
      <c r="K607" s="45"/>
      <c r="L607" s="47"/>
    </row>
    <row r="608">
      <c r="A608" s="45"/>
      <c r="B608" s="45"/>
      <c r="C608" s="45"/>
      <c r="D608" s="45"/>
      <c r="E608" s="45"/>
      <c r="F608" s="45"/>
      <c r="G608" s="45"/>
      <c r="H608" s="45"/>
      <c r="I608" s="45"/>
      <c r="J608" s="45"/>
      <c r="K608" s="45"/>
      <c r="L608" s="47"/>
    </row>
    <row r="609">
      <c r="A609" s="45"/>
      <c r="B609" s="45"/>
      <c r="C609" s="45"/>
      <c r="D609" s="45"/>
      <c r="E609" s="45"/>
      <c r="F609" s="45"/>
      <c r="G609" s="45"/>
      <c r="H609" s="45"/>
      <c r="I609" s="45"/>
      <c r="J609" s="45"/>
      <c r="K609" s="45"/>
      <c r="L609" s="47"/>
    </row>
    <row r="610">
      <c r="A610" s="45"/>
      <c r="B610" s="45"/>
      <c r="C610" s="45"/>
      <c r="D610" s="45"/>
      <c r="E610" s="45"/>
      <c r="F610" s="45"/>
      <c r="G610" s="45"/>
      <c r="H610" s="45"/>
      <c r="I610" s="45"/>
      <c r="J610" s="45"/>
      <c r="K610" s="45"/>
      <c r="L610" s="47"/>
    </row>
    <row r="611">
      <c r="A611" s="45"/>
      <c r="B611" s="45"/>
      <c r="C611" s="45"/>
      <c r="D611" s="45"/>
      <c r="E611" s="45"/>
      <c r="F611" s="45"/>
      <c r="G611" s="45"/>
      <c r="H611" s="45"/>
      <c r="I611" s="45"/>
      <c r="J611" s="45"/>
      <c r="K611" s="45"/>
      <c r="L611" s="47"/>
    </row>
    <row r="612">
      <c r="A612" s="45"/>
      <c r="B612" s="45"/>
      <c r="C612" s="45"/>
      <c r="D612" s="45"/>
      <c r="E612" s="45"/>
      <c r="F612" s="45"/>
      <c r="G612" s="45"/>
      <c r="H612" s="45"/>
      <c r="I612" s="45"/>
      <c r="J612" s="45"/>
      <c r="K612" s="45"/>
      <c r="L612" s="47"/>
    </row>
    <row r="613">
      <c r="A613" s="45"/>
      <c r="B613" s="45"/>
      <c r="C613" s="45"/>
      <c r="D613" s="45"/>
      <c r="E613" s="45"/>
      <c r="F613" s="45"/>
      <c r="G613" s="45"/>
      <c r="H613" s="45"/>
      <c r="I613" s="45"/>
      <c r="J613" s="45"/>
      <c r="K613" s="45"/>
      <c r="L613" s="47"/>
    </row>
    <row r="614">
      <c r="A614" s="45"/>
      <c r="B614" s="45"/>
      <c r="C614" s="45"/>
      <c r="D614" s="45"/>
      <c r="E614" s="45"/>
      <c r="F614" s="45"/>
      <c r="G614" s="45"/>
      <c r="H614" s="45"/>
      <c r="I614" s="45"/>
      <c r="J614" s="45"/>
      <c r="K614" s="45"/>
      <c r="L614" s="47"/>
    </row>
    <row r="615">
      <c r="A615" s="45"/>
      <c r="B615" s="45"/>
      <c r="C615" s="45"/>
      <c r="D615" s="45"/>
      <c r="E615" s="45"/>
      <c r="F615" s="45"/>
      <c r="G615" s="45"/>
      <c r="H615" s="45"/>
      <c r="I615" s="45"/>
      <c r="J615" s="45"/>
      <c r="K615" s="45"/>
      <c r="L615" s="47"/>
    </row>
    <row r="616">
      <c r="A616" s="45"/>
      <c r="B616" s="45"/>
      <c r="C616" s="45"/>
      <c r="D616" s="45"/>
      <c r="E616" s="45"/>
      <c r="F616" s="45"/>
      <c r="G616" s="45"/>
      <c r="H616" s="45"/>
      <c r="I616" s="45"/>
      <c r="J616" s="45"/>
      <c r="K616" s="45"/>
      <c r="L616" s="47"/>
    </row>
    <row r="617">
      <c r="A617" s="45"/>
      <c r="B617" s="45"/>
      <c r="C617" s="45"/>
      <c r="D617" s="45"/>
      <c r="E617" s="45"/>
      <c r="F617" s="45"/>
      <c r="G617" s="45"/>
      <c r="H617" s="45"/>
      <c r="I617" s="45"/>
      <c r="J617" s="45"/>
      <c r="K617" s="45"/>
      <c r="L617" s="47"/>
    </row>
    <row r="618">
      <c r="A618" s="45"/>
      <c r="B618" s="45"/>
      <c r="C618" s="45"/>
      <c r="D618" s="45"/>
      <c r="E618" s="45"/>
      <c r="F618" s="45"/>
      <c r="G618" s="45"/>
      <c r="H618" s="45"/>
      <c r="I618" s="45"/>
      <c r="J618" s="45"/>
      <c r="K618" s="45"/>
      <c r="L618" s="47"/>
    </row>
    <row r="619">
      <c r="A619" s="45"/>
      <c r="B619" s="45"/>
      <c r="C619" s="45"/>
      <c r="D619" s="45"/>
      <c r="E619" s="45"/>
      <c r="F619" s="45"/>
      <c r="G619" s="45"/>
      <c r="H619" s="45"/>
      <c r="I619" s="45"/>
      <c r="J619" s="45"/>
      <c r="K619" s="45"/>
      <c r="L619" s="47"/>
    </row>
    <row r="620">
      <c r="A620" s="45"/>
      <c r="B620" s="45"/>
      <c r="C620" s="45"/>
      <c r="D620" s="45"/>
      <c r="E620" s="45"/>
      <c r="F620" s="45"/>
      <c r="G620" s="45"/>
      <c r="H620" s="45"/>
      <c r="I620" s="45"/>
      <c r="J620" s="45"/>
      <c r="K620" s="45"/>
      <c r="L620" s="47"/>
    </row>
    <row r="621">
      <c r="A621" s="45"/>
      <c r="B621" s="45"/>
      <c r="C621" s="45"/>
      <c r="D621" s="45"/>
      <c r="E621" s="45"/>
      <c r="F621" s="45"/>
      <c r="G621" s="45"/>
      <c r="H621" s="45"/>
      <c r="I621" s="45"/>
      <c r="J621" s="45"/>
      <c r="K621" s="45"/>
      <c r="L621" s="47"/>
    </row>
    <row r="622">
      <c r="A622" s="45"/>
      <c r="B622" s="45"/>
      <c r="C622" s="45"/>
      <c r="D622" s="45"/>
      <c r="E622" s="45"/>
      <c r="F622" s="45"/>
      <c r="G622" s="45"/>
      <c r="H622" s="45"/>
      <c r="I622" s="45"/>
      <c r="J622" s="45"/>
      <c r="K622" s="45"/>
      <c r="L622" s="47"/>
    </row>
    <row r="623">
      <c r="A623" s="45"/>
      <c r="B623" s="45"/>
      <c r="C623" s="45"/>
      <c r="D623" s="45"/>
      <c r="E623" s="45"/>
      <c r="F623" s="45"/>
      <c r="G623" s="45"/>
      <c r="H623" s="45"/>
      <c r="I623" s="45"/>
      <c r="J623" s="45"/>
      <c r="K623" s="45"/>
      <c r="L623" s="47"/>
    </row>
    <row r="624">
      <c r="A624" s="45"/>
      <c r="B624" s="45"/>
      <c r="C624" s="45"/>
      <c r="D624" s="45"/>
      <c r="E624" s="45"/>
      <c r="F624" s="45"/>
      <c r="G624" s="45"/>
      <c r="H624" s="45"/>
      <c r="I624" s="45"/>
      <c r="J624" s="45"/>
      <c r="K624" s="45"/>
      <c r="L624" s="47"/>
    </row>
    <row r="625">
      <c r="A625" s="45"/>
      <c r="B625" s="45"/>
      <c r="C625" s="45"/>
      <c r="D625" s="45"/>
      <c r="E625" s="45"/>
      <c r="F625" s="45"/>
      <c r="G625" s="45"/>
      <c r="H625" s="45"/>
      <c r="I625" s="45"/>
      <c r="J625" s="45"/>
      <c r="K625" s="45"/>
      <c r="L625" s="47"/>
    </row>
    <row r="626">
      <c r="A626" s="45"/>
      <c r="B626" s="45"/>
      <c r="C626" s="45"/>
      <c r="D626" s="45"/>
      <c r="E626" s="45"/>
      <c r="F626" s="45"/>
      <c r="G626" s="45"/>
      <c r="H626" s="45"/>
      <c r="I626" s="45"/>
      <c r="J626" s="45"/>
      <c r="K626" s="45"/>
      <c r="L626" s="47"/>
    </row>
    <row r="627">
      <c r="A627" s="45"/>
      <c r="B627" s="45"/>
      <c r="C627" s="45"/>
      <c r="D627" s="45"/>
      <c r="E627" s="45"/>
      <c r="F627" s="45"/>
      <c r="G627" s="45"/>
      <c r="H627" s="45"/>
      <c r="I627" s="45"/>
      <c r="J627" s="45"/>
      <c r="K627" s="45"/>
      <c r="L627" s="47"/>
    </row>
    <row r="628">
      <c r="A628" s="45"/>
      <c r="B628" s="45"/>
      <c r="C628" s="45"/>
      <c r="D628" s="45"/>
      <c r="E628" s="45"/>
      <c r="F628" s="45"/>
      <c r="G628" s="45"/>
      <c r="H628" s="45"/>
      <c r="I628" s="45"/>
      <c r="J628" s="45"/>
      <c r="K628" s="45"/>
      <c r="L628" s="47"/>
    </row>
    <row r="629">
      <c r="A629" s="45"/>
      <c r="B629" s="45"/>
      <c r="C629" s="45"/>
      <c r="D629" s="45"/>
      <c r="E629" s="45"/>
      <c r="F629" s="45"/>
      <c r="G629" s="45"/>
      <c r="H629" s="45"/>
      <c r="I629" s="45"/>
      <c r="J629" s="45"/>
      <c r="K629" s="45"/>
      <c r="L629" s="47"/>
    </row>
    <row r="630">
      <c r="A630" s="45"/>
      <c r="B630" s="45"/>
      <c r="C630" s="45"/>
      <c r="D630" s="45"/>
      <c r="E630" s="45"/>
      <c r="F630" s="45"/>
      <c r="G630" s="45"/>
      <c r="H630" s="45"/>
      <c r="I630" s="45"/>
      <c r="J630" s="45"/>
      <c r="K630" s="45"/>
      <c r="L630" s="47"/>
    </row>
    <row r="631">
      <c r="A631" s="45"/>
      <c r="B631" s="45"/>
      <c r="C631" s="45"/>
      <c r="D631" s="45"/>
      <c r="E631" s="45"/>
      <c r="F631" s="45"/>
      <c r="G631" s="45"/>
      <c r="H631" s="45"/>
      <c r="I631" s="45"/>
      <c r="J631" s="45"/>
      <c r="K631" s="45"/>
      <c r="L631" s="47"/>
    </row>
    <row r="632">
      <c r="A632" s="45"/>
      <c r="B632" s="45"/>
      <c r="C632" s="45"/>
      <c r="D632" s="45"/>
      <c r="E632" s="45"/>
      <c r="F632" s="45"/>
      <c r="G632" s="45"/>
      <c r="H632" s="45"/>
      <c r="I632" s="45"/>
      <c r="J632" s="45"/>
      <c r="K632" s="45"/>
      <c r="L632" s="47"/>
    </row>
    <row r="633">
      <c r="A633" s="45"/>
      <c r="B633" s="45"/>
      <c r="C633" s="45"/>
      <c r="D633" s="45"/>
      <c r="E633" s="45"/>
      <c r="F633" s="45"/>
      <c r="G633" s="45"/>
      <c r="H633" s="45"/>
      <c r="I633" s="45"/>
      <c r="J633" s="45"/>
      <c r="K633" s="45"/>
      <c r="L633" s="47"/>
    </row>
    <row r="634">
      <c r="A634" s="45"/>
      <c r="B634" s="45"/>
      <c r="C634" s="45"/>
      <c r="D634" s="45"/>
      <c r="E634" s="45"/>
      <c r="F634" s="45"/>
      <c r="G634" s="45"/>
      <c r="H634" s="45"/>
      <c r="I634" s="45"/>
      <c r="J634" s="45"/>
      <c r="K634" s="45"/>
      <c r="L634" s="47"/>
    </row>
    <row r="635">
      <c r="A635" s="45"/>
      <c r="B635" s="45"/>
      <c r="C635" s="45"/>
      <c r="D635" s="45"/>
      <c r="E635" s="45"/>
      <c r="F635" s="45"/>
      <c r="G635" s="45"/>
      <c r="H635" s="45"/>
      <c r="I635" s="45"/>
      <c r="J635" s="45"/>
      <c r="K635" s="45"/>
      <c r="L635" s="47"/>
    </row>
    <row r="636">
      <c r="A636" s="45"/>
      <c r="B636" s="45"/>
      <c r="C636" s="45"/>
      <c r="D636" s="45"/>
      <c r="E636" s="45"/>
      <c r="F636" s="45"/>
      <c r="G636" s="45"/>
      <c r="H636" s="45"/>
      <c r="I636" s="45"/>
      <c r="J636" s="45"/>
      <c r="K636" s="45"/>
      <c r="L636" s="47"/>
    </row>
    <row r="637">
      <c r="A637" s="45"/>
      <c r="B637" s="45"/>
      <c r="C637" s="45"/>
      <c r="D637" s="45"/>
      <c r="E637" s="45"/>
      <c r="F637" s="45"/>
      <c r="G637" s="45"/>
      <c r="H637" s="45"/>
      <c r="I637" s="45"/>
      <c r="J637" s="45"/>
      <c r="K637" s="45"/>
      <c r="L637" s="47"/>
    </row>
    <row r="638">
      <c r="A638" s="45"/>
      <c r="B638" s="45"/>
      <c r="C638" s="45"/>
      <c r="D638" s="45"/>
      <c r="E638" s="45"/>
      <c r="F638" s="45"/>
      <c r="G638" s="45"/>
      <c r="H638" s="45"/>
      <c r="I638" s="45"/>
      <c r="J638" s="45"/>
      <c r="K638" s="45"/>
      <c r="L638" s="47"/>
    </row>
    <row r="639">
      <c r="A639" s="45"/>
      <c r="B639" s="45"/>
      <c r="C639" s="45"/>
      <c r="D639" s="45"/>
      <c r="E639" s="45"/>
      <c r="F639" s="45"/>
      <c r="G639" s="45"/>
      <c r="H639" s="45"/>
      <c r="I639" s="45"/>
      <c r="J639" s="45"/>
      <c r="K639" s="45"/>
      <c r="L639" s="47"/>
    </row>
    <row r="640">
      <c r="A640" s="45"/>
      <c r="B640" s="45"/>
      <c r="C640" s="45"/>
      <c r="D640" s="45"/>
      <c r="E640" s="45"/>
      <c r="F640" s="45"/>
      <c r="G640" s="45"/>
      <c r="H640" s="45"/>
      <c r="I640" s="45"/>
      <c r="J640" s="45"/>
      <c r="K640" s="45"/>
      <c r="L640" s="47"/>
    </row>
    <row r="641">
      <c r="A641" s="45"/>
      <c r="B641" s="45"/>
      <c r="C641" s="45"/>
      <c r="D641" s="45"/>
      <c r="E641" s="45"/>
      <c r="F641" s="45"/>
      <c r="G641" s="45"/>
      <c r="H641" s="45"/>
      <c r="I641" s="45"/>
      <c r="J641" s="45"/>
      <c r="K641" s="45"/>
      <c r="L641" s="47"/>
    </row>
    <row r="642">
      <c r="A642" s="45"/>
      <c r="B642" s="45"/>
      <c r="C642" s="45"/>
      <c r="D642" s="45"/>
      <c r="E642" s="45"/>
      <c r="F642" s="45"/>
      <c r="G642" s="45"/>
      <c r="H642" s="45"/>
      <c r="I642" s="45"/>
      <c r="J642" s="45"/>
      <c r="K642" s="45"/>
      <c r="L642" s="47"/>
    </row>
    <row r="643">
      <c r="A643" s="45"/>
      <c r="B643" s="45"/>
      <c r="C643" s="45"/>
      <c r="D643" s="45"/>
      <c r="E643" s="45"/>
      <c r="F643" s="45"/>
      <c r="G643" s="45"/>
      <c r="H643" s="45"/>
      <c r="I643" s="45"/>
      <c r="J643" s="45"/>
      <c r="K643" s="45"/>
      <c r="L643" s="47"/>
    </row>
    <row r="644">
      <c r="A644" s="45"/>
      <c r="B644" s="45"/>
      <c r="C644" s="45"/>
      <c r="D644" s="45"/>
      <c r="E644" s="45"/>
      <c r="F644" s="45"/>
      <c r="G644" s="45"/>
      <c r="H644" s="45"/>
      <c r="I644" s="45"/>
      <c r="J644" s="45"/>
      <c r="K644" s="45"/>
      <c r="L644" s="47"/>
    </row>
    <row r="645">
      <c r="A645" s="45"/>
      <c r="B645" s="45"/>
      <c r="C645" s="45"/>
      <c r="D645" s="45"/>
      <c r="E645" s="45"/>
      <c r="F645" s="45"/>
      <c r="G645" s="45"/>
      <c r="H645" s="45"/>
      <c r="I645" s="45"/>
      <c r="J645" s="45"/>
      <c r="K645" s="45"/>
      <c r="L645" s="47"/>
    </row>
    <row r="646">
      <c r="A646" s="45"/>
      <c r="B646" s="45"/>
      <c r="C646" s="45"/>
      <c r="D646" s="45"/>
      <c r="E646" s="45"/>
      <c r="F646" s="45"/>
      <c r="G646" s="45"/>
      <c r="H646" s="45"/>
      <c r="I646" s="45"/>
      <c r="J646" s="45"/>
      <c r="K646" s="45"/>
      <c r="L646" s="47"/>
    </row>
    <row r="647">
      <c r="A647" s="45"/>
      <c r="B647" s="45"/>
      <c r="C647" s="45"/>
      <c r="D647" s="45"/>
      <c r="E647" s="45"/>
      <c r="F647" s="45"/>
      <c r="G647" s="45"/>
      <c r="H647" s="45"/>
      <c r="I647" s="45"/>
      <c r="J647" s="45"/>
      <c r="K647" s="45"/>
      <c r="L647" s="47"/>
    </row>
    <row r="648">
      <c r="A648" s="45"/>
      <c r="B648" s="45"/>
      <c r="C648" s="45"/>
      <c r="D648" s="45"/>
      <c r="E648" s="45"/>
      <c r="F648" s="45"/>
      <c r="G648" s="45"/>
      <c r="H648" s="45"/>
      <c r="I648" s="45"/>
      <c r="J648" s="45"/>
      <c r="K648" s="45"/>
      <c r="L648" s="47"/>
    </row>
    <row r="649">
      <c r="A649" s="45"/>
      <c r="B649" s="45"/>
      <c r="C649" s="45"/>
      <c r="D649" s="45"/>
      <c r="E649" s="45"/>
      <c r="F649" s="45"/>
      <c r="G649" s="45"/>
      <c r="H649" s="45"/>
      <c r="I649" s="45"/>
      <c r="J649" s="45"/>
      <c r="K649" s="45"/>
      <c r="L649" s="47"/>
    </row>
    <row r="650">
      <c r="A650" s="45"/>
      <c r="B650" s="45"/>
      <c r="C650" s="45"/>
      <c r="D650" s="45"/>
      <c r="E650" s="45"/>
      <c r="F650" s="45"/>
      <c r="G650" s="45"/>
      <c r="H650" s="45"/>
      <c r="I650" s="45"/>
      <c r="J650" s="45"/>
      <c r="K650" s="45"/>
      <c r="L650" s="47"/>
    </row>
    <row r="651">
      <c r="A651" s="45"/>
      <c r="B651" s="45"/>
      <c r="C651" s="45"/>
      <c r="D651" s="45"/>
      <c r="E651" s="45"/>
      <c r="F651" s="45"/>
      <c r="G651" s="45"/>
      <c r="H651" s="45"/>
      <c r="I651" s="45"/>
      <c r="J651" s="45"/>
      <c r="K651" s="45"/>
      <c r="L651" s="47"/>
    </row>
    <row r="652">
      <c r="A652" s="45"/>
      <c r="B652" s="45"/>
      <c r="C652" s="45"/>
      <c r="D652" s="45"/>
      <c r="E652" s="45"/>
      <c r="F652" s="45"/>
      <c r="G652" s="45"/>
      <c r="H652" s="45"/>
      <c r="I652" s="45"/>
      <c r="J652" s="45"/>
      <c r="K652" s="45"/>
      <c r="L652" s="47"/>
    </row>
    <row r="653">
      <c r="A653" s="45"/>
      <c r="B653" s="45"/>
      <c r="C653" s="45"/>
      <c r="D653" s="45"/>
      <c r="E653" s="45"/>
      <c r="F653" s="45"/>
      <c r="G653" s="45"/>
      <c r="H653" s="45"/>
      <c r="I653" s="45"/>
      <c r="J653" s="45"/>
      <c r="K653" s="45"/>
      <c r="L653" s="47"/>
    </row>
    <row r="654">
      <c r="A654" s="45"/>
      <c r="B654" s="45"/>
      <c r="C654" s="45"/>
      <c r="D654" s="45"/>
      <c r="E654" s="45"/>
      <c r="F654" s="45"/>
      <c r="G654" s="45"/>
      <c r="H654" s="45"/>
      <c r="I654" s="45"/>
      <c r="J654" s="45"/>
      <c r="K654" s="45"/>
      <c r="L654" s="47"/>
    </row>
    <row r="655">
      <c r="A655" s="45"/>
      <c r="B655" s="45"/>
      <c r="C655" s="45"/>
      <c r="D655" s="45"/>
      <c r="E655" s="45"/>
      <c r="F655" s="45"/>
      <c r="G655" s="45"/>
      <c r="H655" s="45"/>
      <c r="I655" s="45"/>
      <c r="J655" s="45"/>
      <c r="K655" s="45"/>
      <c r="L655" s="47"/>
    </row>
    <row r="656">
      <c r="A656" s="45"/>
      <c r="B656" s="45"/>
      <c r="C656" s="45"/>
      <c r="D656" s="45"/>
      <c r="E656" s="45"/>
      <c r="F656" s="45"/>
      <c r="G656" s="45"/>
      <c r="H656" s="45"/>
      <c r="I656" s="45"/>
      <c r="J656" s="45"/>
      <c r="K656" s="45"/>
      <c r="L656" s="47"/>
    </row>
    <row r="657">
      <c r="A657" s="45"/>
      <c r="B657" s="45"/>
      <c r="C657" s="45"/>
      <c r="D657" s="45"/>
      <c r="E657" s="45"/>
      <c r="F657" s="45"/>
      <c r="G657" s="45"/>
      <c r="H657" s="45"/>
      <c r="I657" s="45"/>
      <c r="J657" s="45"/>
      <c r="K657" s="45"/>
      <c r="L657" s="47"/>
    </row>
    <row r="658">
      <c r="A658" s="45"/>
      <c r="B658" s="45"/>
      <c r="C658" s="45"/>
      <c r="D658" s="45"/>
      <c r="E658" s="45"/>
      <c r="F658" s="45"/>
      <c r="G658" s="45"/>
      <c r="H658" s="45"/>
      <c r="I658" s="45"/>
      <c r="J658" s="45"/>
      <c r="K658" s="45"/>
      <c r="L658" s="47"/>
    </row>
    <row r="659">
      <c r="A659" s="45"/>
      <c r="B659" s="45"/>
      <c r="C659" s="45"/>
      <c r="D659" s="45"/>
      <c r="E659" s="45"/>
      <c r="F659" s="45"/>
      <c r="G659" s="45"/>
      <c r="H659" s="45"/>
      <c r="I659" s="45"/>
      <c r="J659" s="45"/>
      <c r="K659" s="45"/>
      <c r="L659" s="47"/>
    </row>
    <row r="660">
      <c r="A660" s="45"/>
      <c r="B660" s="45"/>
      <c r="C660" s="45"/>
      <c r="D660" s="45"/>
      <c r="E660" s="45"/>
      <c r="F660" s="45"/>
      <c r="G660" s="45"/>
      <c r="H660" s="45"/>
      <c r="I660" s="45"/>
      <c r="J660" s="45"/>
      <c r="K660" s="45"/>
      <c r="L660" s="47"/>
    </row>
    <row r="661">
      <c r="A661" s="45"/>
      <c r="B661" s="45"/>
      <c r="C661" s="45"/>
      <c r="D661" s="45"/>
      <c r="E661" s="45"/>
      <c r="F661" s="45"/>
      <c r="G661" s="45"/>
      <c r="H661" s="45"/>
      <c r="I661" s="45"/>
      <c r="J661" s="45"/>
      <c r="K661" s="45"/>
      <c r="L661" s="47"/>
    </row>
    <row r="662">
      <c r="A662" s="45"/>
      <c r="B662" s="45"/>
      <c r="C662" s="45"/>
      <c r="D662" s="45"/>
      <c r="E662" s="45"/>
      <c r="F662" s="45"/>
      <c r="G662" s="45"/>
      <c r="H662" s="45"/>
      <c r="I662" s="45"/>
      <c r="J662" s="45"/>
      <c r="K662" s="45"/>
      <c r="L662" s="47"/>
    </row>
    <row r="663">
      <c r="A663" s="45"/>
      <c r="B663" s="45"/>
      <c r="C663" s="45"/>
      <c r="D663" s="45"/>
      <c r="E663" s="45"/>
      <c r="F663" s="45"/>
      <c r="G663" s="45"/>
      <c r="H663" s="45"/>
      <c r="I663" s="45"/>
      <c r="J663" s="45"/>
      <c r="K663" s="45"/>
      <c r="L663" s="47"/>
    </row>
    <row r="664">
      <c r="A664" s="45"/>
      <c r="B664" s="45"/>
      <c r="C664" s="45"/>
      <c r="D664" s="45"/>
      <c r="E664" s="45"/>
      <c r="F664" s="45"/>
      <c r="G664" s="45"/>
      <c r="H664" s="45"/>
      <c r="I664" s="45"/>
      <c r="J664" s="45"/>
      <c r="K664" s="45"/>
      <c r="L664" s="47"/>
    </row>
    <row r="665">
      <c r="A665" s="45"/>
      <c r="B665" s="45"/>
      <c r="C665" s="45"/>
      <c r="D665" s="45"/>
      <c r="E665" s="45"/>
      <c r="F665" s="45"/>
      <c r="G665" s="45"/>
      <c r="H665" s="45"/>
      <c r="I665" s="45"/>
      <c r="J665" s="45"/>
      <c r="K665" s="45"/>
      <c r="L665" s="47"/>
    </row>
    <row r="666">
      <c r="A666" s="45"/>
      <c r="B666" s="45"/>
      <c r="C666" s="45"/>
      <c r="D666" s="45"/>
      <c r="E666" s="45"/>
      <c r="F666" s="45"/>
      <c r="G666" s="45"/>
      <c r="H666" s="45"/>
      <c r="I666" s="45"/>
      <c r="J666" s="45"/>
      <c r="K666" s="45"/>
      <c r="L666" s="47"/>
    </row>
    <row r="667">
      <c r="A667" s="45"/>
      <c r="B667" s="45"/>
      <c r="C667" s="45"/>
      <c r="D667" s="45"/>
      <c r="E667" s="45"/>
      <c r="F667" s="45"/>
      <c r="G667" s="45"/>
      <c r="H667" s="45"/>
      <c r="I667" s="45"/>
      <c r="J667" s="45"/>
      <c r="K667" s="45"/>
      <c r="L667" s="47"/>
    </row>
    <row r="668">
      <c r="A668" s="45"/>
      <c r="B668" s="45"/>
      <c r="C668" s="45"/>
      <c r="D668" s="45"/>
      <c r="E668" s="45"/>
      <c r="F668" s="45"/>
      <c r="G668" s="45"/>
      <c r="H668" s="45"/>
      <c r="I668" s="45"/>
      <c r="J668" s="45"/>
      <c r="K668" s="45"/>
      <c r="L668" s="47"/>
    </row>
    <row r="669">
      <c r="A669" s="45"/>
      <c r="B669" s="45"/>
      <c r="C669" s="45"/>
      <c r="D669" s="45"/>
      <c r="E669" s="45"/>
      <c r="F669" s="45"/>
      <c r="G669" s="45"/>
      <c r="H669" s="45"/>
      <c r="I669" s="45"/>
      <c r="J669" s="45"/>
      <c r="K669" s="45"/>
      <c r="L669" s="47"/>
    </row>
    <row r="670">
      <c r="A670" s="45"/>
      <c r="B670" s="45"/>
      <c r="C670" s="45"/>
      <c r="D670" s="45"/>
      <c r="E670" s="45"/>
      <c r="F670" s="45"/>
      <c r="G670" s="45"/>
      <c r="H670" s="45"/>
      <c r="I670" s="45"/>
      <c r="J670" s="45"/>
      <c r="K670" s="45"/>
      <c r="L670" s="47"/>
    </row>
    <row r="671">
      <c r="A671" s="45"/>
      <c r="B671" s="45"/>
      <c r="C671" s="45"/>
      <c r="D671" s="45"/>
      <c r="E671" s="45"/>
      <c r="F671" s="45"/>
      <c r="G671" s="45"/>
      <c r="H671" s="45"/>
      <c r="I671" s="45"/>
      <c r="J671" s="45"/>
      <c r="K671" s="45"/>
      <c r="L671" s="47"/>
    </row>
    <row r="672">
      <c r="A672" s="45"/>
      <c r="B672" s="45"/>
      <c r="C672" s="45"/>
      <c r="D672" s="45"/>
      <c r="E672" s="45"/>
      <c r="F672" s="45"/>
      <c r="G672" s="45"/>
      <c r="H672" s="45"/>
      <c r="I672" s="45"/>
      <c r="J672" s="45"/>
      <c r="K672" s="45"/>
      <c r="L672" s="47"/>
    </row>
    <row r="673">
      <c r="A673" s="45"/>
      <c r="B673" s="45"/>
      <c r="C673" s="45"/>
      <c r="D673" s="45"/>
      <c r="E673" s="45"/>
      <c r="F673" s="45"/>
      <c r="G673" s="45"/>
      <c r="H673" s="45"/>
      <c r="I673" s="45"/>
      <c r="J673" s="45"/>
      <c r="K673" s="45"/>
      <c r="L673" s="47"/>
    </row>
    <row r="674">
      <c r="A674" s="45"/>
      <c r="B674" s="45"/>
      <c r="C674" s="45"/>
      <c r="D674" s="45"/>
      <c r="E674" s="45"/>
      <c r="F674" s="45"/>
      <c r="G674" s="45"/>
      <c r="H674" s="45"/>
      <c r="I674" s="45"/>
      <c r="J674" s="45"/>
      <c r="K674" s="45"/>
      <c r="L674" s="47"/>
    </row>
    <row r="675">
      <c r="A675" s="45"/>
      <c r="B675" s="45"/>
      <c r="C675" s="45"/>
      <c r="D675" s="45"/>
      <c r="E675" s="45"/>
      <c r="F675" s="45"/>
      <c r="G675" s="45"/>
      <c r="H675" s="45"/>
      <c r="I675" s="45"/>
      <c r="J675" s="45"/>
      <c r="K675" s="45"/>
      <c r="L675" s="47"/>
    </row>
    <row r="676">
      <c r="A676" s="45"/>
      <c r="B676" s="45"/>
      <c r="C676" s="45"/>
      <c r="D676" s="45"/>
      <c r="E676" s="45"/>
      <c r="F676" s="45"/>
      <c r="G676" s="45"/>
      <c r="H676" s="45"/>
      <c r="I676" s="45"/>
      <c r="J676" s="45"/>
      <c r="K676" s="45"/>
      <c r="L676" s="47"/>
    </row>
    <row r="677">
      <c r="A677" s="45"/>
      <c r="B677" s="45"/>
      <c r="C677" s="45"/>
      <c r="D677" s="45"/>
      <c r="E677" s="45"/>
      <c r="F677" s="45"/>
      <c r="G677" s="45"/>
      <c r="H677" s="45"/>
      <c r="I677" s="45"/>
      <c r="J677" s="45"/>
      <c r="K677" s="45"/>
      <c r="L677" s="47"/>
    </row>
    <row r="678">
      <c r="A678" s="45"/>
      <c r="B678" s="45"/>
      <c r="C678" s="45"/>
      <c r="D678" s="45"/>
      <c r="E678" s="45"/>
      <c r="F678" s="45"/>
      <c r="G678" s="45"/>
      <c r="H678" s="45"/>
      <c r="I678" s="45"/>
      <c r="J678" s="45"/>
      <c r="K678" s="45"/>
      <c r="L678" s="47"/>
    </row>
    <row r="679">
      <c r="A679" s="45"/>
      <c r="B679" s="45"/>
      <c r="C679" s="45"/>
      <c r="D679" s="45"/>
      <c r="E679" s="45"/>
      <c r="F679" s="45"/>
      <c r="G679" s="45"/>
      <c r="H679" s="45"/>
      <c r="I679" s="45"/>
      <c r="J679" s="45"/>
      <c r="K679" s="45"/>
      <c r="L679" s="47"/>
    </row>
    <row r="680">
      <c r="A680" s="45"/>
      <c r="B680" s="45"/>
      <c r="C680" s="45"/>
      <c r="D680" s="45"/>
      <c r="E680" s="45"/>
      <c r="F680" s="45"/>
      <c r="G680" s="45"/>
      <c r="H680" s="45"/>
      <c r="I680" s="45"/>
      <c r="J680" s="45"/>
      <c r="K680" s="45"/>
      <c r="L680" s="47"/>
    </row>
    <row r="681">
      <c r="A681" s="45"/>
      <c r="B681" s="45"/>
      <c r="C681" s="45"/>
      <c r="D681" s="45"/>
      <c r="E681" s="45"/>
      <c r="F681" s="45"/>
      <c r="G681" s="45"/>
      <c r="H681" s="45"/>
      <c r="I681" s="45"/>
      <c r="J681" s="45"/>
      <c r="K681" s="45"/>
      <c r="L681" s="47"/>
    </row>
    <row r="682">
      <c r="A682" s="45"/>
      <c r="B682" s="45"/>
      <c r="C682" s="45"/>
      <c r="D682" s="45"/>
      <c r="E682" s="45"/>
      <c r="F682" s="45"/>
      <c r="G682" s="45"/>
      <c r="H682" s="45"/>
      <c r="I682" s="45"/>
      <c r="J682" s="45"/>
      <c r="K682" s="45"/>
      <c r="L682" s="47"/>
    </row>
    <row r="683">
      <c r="A683" s="45"/>
      <c r="B683" s="45"/>
      <c r="C683" s="45"/>
      <c r="D683" s="45"/>
      <c r="E683" s="45"/>
      <c r="F683" s="45"/>
      <c r="G683" s="45"/>
      <c r="H683" s="45"/>
      <c r="I683" s="45"/>
      <c r="J683" s="45"/>
      <c r="K683" s="45"/>
      <c r="L683" s="47"/>
    </row>
    <row r="684">
      <c r="A684" s="45"/>
      <c r="B684" s="45"/>
      <c r="C684" s="45"/>
      <c r="D684" s="45"/>
      <c r="E684" s="45"/>
      <c r="F684" s="45"/>
      <c r="G684" s="45"/>
      <c r="H684" s="45"/>
      <c r="I684" s="45"/>
      <c r="J684" s="45"/>
      <c r="K684" s="45"/>
      <c r="L684" s="47"/>
    </row>
    <row r="685">
      <c r="A685" s="45"/>
      <c r="B685" s="45"/>
      <c r="C685" s="45"/>
      <c r="D685" s="45"/>
      <c r="E685" s="45"/>
      <c r="F685" s="45"/>
      <c r="G685" s="45"/>
      <c r="H685" s="45"/>
      <c r="I685" s="45"/>
      <c r="J685" s="45"/>
      <c r="K685" s="45"/>
      <c r="L685" s="47"/>
    </row>
    <row r="686">
      <c r="A686" s="45"/>
      <c r="B686" s="45"/>
      <c r="C686" s="45"/>
      <c r="D686" s="45"/>
      <c r="E686" s="45"/>
      <c r="F686" s="45"/>
      <c r="G686" s="45"/>
      <c r="H686" s="45"/>
      <c r="I686" s="45"/>
      <c r="J686" s="45"/>
      <c r="K686" s="45"/>
      <c r="L686" s="47"/>
    </row>
    <row r="687">
      <c r="A687" s="45"/>
      <c r="B687" s="45"/>
      <c r="C687" s="45"/>
      <c r="D687" s="45"/>
      <c r="E687" s="45"/>
      <c r="F687" s="45"/>
      <c r="G687" s="45"/>
      <c r="H687" s="45"/>
      <c r="I687" s="45"/>
      <c r="J687" s="45"/>
      <c r="K687" s="45"/>
      <c r="L687" s="47"/>
    </row>
    <row r="688">
      <c r="A688" s="45"/>
      <c r="B688" s="45"/>
      <c r="C688" s="45"/>
      <c r="D688" s="45"/>
      <c r="E688" s="45"/>
      <c r="F688" s="45"/>
      <c r="G688" s="45"/>
      <c r="H688" s="45"/>
      <c r="I688" s="45"/>
      <c r="J688" s="45"/>
      <c r="K688" s="45"/>
      <c r="L688" s="47"/>
    </row>
    <row r="689">
      <c r="A689" s="45"/>
      <c r="B689" s="45"/>
      <c r="C689" s="45"/>
      <c r="D689" s="45"/>
      <c r="E689" s="45"/>
      <c r="F689" s="45"/>
      <c r="G689" s="45"/>
      <c r="H689" s="45"/>
      <c r="I689" s="45"/>
      <c r="J689" s="45"/>
      <c r="K689" s="45"/>
      <c r="L689" s="47"/>
    </row>
    <row r="690">
      <c r="A690" s="45"/>
      <c r="B690" s="45"/>
      <c r="C690" s="45"/>
      <c r="D690" s="45"/>
      <c r="E690" s="45"/>
      <c r="F690" s="45"/>
      <c r="G690" s="45"/>
      <c r="H690" s="45"/>
      <c r="I690" s="45"/>
      <c r="J690" s="45"/>
      <c r="K690" s="45"/>
      <c r="L690" s="47"/>
    </row>
    <row r="691">
      <c r="A691" s="45"/>
      <c r="B691" s="45"/>
      <c r="C691" s="45"/>
      <c r="D691" s="45"/>
      <c r="E691" s="45"/>
      <c r="F691" s="45"/>
      <c r="G691" s="45"/>
      <c r="H691" s="45"/>
      <c r="I691" s="45"/>
      <c r="J691" s="45"/>
      <c r="K691" s="45"/>
      <c r="L691" s="47"/>
    </row>
    <row r="692">
      <c r="A692" s="45"/>
      <c r="B692" s="45"/>
      <c r="C692" s="45"/>
      <c r="D692" s="45"/>
      <c r="E692" s="45"/>
      <c r="F692" s="45"/>
      <c r="G692" s="45"/>
      <c r="H692" s="45"/>
      <c r="I692" s="45"/>
      <c r="J692" s="45"/>
      <c r="K692" s="45"/>
      <c r="L692" s="47"/>
    </row>
    <row r="693">
      <c r="A693" s="45"/>
      <c r="B693" s="45"/>
      <c r="C693" s="45"/>
      <c r="D693" s="45"/>
      <c r="E693" s="45"/>
      <c r="F693" s="45"/>
      <c r="G693" s="45"/>
      <c r="H693" s="45"/>
      <c r="I693" s="45"/>
      <c r="J693" s="45"/>
      <c r="K693" s="45"/>
      <c r="L693" s="47"/>
    </row>
    <row r="694">
      <c r="A694" s="45"/>
      <c r="B694" s="45"/>
      <c r="C694" s="45"/>
      <c r="D694" s="45"/>
      <c r="E694" s="45"/>
      <c r="F694" s="45"/>
      <c r="G694" s="45"/>
      <c r="H694" s="45"/>
      <c r="I694" s="45"/>
      <c r="J694" s="45"/>
      <c r="K694" s="45"/>
      <c r="L694" s="47"/>
    </row>
    <row r="695">
      <c r="A695" s="45"/>
      <c r="B695" s="45"/>
      <c r="C695" s="45"/>
      <c r="D695" s="45"/>
      <c r="E695" s="45"/>
      <c r="F695" s="45"/>
      <c r="G695" s="45"/>
      <c r="H695" s="45"/>
      <c r="I695" s="45"/>
      <c r="J695" s="45"/>
      <c r="K695" s="45"/>
      <c r="L695" s="47"/>
    </row>
    <row r="696">
      <c r="A696" s="45"/>
      <c r="B696" s="45"/>
      <c r="C696" s="45"/>
      <c r="D696" s="45"/>
      <c r="E696" s="45"/>
      <c r="F696" s="45"/>
      <c r="G696" s="45"/>
      <c r="H696" s="45"/>
      <c r="I696" s="45"/>
      <c r="J696" s="45"/>
      <c r="K696" s="45"/>
      <c r="L696" s="47"/>
    </row>
    <row r="697">
      <c r="A697" s="45"/>
      <c r="B697" s="45"/>
      <c r="C697" s="45"/>
      <c r="D697" s="45"/>
      <c r="E697" s="45"/>
      <c r="F697" s="45"/>
      <c r="G697" s="45"/>
      <c r="H697" s="45"/>
      <c r="I697" s="45"/>
      <c r="J697" s="45"/>
      <c r="K697" s="45"/>
      <c r="L697" s="47"/>
    </row>
    <row r="698">
      <c r="A698" s="45"/>
      <c r="B698" s="45"/>
      <c r="C698" s="45"/>
      <c r="D698" s="45"/>
      <c r="E698" s="45"/>
      <c r="F698" s="45"/>
      <c r="G698" s="45"/>
      <c r="H698" s="45"/>
      <c r="I698" s="45"/>
      <c r="J698" s="45"/>
      <c r="K698" s="45"/>
      <c r="L698" s="47"/>
    </row>
    <row r="699">
      <c r="A699" s="45"/>
      <c r="B699" s="45"/>
      <c r="C699" s="45"/>
      <c r="D699" s="45"/>
      <c r="E699" s="45"/>
      <c r="F699" s="45"/>
      <c r="G699" s="45"/>
      <c r="H699" s="45"/>
      <c r="I699" s="45"/>
      <c r="J699" s="45"/>
      <c r="K699" s="45"/>
      <c r="L699" s="47"/>
    </row>
    <row r="700">
      <c r="A700" s="45"/>
      <c r="B700" s="45"/>
      <c r="C700" s="45"/>
      <c r="D700" s="45"/>
      <c r="E700" s="45"/>
      <c r="F700" s="45"/>
      <c r="G700" s="45"/>
      <c r="H700" s="45"/>
      <c r="I700" s="45"/>
      <c r="J700" s="45"/>
      <c r="K700" s="45"/>
      <c r="L700" s="47"/>
    </row>
    <row r="701">
      <c r="A701" s="45"/>
      <c r="B701" s="45"/>
      <c r="C701" s="45"/>
      <c r="D701" s="45"/>
      <c r="E701" s="45"/>
      <c r="F701" s="45"/>
      <c r="G701" s="45"/>
      <c r="H701" s="45"/>
      <c r="I701" s="45"/>
      <c r="J701" s="45"/>
      <c r="K701" s="45"/>
      <c r="L701" s="47"/>
    </row>
    <row r="702">
      <c r="A702" s="45"/>
      <c r="B702" s="45"/>
      <c r="C702" s="45"/>
      <c r="D702" s="45"/>
      <c r="E702" s="45"/>
      <c r="F702" s="45"/>
      <c r="G702" s="45"/>
      <c r="H702" s="45"/>
      <c r="I702" s="45"/>
      <c r="J702" s="45"/>
      <c r="K702" s="45"/>
      <c r="L702" s="47"/>
    </row>
    <row r="703">
      <c r="A703" s="45"/>
      <c r="B703" s="45"/>
      <c r="C703" s="45"/>
      <c r="D703" s="45"/>
      <c r="E703" s="45"/>
      <c r="F703" s="45"/>
      <c r="G703" s="45"/>
      <c r="H703" s="45"/>
      <c r="I703" s="45"/>
      <c r="J703" s="45"/>
      <c r="K703" s="45"/>
      <c r="L703" s="47"/>
    </row>
    <row r="704">
      <c r="A704" s="45"/>
      <c r="B704" s="45"/>
      <c r="C704" s="45"/>
      <c r="D704" s="45"/>
      <c r="E704" s="45"/>
      <c r="F704" s="45"/>
      <c r="G704" s="45"/>
      <c r="H704" s="45"/>
      <c r="I704" s="45"/>
      <c r="J704" s="45"/>
      <c r="K704" s="45"/>
      <c r="L704" s="47"/>
    </row>
    <row r="705">
      <c r="A705" s="45"/>
      <c r="B705" s="45"/>
      <c r="C705" s="45"/>
      <c r="D705" s="45"/>
      <c r="E705" s="45"/>
      <c r="F705" s="45"/>
      <c r="G705" s="45"/>
      <c r="H705" s="45"/>
      <c r="I705" s="45"/>
      <c r="J705" s="45"/>
      <c r="K705" s="45"/>
      <c r="L705" s="47"/>
    </row>
    <row r="706">
      <c r="A706" s="45"/>
      <c r="B706" s="45"/>
      <c r="C706" s="45"/>
      <c r="D706" s="45"/>
      <c r="E706" s="45"/>
      <c r="F706" s="45"/>
      <c r="G706" s="45"/>
      <c r="H706" s="45"/>
      <c r="I706" s="45"/>
      <c r="J706" s="45"/>
      <c r="K706" s="45"/>
      <c r="L706" s="47"/>
    </row>
    <row r="707">
      <c r="A707" s="45"/>
      <c r="B707" s="45"/>
      <c r="C707" s="45"/>
      <c r="D707" s="45"/>
      <c r="E707" s="45"/>
      <c r="F707" s="45"/>
      <c r="G707" s="45"/>
      <c r="H707" s="45"/>
      <c r="I707" s="45"/>
      <c r="J707" s="45"/>
      <c r="K707" s="45"/>
      <c r="L707" s="47"/>
    </row>
    <row r="708">
      <c r="A708" s="45"/>
      <c r="B708" s="45"/>
      <c r="C708" s="45"/>
      <c r="D708" s="45"/>
      <c r="E708" s="45"/>
      <c r="F708" s="45"/>
      <c r="G708" s="45"/>
      <c r="H708" s="45"/>
      <c r="I708" s="45"/>
      <c r="J708" s="45"/>
      <c r="K708" s="45"/>
      <c r="L708" s="47"/>
    </row>
    <row r="709">
      <c r="A709" s="45"/>
      <c r="B709" s="45"/>
      <c r="C709" s="45"/>
      <c r="D709" s="45"/>
      <c r="E709" s="45"/>
      <c r="F709" s="45"/>
      <c r="G709" s="45"/>
      <c r="H709" s="45"/>
      <c r="I709" s="45"/>
      <c r="J709" s="45"/>
      <c r="K709" s="45"/>
      <c r="L709" s="47"/>
    </row>
    <row r="710">
      <c r="A710" s="45"/>
      <c r="B710" s="45"/>
      <c r="C710" s="45"/>
      <c r="D710" s="45"/>
      <c r="E710" s="45"/>
      <c r="F710" s="45"/>
      <c r="G710" s="45"/>
      <c r="H710" s="45"/>
      <c r="I710" s="45"/>
      <c r="J710" s="45"/>
      <c r="K710" s="45"/>
      <c r="L710" s="47"/>
    </row>
    <row r="711">
      <c r="A711" s="45"/>
      <c r="B711" s="45"/>
      <c r="C711" s="45"/>
      <c r="D711" s="45"/>
      <c r="E711" s="45"/>
      <c r="F711" s="45"/>
      <c r="G711" s="45"/>
      <c r="H711" s="45"/>
      <c r="I711" s="45"/>
      <c r="J711" s="45"/>
      <c r="K711" s="45"/>
      <c r="L711" s="47"/>
    </row>
    <row r="712">
      <c r="A712" s="45"/>
      <c r="B712" s="45"/>
      <c r="C712" s="45"/>
      <c r="D712" s="45"/>
      <c r="E712" s="45"/>
      <c r="F712" s="45"/>
      <c r="G712" s="45"/>
      <c r="H712" s="45"/>
      <c r="I712" s="45"/>
      <c r="J712" s="45"/>
      <c r="K712" s="45"/>
      <c r="L712" s="47"/>
    </row>
    <row r="713">
      <c r="A713" s="45"/>
      <c r="B713" s="45"/>
      <c r="C713" s="45"/>
      <c r="D713" s="45"/>
      <c r="E713" s="45"/>
      <c r="F713" s="45"/>
      <c r="G713" s="45"/>
      <c r="H713" s="45"/>
      <c r="I713" s="45"/>
      <c r="J713" s="45"/>
      <c r="K713" s="45"/>
      <c r="L713" s="47"/>
    </row>
    <row r="714">
      <c r="A714" s="45"/>
      <c r="B714" s="45"/>
      <c r="C714" s="45"/>
      <c r="D714" s="45"/>
      <c r="E714" s="45"/>
      <c r="F714" s="45"/>
      <c r="G714" s="45"/>
      <c r="H714" s="45"/>
      <c r="I714" s="45"/>
      <c r="J714" s="45"/>
      <c r="K714" s="45"/>
      <c r="L714" s="47"/>
    </row>
    <row r="715">
      <c r="A715" s="45"/>
      <c r="B715" s="45"/>
      <c r="C715" s="45"/>
      <c r="D715" s="45"/>
      <c r="E715" s="45"/>
      <c r="F715" s="45"/>
      <c r="G715" s="45"/>
      <c r="H715" s="45"/>
      <c r="I715" s="45"/>
      <c r="J715" s="45"/>
      <c r="K715" s="45"/>
      <c r="L715" s="47"/>
    </row>
    <row r="716">
      <c r="A716" s="45"/>
      <c r="B716" s="45"/>
      <c r="C716" s="45"/>
      <c r="D716" s="45"/>
      <c r="E716" s="45"/>
      <c r="F716" s="45"/>
      <c r="G716" s="45"/>
      <c r="H716" s="45"/>
      <c r="I716" s="45"/>
      <c r="J716" s="45"/>
      <c r="K716" s="45"/>
      <c r="L716" s="47"/>
    </row>
    <row r="717">
      <c r="A717" s="45"/>
      <c r="B717" s="45"/>
      <c r="C717" s="45"/>
      <c r="D717" s="45"/>
      <c r="E717" s="45"/>
      <c r="F717" s="45"/>
      <c r="G717" s="45"/>
      <c r="H717" s="45"/>
      <c r="I717" s="45"/>
      <c r="J717" s="45"/>
      <c r="K717" s="45"/>
      <c r="L717" s="47"/>
    </row>
    <row r="718">
      <c r="A718" s="45"/>
      <c r="B718" s="45"/>
      <c r="C718" s="45"/>
      <c r="D718" s="45"/>
      <c r="E718" s="45"/>
      <c r="F718" s="45"/>
      <c r="G718" s="45"/>
      <c r="H718" s="45"/>
      <c r="I718" s="45"/>
      <c r="J718" s="45"/>
      <c r="K718" s="45"/>
      <c r="L718" s="47"/>
    </row>
    <row r="719">
      <c r="A719" s="45"/>
      <c r="B719" s="45"/>
      <c r="C719" s="45"/>
      <c r="D719" s="45"/>
      <c r="E719" s="45"/>
      <c r="F719" s="45"/>
      <c r="G719" s="45"/>
      <c r="H719" s="45"/>
      <c r="I719" s="45"/>
      <c r="J719" s="45"/>
      <c r="K719" s="45"/>
      <c r="L719" s="47"/>
    </row>
    <row r="720">
      <c r="A720" s="45"/>
      <c r="B720" s="45"/>
      <c r="C720" s="45"/>
      <c r="D720" s="45"/>
      <c r="E720" s="45"/>
      <c r="F720" s="45"/>
      <c r="G720" s="45"/>
      <c r="H720" s="45"/>
      <c r="I720" s="45"/>
      <c r="J720" s="45"/>
      <c r="K720" s="45"/>
      <c r="L720" s="47"/>
    </row>
    <row r="721">
      <c r="A721" s="45"/>
      <c r="B721" s="45"/>
      <c r="C721" s="45"/>
      <c r="D721" s="45"/>
      <c r="E721" s="45"/>
      <c r="F721" s="45"/>
      <c r="G721" s="45"/>
      <c r="H721" s="45"/>
      <c r="I721" s="45"/>
      <c r="J721" s="45"/>
      <c r="K721" s="45"/>
      <c r="L721" s="47"/>
    </row>
    <row r="722">
      <c r="A722" s="45"/>
      <c r="B722" s="45"/>
      <c r="C722" s="45"/>
      <c r="D722" s="45"/>
      <c r="E722" s="45"/>
      <c r="F722" s="45"/>
      <c r="G722" s="45"/>
      <c r="H722" s="45"/>
      <c r="I722" s="45"/>
      <c r="J722" s="45"/>
      <c r="K722" s="45"/>
      <c r="L722" s="47"/>
    </row>
    <row r="723">
      <c r="A723" s="45"/>
      <c r="B723" s="45"/>
      <c r="C723" s="45"/>
      <c r="D723" s="45"/>
      <c r="E723" s="45"/>
      <c r="F723" s="45"/>
      <c r="G723" s="45"/>
      <c r="H723" s="45"/>
      <c r="I723" s="45"/>
      <c r="J723" s="45"/>
      <c r="K723" s="45"/>
      <c r="L723" s="47"/>
    </row>
    <row r="724">
      <c r="A724" s="45"/>
      <c r="B724" s="45"/>
      <c r="C724" s="45"/>
      <c r="D724" s="45"/>
      <c r="E724" s="45"/>
      <c r="F724" s="45"/>
      <c r="G724" s="45"/>
      <c r="H724" s="45"/>
      <c r="I724" s="45"/>
      <c r="J724" s="45"/>
      <c r="K724" s="45"/>
      <c r="L724" s="47"/>
    </row>
    <row r="725">
      <c r="A725" s="45"/>
      <c r="B725" s="45"/>
      <c r="C725" s="45"/>
      <c r="D725" s="45"/>
      <c r="E725" s="45"/>
      <c r="F725" s="45"/>
      <c r="G725" s="45"/>
      <c r="H725" s="45"/>
      <c r="I725" s="45"/>
      <c r="J725" s="45"/>
      <c r="K725" s="45"/>
      <c r="L725" s="47"/>
    </row>
    <row r="726">
      <c r="A726" s="45"/>
      <c r="B726" s="45"/>
      <c r="C726" s="45"/>
      <c r="D726" s="45"/>
      <c r="E726" s="45"/>
      <c r="F726" s="45"/>
      <c r="G726" s="45"/>
      <c r="H726" s="45"/>
      <c r="I726" s="45"/>
      <c r="J726" s="45"/>
      <c r="K726" s="45"/>
      <c r="L726" s="47"/>
    </row>
    <row r="727">
      <c r="A727" s="45"/>
      <c r="B727" s="45"/>
      <c r="C727" s="45"/>
      <c r="D727" s="45"/>
      <c r="E727" s="45"/>
      <c r="F727" s="45"/>
      <c r="G727" s="45"/>
      <c r="H727" s="45"/>
      <c r="I727" s="45"/>
      <c r="J727" s="45"/>
      <c r="K727" s="45"/>
      <c r="L727" s="47"/>
    </row>
    <row r="728">
      <c r="A728" s="45"/>
      <c r="B728" s="45"/>
      <c r="C728" s="45"/>
      <c r="D728" s="45"/>
      <c r="E728" s="45"/>
      <c r="F728" s="45"/>
      <c r="G728" s="45"/>
      <c r="H728" s="45"/>
      <c r="I728" s="45"/>
      <c r="J728" s="45"/>
      <c r="K728" s="45"/>
      <c r="L728" s="47"/>
    </row>
    <row r="729">
      <c r="A729" s="45"/>
      <c r="B729" s="45"/>
      <c r="C729" s="45"/>
      <c r="D729" s="45"/>
      <c r="E729" s="45"/>
      <c r="F729" s="45"/>
      <c r="G729" s="45"/>
      <c r="H729" s="45"/>
      <c r="I729" s="45"/>
      <c r="J729" s="45"/>
      <c r="K729" s="45"/>
      <c r="L729" s="47"/>
    </row>
    <row r="730">
      <c r="A730" s="45"/>
      <c r="B730" s="45"/>
      <c r="C730" s="45"/>
      <c r="D730" s="45"/>
      <c r="E730" s="45"/>
      <c r="F730" s="45"/>
      <c r="G730" s="45"/>
      <c r="H730" s="45"/>
      <c r="I730" s="45"/>
      <c r="J730" s="45"/>
      <c r="K730" s="45"/>
      <c r="L730" s="47"/>
    </row>
    <row r="731">
      <c r="A731" s="45"/>
      <c r="B731" s="45"/>
      <c r="C731" s="45"/>
      <c r="D731" s="45"/>
      <c r="E731" s="45"/>
      <c r="F731" s="45"/>
      <c r="G731" s="45"/>
      <c r="H731" s="45"/>
      <c r="I731" s="45"/>
      <c r="J731" s="45"/>
      <c r="K731" s="45"/>
      <c r="L731" s="47"/>
    </row>
    <row r="732">
      <c r="A732" s="45"/>
      <c r="B732" s="45"/>
      <c r="C732" s="45"/>
      <c r="D732" s="45"/>
      <c r="E732" s="45"/>
      <c r="F732" s="45"/>
      <c r="G732" s="45"/>
      <c r="H732" s="45"/>
      <c r="I732" s="45"/>
      <c r="J732" s="45"/>
      <c r="K732" s="45"/>
      <c r="L732" s="47"/>
    </row>
    <row r="733">
      <c r="A733" s="45"/>
      <c r="B733" s="45"/>
      <c r="C733" s="45"/>
      <c r="D733" s="45"/>
      <c r="E733" s="45"/>
      <c r="F733" s="45"/>
      <c r="G733" s="45"/>
      <c r="H733" s="45"/>
      <c r="I733" s="45"/>
      <c r="J733" s="45"/>
      <c r="K733" s="45"/>
      <c r="L733" s="47"/>
    </row>
    <row r="734">
      <c r="A734" s="45"/>
      <c r="B734" s="45"/>
      <c r="C734" s="45"/>
      <c r="D734" s="45"/>
      <c r="E734" s="45"/>
      <c r="F734" s="45"/>
      <c r="G734" s="45"/>
      <c r="H734" s="45"/>
      <c r="I734" s="45"/>
      <c r="J734" s="45"/>
      <c r="K734" s="45"/>
      <c r="L734" s="47"/>
    </row>
    <row r="735">
      <c r="A735" s="45"/>
      <c r="B735" s="45"/>
      <c r="C735" s="45"/>
      <c r="D735" s="45"/>
      <c r="E735" s="45"/>
      <c r="F735" s="45"/>
      <c r="G735" s="45"/>
      <c r="H735" s="45"/>
      <c r="I735" s="45"/>
      <c r="J735" s="45"/>
      <c r="K735" s="45"/>
      <c r="L735" s="47"/>
    </row>
    <row r="736">
      <c r="A736" s="45"/>
      <c r="B736" s="45"/>
      <c r="C736" s="45"/>
      <c r="D736" s="45"/>
      <c r="E736" s="45"/>
      <c r="F736" s="45"/>
      <c r="G736" s="45"/>
      <c r="H736" s="45"/>
      <c r="I736" s="45"/>
      <c r="J736" s="45"/>
      <c r="K736" s="45"/>
      <c r="L736" s="47"/>
    </row>
    <row r="737">
      <c r="A737" s="45"/>
      <c r="B737" s="45"/>
      <c r="C737" s="45"/>
      <c r="D737" s="45"/>
      <c r="E737" s="45"/>
      <c r="F737" s="45"/>
      <c r="G737" s="45"/>
      <c r="H737" s="45"/>
      <c r="I737" s="45"/>
      <c r="J737" s="45"/>
      <c r="K737" s="45"/>
      <c r="L737" s="47"/>
    </row>
    <row r="738">
      <c r="A738" s="45"/>
      <c r="B738" s="45"/>
      <c r="C738" s="45"/>
      <c r="D738" s="45"/>
      <c r="E738" s="45"/>
      <c r="F738" s="45"/>
      <c r="G738" s="45"/>
      <c r="H738" s="45"/>
      <c r="I738" s="45"/>
      <c r="J738" s="45"/>
      <c r="K738" s="45"/>
      <c r="L738" s="47"/>
    </row>
    <row r="739">
      <c r="A739" s="45"/>
      <c r="B739" s="45"/>
      <c r="C739" s="45"/>
      <c r="D739" s="45"/>
      <c r="E739" s="45"/>
      <c r="F739" s="45"/>
      <c r="G739" s="45"/>
      <c r="H739" s="45"/>
      <c r="I739" s="45"/>
      <c r="J739" s="45"/>
      <c r="K739" s="45"/>
      <c r="L739" s="47"/>
    </row>
    <row r="740">
      <c r="A740" s="45"/>
      <c r="B740" s="45"/>
      <c r="C740" s="45"/>
      <c r="D740" s="45"/>
      <c r="E740" s="45"/>
      <c r="F740" s="45"/>
      <c r="G740" s="45"/>
      <c r="H740" s="45"/>
      <c r="I740" s="45"/>
      <c r="J740" s="45"/>
      <c r="K740" s="45"/>
      <c r="L740" s="47"/>
    </row>
    <row r="741">
      <c r="A741" s="45"/>
      <c r="B741" s="45"/>
      <c r="C741" s="45"/>
      <c r="D741" s="45"/>
      <c r="E741" s="45"/>
      <c r="F741" s="45"/>
      <c r="G741" s="45"/>
      <c r="H741" s="45"/>
      <c r="I741" s="45"/>
      <c r="J741" s="45"/>
      <c r="K741" s="45"/>
      <c r="L741" s="47"/>
    </row>
    <row r="742">
      <c r="A742" s="45"/>
      <c r="B742" s="45"/>
      <c r="C742" s="45"/>
      <c r="D742" s="45"/>
      <c r="E742" s="45"/>
      <c r="F742" s="45"/>
      <c r="G742" s="45"/>
      <c r="H742" s="45"/>
      <c r="I742" s="45"/>
      <c r="J742" s="45"/>
      <c r="K742" s="45"/>
      <c r="L742" s="47"/>
    </row>
    <row r="743">
      <c r="A743" s="45"/>
      <c r="B743" s="45"/>
      <c r="C743" s="45"/>
      <c r="D743" s="45"/>
      <c r="E743" s="45"/>
      <c r="F743" s="45"/>
      <c r="G743" s="45"/>
      <c r="H743" s="45"/>
      <c r="I743" s="45"/>
      <c r="J743" s="45"/>
      <c r="K743" s="45"/>
      <c r="L743" s="47"/>
    </row>
    <row r="744">
      <c r="A744" s="45"/>
      <c r="B744" s="45"/>
      <c r="C744" s="45"/>
      <c r="D744" s="45"/>
      <c r="E744" s="45"/>
      <c r="F744" s="45"/>
      <c r="G744" s="45"/>
      <c r="H744" s="45"/>
      <c r="I744" s="45"/>
      <c r="J744" s="45"/>
      <c r="K744" s="45"/>
      <c r="L744" s="47"/>
    </row>
    <row r="745">
      <c r="A745" s="45"/>
      <c r="B745" s="45"/>
      <c r="C745" s="45"/>
      <c r="D745" s="45"/>
      <c r="E745" s="45"/>
      <c r="F745" s="45"/>
      <c r="G745" s="45"/>
      <c r="H745" s="45"/>
      <c r="I745" s="45"/>
      <c r="J745" s="45"/>
      <c r="K745" s="45"/>
      <c r="L745" s="47"/>
    </row>
    <row r="746">
      <c r="A746" s="45"/>
      <c r="B746" s="45"/>
      <c r="C746" s="45"/>
      <c r="D746" s="45"/>
      <c r="E746" s="45"/>
      <c r="F746" s="45"/>
      <c r="G746" s="45"/>
      <c r="H746" s="45"/>
      <c r="I746" s="45"/>
      <c r="J746" s="45"/>
      <c r="K746" s="45"/>
      <c r="L746" s="47"/>
    </row>
    <row r="747">
      <c r="A747" s="45"/>
      <c r="B747" s="45"/>
      <c r="C747" s="45"/>
      <c r="D747" s="45"/>
      <c r="E747" s="45"/>
      <c r="F747" s="45"/>
      <c r="G747" s="45"/>
      <c r="H747" s="45"/>
      <c r="I747" s="45"/>
      <c r="J747" s="45"/>
      <c r="K747" s="45"/>
      <c r="L747" s="47"/>
    </row>
    <row r="748">
      <c r="A748" s="45"/>
      <c r="B748" s="45"/>
      <c r="C748" s="45"/>
      <c r="D748" s="45"/>
      <c r="E748" s="45"/>
      <c r="F748" s="45"/>
      <c r="G748" s="45"/>
      <c r="H748" s="45"/>
      <c r="I748" s="45"/>
      <c r="J748" s="45"/>
      <c r="K748" s="45"/>
      <c r="L748" s="47"/>
    </row>
    <row r="749">
      <c r="A749" s="45"/>
      <c r="B749" s="45"/>
      <c r="C749" s="45"/>
      <c r="D749" s="45"/>
      <c r="E749" s="45"/>
      <c r="F749" s="45"/>
      <c r="G749" s="45"/>
      <c r="H749" s="45"/>
      <c r="I749" s="45"/>
      <c r="J749" s="45"/>
      <c r="K749" s="45"/>
      <c r="L749" s="47"/>
    </row>
    <row r="750">
      <c r="A750" s="45"/>
      <c r="B750" s="45"/>
      <c r="C750" s="45"/>
      <c r="D750" s="45"/>
      <c r="E750" s="45"/>
      <c r="F750" s="45"/>
      <c r="G750" s="45"/>
      <c r="H750" s="45"/>
      <c r="I750" s="45"/>
      <c r="J750" s="45"/>
      <c r="K750" s="45"/>
      <c r="L750" s="47"/>
    </row>
    <row r="751">
      <c r="A751" s="45"/>
      <c r="B751" s="45"/>
      <c r="C751" s="45"/>
      <c r="D751" s="45"/>
      <c r="E751" s="45"/>
      <c r="F751" s="45"/>
      <c r="G751" s="45"/>
      <c r="H751" s="45"/>
      <c r="I751" s="45"/>
      <c r="J751" s="45"/>
      <c r="K751" s="45"/>
      <c r="L751" s="47"/>
    </row>
    <row r="752">
      <c r="A752" s="45"/>
      <c r="B752" s="45"/>
      <c r="C752" s="45"/>
      <c r="D752" s="45"/>
      <c r="E752" s="45"/>
      <c r="F752" s="45"/>
      <c r="G752" s="45"/>
      <c r="H752" s="45"/>
      <c r="I752" s="45"/>
      <c r="J752" s="45"/>
      <c r="K752" s="45"/>
      <c r="L752" s="47"/>
    </row>
    <row r="753">
      <c r="A753" s="45"/>
      <c r="B753" s="45"/>
      <c r="C753" s="45"/>
      <c r="D753" s="45"/>
      <c r="E753" s="45"/>
      <c r="F753" s="45"/>
      <c r="G753" s="45"/>
      <c r="H753" s="45"/>
      <c r="I753" s="45"/>
      <c r="J753" s="45"/>
      <c r="K753" s="45"/>
      <c r="L753" s="47"/>
    </row>
    <row r="754">
      <c r="A754" s="45"/>
      <c r="B754" s="45"/>
      <c r="C754" s="45"/>
      <c r="D754" s="45"/>
      <c r="E754" s="45"/>
      <c r="F754" s="45"/>
      <c r="G754" s="45"/>
      <c r="H754" s="45"/>
      <c r="I754" s="45"/>
      <c r="J754" s="45"/>
      <c r="K754" s="45"/>
      <c r="L754" s="47"/>
    </row>
    <row r="755">
      <c r="A755" s="45"/>
      <c r="B755" s="45"/>
      <c r="C755" s="45"/>
      <c r="D755" s="45"/>
      <c r="E755" s="45"/>
      <c r="F755" s="45"/>
      <c r="G755" s="45"/>
      <c r="H755" s="45"/>
      <c r="I755" s="45"/>
      <c r="J755" s="45"/>
      <c r="K755" s="45"/>
      <c r="L755" s="47"/>
    </row>
    <row r="756">
      <c r="A756" s="45"/>
      <c r="B756" s="45"/>
      <c r="C756" s="45"/>
      <c r="D756" s="45"/>
      <c r="E756" s="45"/>
      <c r="F756" s="45"/>
      <c r="G756" s="45"/>
      <c r="H756" s="45"/>
      <c r="I756" s="45"/>
      <c r="J756" s="45"/>
      <c r="K756" s="45"/>
      <c r="L756" s="47"/>
    </row>
    <row r="757">
      <c r="A757" s="45"/>
      <c r="B757" s="45"/>
      <c r="C757" s="45"/>
      <c r="D757" s="45"/>
      <c r="E757" s="45"/>
      <c r="F757" s="45"/>
      <c r="G757" s="45"/>
      <c r="H757" s="45"/>
      <c r="I757" s="45"/>
      <c r="J757" s="45"/>
      <c r="K757" s="45"/>
      <c r="L757" s="47"/>
    </row>
    <row r="758">
      <c r="A758" s="45"/>
      <c r="B758" s="45"/>
      <c r="C758" s="45"/>
      <c r="D758" s="45"/>
      <c r="E758" s="45"/>
      <c r="F758" s="45"/>
      <c r="G758" s="45"/>
      <c r="H758" s="45"/>
      <c r="I758" s="45"/>
      <c r="J758" s="45"/>
      <c r="K758" s="45"/>
      <c r="L758" s="47"/>
    </row>
    <row r="759">
      <c r="A759" s="45"/>
      <c r="B759" s="45"/>
      <c r="C759" s="45"/>
      <c r="D759" s="45"/>
      <c r="E759" s="45"/>
      <c r="F759" s="45"/>
      <c r="G759" s="45"/>
      <c r="H759" s="45"/>
      <c r="I759" s="45"/>
      <c r="J759" s="45"/>
      <c r="K759" s="45"/>
      <c r="L759" s="47"/>
    </row>
    <row r="760">
      <c r="A760" s="45"/>
      <c r="B760" s="45"/>
      <c r="C760" s="45"/>
      <c r="D760" s="45"/>
      <c r="E760" s="45"/>
      <c r="F760" s="45"/>
      <c r="G760" s="45"/>
      <c r="H760" s="45"/>
      <c r="I760" s="45"/>
      <c r="J760" s="45"/>
      <c r="K760" s="45"/>
      <c r="L760" s="47"/>
    </row>
    <row r="761">
      <c r="A761" s="45"/>
      <c r="B761" s="45"/>
      <c r="C761" s="45"/>
      <c r="D761" s="45"/>
      <c r="E761" s="45"/>
      <c r="F761" s="45"/>
      <c r="G761" s="45"/>
      <c r="H761" s="45"/>
      <c r="I761" s="45"/>
      <c r="J761" s="45"/>
      <c r="K761" s="45"/>
      <c r="L761" s="47"/>
    </row>
    <row r="762">
      <c r="A762" s="45"/>
      <c r="B762" s="45"/>
      <c r="C762" s="45"/>
      <c r="D762" s="45"/>
      <c r="E762" s="45"/>
      <c r="F762" s="45"/>
      <c r="G762" s="45"/>
      <c r="H762" s="45"/>
      <c r="I762" s="45"/>
      <c r="J762" s="45"/>
      <c r="K762" s="45"/>
      <c r="L762" s="47"/>
    </row>
    <row r="763">
      <c r="A763" s="45"/>
      <c r="B763" s="45"/>
      <c r="C763" s="45"/>
      <c r="D763" s="45"/>
      <c r="E763" s="45"/>
      <c r="F763" s="45"/>
      <c r="G763" s="45"/>
      <c r="H763" s="45"/>
      <c r="I763" s="45"/>
      <c r="J763" s="45"/>
      <c r="K763" s="45"/>
      <c r="L763" s="47"/>
    </row>
    <row r="764">
      <c r="A764" s="45"/>
      <c r="B764" s="45"/>
      <c r="C764" s="45"/>
      <c r="D764" s="45"/>
      <c r="E764" s="45"/>
      <c r="F764" s="45"/>
      <c r="G764" s="45"/>
      <c r="H764" s="45"/>
      <c r="I764" s="45"/>
      <c r="J764" s="45"/>
      <c r="K764" s="45"/>
      <c r="L764" s="47"/>
    </row>
    <row r="765">
      <c r="A765" s="45"/>
      <c r="B765" s="45"/>
      <c r="C765" s="45"/>
      <c r="D765" s="45"/>
      <c r="E765" s="45"/>
      <c r="F765" s="45"/>
      <c r="G765" s="45"/>
      <c r="H765" s="45"/>
      <c r="I765" s="45"/>
      <c r="J765" s="45"/>
      <c r="K765" s="45"/>
      <c r="L765" s="47"/>
    </row>
    <row r="766">
      <c r="A766" s="45"/>
      <c r="B766" s="45"/>
      <c r="C766" s="45"/>
      <c r="D766" s="45"/>
      <c r="E766" s="45"/>
      <c r="F766" s="45"/>
      <c r="G766" s="45"/>
      <c r="H766" s="45"/>
      <c r="I766" s="45"/>
      <c r="J766" s="45"/>
      <c r="K766" s="45"/>
      <c r="L766" s="47"/>
    </row>
    <row r="767">
      <c r="A767" s="45"/>
      <c r="B767" s="45"/>
      <c r="C767" s="45"/>
      <c r="D767" s="45"/>
      <c r="E767" s="45"/>
      <c r="F767" s="45"/>
      <c r="G767" s="45"/>
      <c r="H767" s="45"/>
      <c r="I767" s="45"/>
      <c r="J767" s="45"/>
      <c r="K767" s="45"/>
      <c r="L767" s="47"/>
    </row>
    <row r="768">
      <c r="A768" s="45"/>
      <c r="B768" s="45"/>
      <c r="C768" s="45"/>
      <c r="D768" s="45"/>
      <c r="E768" s="45"/>
      <c r="F768" s="45"/>
      <c r="G768" s="45"/>
      <c r="H768" s="45"/>
      <c r="I768" s="45"/>
      <c r="J768" s="45"/>
      <c r="K768" s="45"/>
      <c r="L768" s="47"/>
    </row>
    <row r="769">
      <c r="A769" s="45"/>
      <c r="B769" s="45"/>
      <c r="C769" s="45"/>
      <c r="D769" s="45"/>
      <c r="E769" s="45"/>
      <c r="F769" s="45"/>
      <c r="G769" s="45"/>
      <c r="H769" s="45"/>
      <c r="I769" s="45"/>
      <c r="J769" s="45"/>
      <c r="K769" s="45"/>
      <c r="L769" s="47"/>
    </row>
    <row r="770">
      <c r="A770" s="45"/>
      <c r="B770" s="45"/>
      <c r="C770" s="45"/>
      <c r="D770" s="45"/>
      <c r="E770" s="45"/>
      <c r="F770" s="45"/>
      <c r="G770" s="45"/>
      <c r="H770" s="45"/>
      <c r="I770" s="45"/>
      <c r="J770" s="45"/>
      <c r="K770" s="45"/>
      <c r="L770" s="47"/>
    </row>
    <row r="771">
      <c r="A771" s="45"/>
      <c r="B771" s="45"/>
      <c r="C771" s="45"/>
      <c r="D771" s="45"/>
      <c r="E771" s="45"/>
      <c r="F771" s="45"/>
      <c r="G771" s="45"/>
      <c r="H771" s="45"/>
      <c r="I771" s="45"/>
      <c r="J771" s="45"/>
      <c r="K771" s="45"/>
      <c r="L771" s="47"/>
    </row>
    <row r="772">
      <c r="A772" s="45"/>
      <c r="B772" s="45"/>
      <c r="C772" s="45"/>
      <c r="D772" s="45"/>
      <c r="E772" s="45"/>
      <c r="F772" s="45"/>
      <c r="G772" s="45"/>
      <c r="H772" s="45"/>
      <c r="I772" s="45"/>
      <c r="J772" s="45"/>
      <c r="K772" s="45"/>
      <c r="L772" s="47"/>
    </row>
    <row r="773">
      <c r="A773" s="45"/>
      <c r="B773" s="45"/>
      <c r="C773" s="45"/>
      <c r="D773" s="45"/>
      <c r="E773" s="45"/>
      <c r="F773" s="45"/>
      <c r="G773" s="45"/>
      <c r="H773" s="45"/>
      <c r="I773" s="45"/>
      <c r="J773" s="45"/>
      <c r="K773" s="45"/>
      <c r="L773" s="47"/>
    </row>
    <row r="774">
      <c r="A774" s="45"/>
      <c r="B774" s="45"/>
      <c r="C774" s="45"/>
      <c r="D774" s="45"/>
      <c r="E774" s="45"/>
      <c r="F774" s="45"/>
      <c r="G774" s="45"/>
      <c r="H774" s="45"/>
      <c r="I774" s="45"/>
      <c r="J774" s="45"/>
      <c r="K774" s="45"/>
      <c r="L774" s="47"/>
    </row>
    <row r="775">
      <c r="A775" s="45"/>
      <c r="B775" s="45"/>
      <c r="C775" s="45"/>
      <c r="D775" s="45"/>
      <c r="E775" s="45"/>
      <c r="F775" s="45"/>
      <c r="G775" s="45"/>
      <c r="H775" s="45"/>
      <c r="I775" s="45"/>
      <c r="J775" s="45"/>
      <c r="K775" s="45"/>
      <c r="L775" s="47"/>
    </row>
    <row r="776">
      <c r="A776" s="45"/>
      <c r="B776" s="45"/>
      <c r="C776" s="45"/>
      <c r="D776" s="45"/>
      <c r="E776" s="45"/>
      <c r="F776" s="45"/>
      <c r="G776" s="45"/>
      <c r="H776" s="45"/>
      <c r="I776" s="45"/>
      <c r="J776" s="45"/>
      <c r="K776" s="45"/>
      <c r="L776" s="47"/>
    </row>
    <row r="777">
      <c r="A777" s="45"/>
      <c r="B777" s="45"/>
      <c r="C777" s="45"/>
      <c r="D777" s="45"/>
      <c r="E777" s="45"/>
      <c r="F777" s="45"/>
      <c r="G777" s="45"/>
      <c r="H777" s="45"/>
      <c r="I777" s="45"/>
      <c r="J777" s="45"/>
      <c r="K777" s="45"/>
      <c r="L777" s="47"/>
    </row>
    <row r="778">
      <c r="A778" s="45"/>
      <c r="B778" s="45"/>
      <c r="C778" s="45"/>
      <c r="D778" s="45"/>
      <c r="E778" s="45"/>
      <c r="F778" s="45"/>
      <c r="G778" s="45"/>
      <c r="H778" s="45"/>
      <c r="I778" s="45"/>
      <c r="J778" s="45"/>
      <c r="K778" s="45"/>
      <c r="L778" s="47"/>
    </row>
    <row r="779">
      <c r="A779" s="45"/>
      <c r="B779" s="45"/>
      <c r="C779" s="45"/>
      <c r="D779" s="45"/>
      <c r="E779" s="45"/>
      <c r="F779" s="45"/>
      <c r="G779" s="45"/>
      <c r="H779" s="45"/>
      <c r="I779" s="45"/>
      <c r="J779" s="45"/>
      <c r="K779" s="45"/>
      <c r="L779" s="47"/>
    </row>
    <row r="780">
      <c r="A780" s="45"/>
      <c r="B780" s="45"/>
      <c r="C780" s="45"/>
      <c r="D780" s="45"/>
      <c r="E780" s="45"/>
      <c r="F780" s="45"/>
      <c r="G780" s="45"/>
      <c r="H780" s="45"/>
      <c r="I780" s="45"/>
      <c r="J780" s="45"/>
      <c r="K780" s="45"/>
      <c r="L780" s="47"/>
    </row>
    <row r="781">
      <c r="A781" s="45"/>
      <c r="B781" s="45"/>
      <c r="C781" s="45"/>
      <c r="D781" s="45"/>
      <c r="E781" s="45"/>
      <c r="F781" s="45"/>
      <c r="G781" s="45"/>
      <c r="H781" s="45"/>
      <c r="I781" s="45"/>
      <c r="J781" s="45"/>
      <c r="K781" s="45"/>
      <c r="L781" s="47"/>
    </row>
    <row r="782">
      <c r="A782" s="45"/>
      <c r="B782" s="45"/>
      <c r="C782" s="45"/>
      <c r="D782" s="45"/>
      <c r="E782" s="45"/>
      <c r="F782" s="45"/>
      <c r="G782" s="45"/>
      <c r="H782" s="45"/>
      <c r="I782" s="45"/>
      <c r="J782" s="45"/>
      <c r="K782" s="45"/>
      <c r="L782" s="47"/>
    </row>
    <row r="783">
      <c r="A783" s="45"/>
      <c r="B783" s="45"/>
      <c r="C783" s="45"/>
      <c r="D783" s="45"/>
      <c r="E783" s="45"/>
      <c r="F783" s="45"/>
      <c r="G783" s="45"/>
      <c r="H783" s="45"/>
      <c r="I783" s="45"/>
      <c r="J783" s="45"/>
      <c r="K783" s="45"/>
      <c r="L783" s="47"/>
    </row>
    <row r="784">
      <c r="A784" s="45"/>
      <c r="B784" s="45"/>
      <c r="C784" s="45"/>
      <c r="D784" s="45"/>
      <c r="E784" s="45"/>
      <c r="F784" s="45"/>
      <c r="G784" s="45"/>
      <c r="H784" s="45"/>
      <c r="I784" s="45"/>
      <c r="J784" s="45"/>
      <c r="K784" s="45"/>
      <c r="L784" s="47"/>
    </row>
    <row r="785">
      <c r="A785" s="45"/>
      <c r="B785" s="45"/>
      <c r="C785" s="45"/>
      <c r="D785" s="45"/>
      <c r="E785" s="45"/>
      <c r="F785" s="45"/>
      <c r="G785" s="45"/>
      <c r="H785" s="45"/>
      <c r="I785" s="45"/>
      <c r="J785" s="45"/>
      <c r="K785" s="45"/>
      <c r="L785" s="47"/>
    </row>
    <row r="786">
      <c r="A786" s="45"/>
      <c r="B786" s="45"/>
      <c r="C786" s="45"/>
      <c r="D786" s="45"/>
      <c r="E786" s="45"/>
      <c r="F786" s="45"/>
      <c r="G786" s="45"/>
      <c r="H786" s="45"/>
      <c r="I786" s="45"/>
      <c r="J786" s="45"/>
      <c r="K786" s="45"/>
      <c r="L786" s="47"/>
    </row>
    <row r="787">
      <c r="A787" s="45"/>
      <c r="B787" s="45"/>
      <c r="C787" s="45"/>
      <c r="D787" s="45"/>
      <c r="E787" s="45"/>
      <c r="F787" s="45"/>
      <c r="G787" s="45"/>
      <c r="H787" s="45"/>
      <c r="I787" s="45"/>
      <c r="J787" s="45"/>
      <c r="K787" s="45"/>
      <c r="L787" s="47"/>
    </row>
    <row r="788">
      <c r="A788" s="45"/>
      <c r="B788" s="45"/>
      <c r="C788" s="45"/>
      <c r="D788" s="45"/>
      <c r="E788" s="45"/>
      <c r="F788" s="45"/>
      <c r="G788" s="45"/>
      <c r="H788" s="45"/>
      <c r="I788" s="45"/>
      <c r="J788" s="45"/>
      <c r="K788" s="45"/>
      <c r="L788" s="47"/>
    </row>
    <row r="789">
      <c r="A789" s="45"/>
      <c r="B789" s="45"/>
      <c r="C789" s="45"/>
      <c r="D789" s="45"/>
      <c r="E789" s="45"/>
      <c r="F789" s="45"/>
      <c r="G789" s="45"/>
      <c r="H789" s="45"/>
      <c r="I789" s="45"/>
      <c r="J789" s="45"/>
      <c r="K789" s="45"/>
      <c r="L789" s="47"/>
    </row>
    <row r="790">
      <c r="A790" s="45"/>
      <c r="B790" s="45"/>
      <c r="C790" s="45"/>
      <c r="D790" s="45"/>
      <c r="E790" s="45"/>
      <c r="F790" s="45"/>
      <c r="G790" s="45"/>
      <c r="H790" s="45"/>
      <c r="I790" s="45"/>
      <c r="J790" s="45"/>
      <c r="K790" s="45"/>
      <c r="L790" s="47"/>
    </row>
    <row r="791">
      <c r="A791" s="45"/>
      <c r="B791" s="45"/>
      <c r="C791" s="45"/>
      <c r="D791" s="45"/>
      <c r="E791" s="45"/>
      <c r="F791" s="45"/>
      <c r="G791" s="45"/>
      <c r="H791" s="45"/>
      <c r="I791" s="45"/>
      <c r="J791" s="45"/>
      <c r="K791" s="45"/>
      <c r="L791" s="47"/>
    </row>
    <row r="792">
      <c r="A792" s="45"/>
      <c r="B792" s="45"/>
      <c r="C792" s="45"/>
      <c r="D792" s="45"/>
      <c r="E792" s="45"/>
      <c r="F792" s="45"/>
      <c r="G792" s="45"/>
      <c r="H792" s="45"/>
      <c r="I792" s="45"/>
      <c r="J792" s="45"/>
      <c r="K792" s="45"/>
      <c r="L792" s="47"/>
    </row>
    <row r="793">
      <c r="A793" s="45"/>
      <c r="B793" s="45"/>
      <c r="C793" s="45"/>
      <c r="D793" s="45"/>
      <c r="E793" s="45"/>
      <c r="F793" s="45"/>
      <c r="G793" s="45"/>
      <c r="H793" s="45"/>
      <c r="I793" s="45"/>
      <c r="J793" s="45"/>
      <c r="K793" s="45"/>
      <c r="L793" s="47"/>
    </row>
    <row r="794">
      <c r="A794" s="45"/>
      <c r="B794" s="45"/>
      <c r="C794" s="45"/>
      <c r="D794" s="45"/>
      <c r="E794" s="45"/>
      <c r="F794" s="45"/>
      <c r="G794" s="45"/>
      <c r="H794" s="45"/>
      <c r="I794" s="45"/>
      <c r="J794" s="45"/>
      <c r="K794" s="45"/>
      <c r="L794" s="47"/>
    </row>
    <row r="795">
      <c r="A795" s="45"/>
      <c r="B795" s="45"/>
      <c r="C795" s="45"/>
      <c r="D795" s="45"/>
      <c r="E795" s="45"/>
      <c r="F795" s="45"/>
      <c r="G795" s="45"/>
      <c r="H795" s="45"/>
      <c r="I795" s="45"/>
      <c r="J795" s="45"/>
      <c r="K795" s="45"/>
      <c r="L795" s="47"/>
    </row>
    <row r="796">
      <c r="A796" s="45"/>
      <c r="B796" s="45"/>
      <c r="C796" s="45"/>
      <c r="D796" s="45"/>
      <c r="E796" s="45"/>
      <c r="F796" s="45"/>
      <c r="G796" s="45"/>
      <c r="H796" s="45"/>
      <c r="I796" s="45"/>
      <c r="J796" s="45"/>
      <c r="K796" s="45"/>
      <c r="L796" s="47"/>
    </row>
    <row r="797">
      <c r="A797" s="45"/>
      <c r="B797" s="45"/>
      <c r="C797" s="45"/>
      <c r="D797" s="45"/>
      <c r="E797" s="45"/>
      <c r="F797" s="45"/>
      <c r="G797" s="45"/>
      <c r="H797" s="45"/>
      <c r="I797" s="45"/>
      <c r="J797" s="45"/>
      <c r="K797" s="45"/>
      <c r="L797" s="47"/>
    </row>
    <row r="798">
      <c r="A798" s="45"/>
      <c r="B798" s="45"/>
      <c r="C798" s="45"/>
      <c r="D798" s="45"/>
      <c r="E798" s="45"/>
      <c r="F798" s="45"/>
      <c r="G798" s="45"/>
      <c r="H798" s="45"/>
      <c r="I798" s="45"/>
      <c r="J798" s="45"/>
      <c r="K798" s="45"/>
      <c r="L798" s="47"/>
    </row>
    <row r="799">
      <c r="A799" s="45"/>
      <c r="B799" s="45"/>
      <c r="C799" s="45"/>
      <c r="D799" s="45"/>
      <c r="E799" s="45"/>
      <c r="F799" s="45"/>
      <c r="G799" s="45"/>
      <c r="H799" s="45"/>
      <c r="I799" s="45"/>
      <c r="J799" s="45"/>
      <c r="K799" s="45"/>
      <c r="L799" s="47"/>
    </row>
    <row r="800">
      <c r="A800" s="45"/>
      <c r="B800" s="45"/>
      <c r="C800" s="45"/>
      <c r="D800" s="45"/>
      <c r="E800" s="45"/>
      <c r="F800" s="45"/>
      <c r="G800" s="45"/>
      <c r="H800" s="45"/>
      <c r="I800" s="45"/>
      <c r="J800" s="45"/>
      <c r="K800" s="45"/>
      <c r="L800" s="47"/>
    </row>
    <row r="801">
      <c r="A801" s="45"/>
      <c r="B801" s="45"/>
      <c r="C801" s="45"/>
      <c r="D801" s="45"/>
      <c r="E801" s="45"/>
      <c r="F801" s="45"/>
      <c r="G801" s="45"/>
      <c r="H801" s="45"/>
      <c r="I801" s="45"/>
      <c r="J801" s="45"/>
      <c r="K801" s="45"/>
      <c r="L801" s="47"/>
    </row>
    <row r="802">
      <c r="A802" s="45"/>
      <c r="B802" s="45"/>
      <c r="C802" s="45"/>
      <c r="D802" s="45"/>
      <c r="E802" s="45"/>
      <c r="F802" s="45"/>
      <c r="G802" s="45"/>
      <c r="H802" s="45"/>
      <c r="I802" s="45"/>
      <c r="J802" s="45"/>
      <c r="K802" s="45"/>
      <c r="L802" s="47"/>
    </row>
    <row r="803">
      <c r="A803" s="45"/>
      <c r="B803" s="45"/>
      <c r="C803" s="45"/>
      <c r="D803" s="45"/>
      <c r="E803" s="45"/>
      <c r="F803" s="45"/>
      <c r="G803" s="45"/>
      <c r="H803" s="45"/>
      <c r="I803" s="45"/>
      <c r="J803" s="45"/>
      <c r="K803" s="45"/>
      <c r="L803" s="47"/>
    </row>
    <row r="804">
      <c r="A804" s="45"/>
      <c r="B804" s="45"/>
      <c r="C804" s="45"/>
      <c r="D804" s="45"/>
      <c r="E804" s="45"/>
      <c r="F804" s="45"/>
      <c r="G804" s="45"/>
      <c r="H804" s="45"/>
      <c r="I804" s="45"/>
      <c r="J804" s="45"/>
      <c r="K804" s="45"/>
      <c r="L804" s="47"/>
    </row>
    <row r="805">
      <c r="A805" s="45"/>
      <c r="B805" s="45"/>
      <c r="C805" s="45"/>
      <c r="D805" s="45"/>
      <c r="E805" s="45"/>
      <c r="F805" s="45"/>
      <c r="G805" s="45"/>
      <c r="H805" s="45"/>
      <c r="I805" s="45"/>
      <c r="J805" s="45"/>
      <c r="K805" s="45"/>
      <c r="L805" s="47"/>
    </row>
    <row r="806">
      <c r="A806" s="45"/>
      <c r="B806" s="45"/>
      <c r="C806" s="45"/>
      <c r="D806" s="45"/>
      <c r="E806" s="45"/>
      <c r="F806" s="45"/>
      <c r="G806" s="45"/>
      <c r="H806" s="45"/>
      <c r="I806" s="45"/>
      <c r="J806" s="45"/>
      <c r="K806" s="45"/>
      <c r="L806" s="47"/>
    </row>
    <row r="807">
      <c r="A807" s="45"/>
      <c r="B807" s="45"/>
      <c r="C807" s="45"/>
      <c r="D807" s="45"/>
      <c r="E807" s="45"/>
      <c r="F807" s="45"/>
      <c r="G807" s="45"/>
      <c r="H807" s="45"/>
      <c r="I807" s="45"/>
      <c r="J807" s="45"/>
      <c r="K807" s="45"/>
      <c r="L807" s="47"/>
    </row>
    <row r="808">
      <c r="A808" s="45"/>
      <c r="B808" s="45"/>
      <c r="C808" s="45"/>
      <c r="D808" s="45"/>
      <c r="E808" s="45"/>
      <c r="F808" s="45"/>
      <c r="G808" s="45"/>
      <c r="H808" s="45"/>
      <c r="I808" s="45"/>
      <c r="J808" s="45"/>
      <c r="K808" s="45"/>
      <c r="L808" s="47"/>
    </row>
    <row r="809">
      <c r="A809" s="45"/>
      <c r="B809" s="45"/>
      <c r="C809" s="45"/>
      <c r="D809" s="45"/>
      <c r="E809" s="45"/>
      <c r="F809" s="45"/>
      <c r="G809" s="45"/>
      <c r="H809" s="45"/>
      <c r="I809" s="45"/>
      <c r="J809" s="45"/>
      <c r="K809" s="45"/>
      <c r="L809" s="47"/>
    </row>
    <row r="810">
      <c r="A810" s="45"/>
      <c r="B810" s="45"/>
      <c r="C810" s="45"/>
      <c r="D810" s="45"/>
      <c r="E810" s="45"/>
      <c r="F810" s="45"/>
      <c r="G810" s="45"/>
      <c r="H810" s="45"/>
      <c r="I810" s="45"/>
      <c r="J810" s="45"/>
      <c r="K810" s="45"/>
      <c r="L810" s="47"/>
    </row>
    <row r="811">
      <c r="A811" s="45"/>
      <c r="B811" s="45"/>
      <c r="C811" s="45"/>
      <c r="D811" s="45"/>
      <c r="E811" s="45"/>
      <c r="F811" s="45"/>
      <c r="G811" s="45"/>
      <c r="H811" s="45"/>
      <c r="I811" s="45"/>
      <c r="J811" s="45"/>
      <c r="K811" s="45"/>
      <c r="L811" s="47"/>
    </row>
    <row r="812">
      <c r="A812" s="45"/>
      <c r="B812" s="45"/>
      <c r="C812" s="45"/>
      <c r="D812" s="45"/>
      <c r="E812" s="45"/>
      <c r="F812" s="45"/>
      <c r="G812" s="45"/>
      <c r="H812" s="45"/>
      <c r="I812" s="45"/>
      <c r="J812" s="45"/>
      <c r="K812" s="45"/>
      <c r="L812" s="47"/>
    </row>
    <row r="813">
      <c r="A813" s="45"/>
      <c r="B813" s="45"/>
      <c r="C813" s="45"/>
      <c r="D813" s="45"/>
      <c r="E813" s="45"/>
      <c r="F813" s="45"/>
      <c r="G813" s="45"/>
      <c r="H813" s="45"/>
      <c r="I813" s="45"/>
      <c r="J813" s="45"/>
      <c r="K813" s="45"/>
      <c r="L813" s="47"/>
    </row>
    <row r="814">
      <c r="A814" s="45"/>
      <c r="B814" s="45"/>
      <c r="C814" s="45"/>
      <c r="D814" s="45"/>
      <c r="E814" s="45"/>
      <c r="F814" s="45"/>
      <c r="G814" s="45"/>
      <c r="H814" s="45"/>
      <c r="I814" s="45"/>
      <c r="J814" s="45"/>
      <c r="K814" s="45"/>
      <c r="L814" s="47"/>
    </row>
    <row r="815">
      <c r="A815" s="45"/>
      <c r="B815" s="45"/>
      <c r="C815" s="45"/>
      <c r="D815" s="45"/>
      <c r="E815" s="45"/>
      <c r="F815" s="45"/>
      <c r="G815" s="45"/>
      <c r="H815" s="45"/>
      <c r="I815" s="45"/>
      <c r="J815" s="45"/>
      <c r="K815" s="45"/>
      <c r="L815" s="47"/>
    </row>
    <row r="816">
      <c r="A816" s="45"/>
      <c r="B816" s="45"/>
      <c r="C816" s="45"/>
      <c r="D816" s="45"/>
      <c r="E816" s="45"/>
      <c r="F816" s="45"/>
      <c r="G816" s="45"/>
      <c r="H816" s="45"/>
      <c r="I816" s="45"/>
      <c r="J816" s="45"/>
      <c r="K816" s="45"/>
      <c r="L816" s="47"/>
    </row>
    <row r="817">
      <c r="A817" s="45"/>
      <c r="B817" s="45"/>
      <c r="C817" s="45"/>
      <c r="D817" s="45"/>
      <c r="E817" s="45"/>
      <c r="F817" s="45"/>
      <c r="G817" s="45"/>
      <c r="H817" s="45"/>
      <c r="I817" s="45"/>
      <c r="J817" s="45"/>
      <c r="K817" s="45"/>
      <c r="L817" s="47"/>
    </row>
    <row r="818">
      <c r="A818" s="45"/>
      <c r="B818" s="45"/>
      <c r="C818" s="45"/>
      <c r="D818" s="45"/>
      <c r="E818" s="45"/>
      <c r="F818" s="45"/>
      <c r="G818" s="45"/>
      <c r="H818" s="45"/>
      <c r="I818" s="45"/>
      <c r="J818" s="45"/>
      <c r="K818" s="45"/>
      <c r="L818" s="47"/>
    </row>
    <row r="819">
      <c r="A819" s="45"/>
      <c r="B819" s="45"/>
      <c r="C819" s="45"/>
      <c r="D819" s="45"/>
      <c r="E819" s="45"/>
      <c r="F819" s="45"/>
      <c r="G819" s="45"/>
      <c r="H819" s="45"/>
      <c r="I819" s="45"/>
      <c r="J819" s="45"/>
      <c r="K819" s="45"/>
      <c r="L819" s="47"/>
    </row>
    <row r="820">
      <c r="A820" s="45"/>
      <c r="B820" s="45"/>
      <c r="C820" s="45"/>
      <c r="D820" s="45"/>
      <c r="E820" s="45"/>
      <c r="F820" s="45"/>
      <c r="G820" s="45"/>
      <c r="H820" s="45"/>
      <c r="I820" s="45"/>
      <c r="J820" s="45"/>
      <c r="K820" s="45"/>
      <c r="L820" s="47"/>
    </row>
    <row r="821">
      <c r="A821" s="45"/>
      <c r="B821" s="45"/>
      <c r="C821" s="45"/>
      <c r="D821" s="45"/>
      <c r="E821" s="45"/>
      <c r="F821" s="45"/>
      <c r="G821" s="45"/>
      <c r="H821" s="45"/>
      <c r="I821" s="45"/>
      <c r="J821" s="45"/>
      <c r="K821" s="45"/>
      <c r="L821" s="47"/>
    </row>
    <row r="822">
      <c r="A822" s="45"/>
      <c r="B822" s="45"/>
      <c r="C822" s="45"/>
      <c r="D822" s="45"/>
      <c r="E822" s="45"/>
      <c r="F822" s="45"/>
      <c r="G822" s="45"/>
      <c r="H822" s="45"/>
      <c r="I822" s="45"/>
      <c r="J822" s="45"/>
      <c r="K822" s="45"/>
      <c r="L822" s="47"/>
    </row>
    <row r="823">
      <c r="A823" s="45"/>
      <c r="B823" s="45"/>
      <c r="C823" s="45"/>
      <c r="D823" s="45"/>
      <c r="E823" s="45"/>
      <c r="F823" s="45"/>
      <c r="G823" s="45"/>
      <c r="H823" s="45"/>
      <c r="I823" s="45"/>
      <c r="J823" s="45"/>
      <c r="K823" s="45"/>
      <c r="L823" s="47"/>
    </row>
    <row r="824">
      <c r="A824" s="45"/>
      <c r="B824" s="45"/>
      <c r="C824" s="45"/>
      <c r="D824" s="45"/>
      <c r="E824" s="45"/>
      <c r="F824" s="45"/>
      <c r="G824" s="45"/>
      <c r="H824" s="45"/>
      <c r="I824" s="45"/>
      <c r="J824" s="45"/>
      <c r="K824" s="45"/>
      <c r="L824" s="47"/>
    </row>
    <row r="825">
      <c r="A825" s="45"/>
      <c r="B825" s="45"/>
      <c r="C825" s="45"/>
      <c r="D825" s="45"/>
      <c r="E825" s="45"/>
      <c r="F825" s="45"/>
      <c r="G825" s="45"/>
      <c r="H825" s="45"/>
      <c r="I825" s="45"/>
      <c r="J825" s="45"/>
      <c r="K825" s="45"/>
      <c r="L825" s="47"/>
    </row>
    <row r="826">
      <c r="A826" s="45"/>
      <c r="B826" s="45"/>
      <c r="C826" s="45"/>
      <c r="D826" s="45"/>
      <c r="E826" s="45"/>
      <c r="F826" s="45"/>
      <c r="G826" s="45"/>
      <c r="H826" s="45"/>
      <c r="I826" s="45"/>
      <c r="J826" s="45"/>
      <c r="K826" s="45"/>
      <c r="L826" s="47"/>
    </row>
    <row r="827">
      <c r="A827" s="45"/>
      <c r="B827" s="45"/>
      <c r="C827" s="45"/>
      <c r="D827" s="45"/>
      <c r="E827" s="45"/>
      <c r="F827" s="45"/>
      <c r="G827" s="45"/>
      <c r="H827" s="45"/>
      <c r="I827" s="45"/>
      <c r="J827" s="45"/>
      <c r="K827" s="45"/>
      <c r="L827" s="47"/>
    </row>
    <row r="828">
      <c r="A828" s="45"/>
      <c r="B828" s="45"/>
      <c r="C828" s="45"/>
      <c r="D828" s="45"/>
      <c r="E828" s="45"/>
      <c r="F828" s="45"/>
      <c r="G828" s="45"/>
      <c r="H828" s="45"/>
      <c r="I828" s="45"/>
      <c r="J828" s="45"/>
      <c r="K828" s="45"/>
      <c r="L828" s="47"/>
    </row>
    <row r="829">
      <c r="A829" s="45"/>
      <c r="B829" s="45"/>
      <c r="C829" s="45"/>
      <c r="D829" s="45"/>
      <c r="E829" s="45"/>
      <c r="F829" s="45"/>
      <c r="G829" s="45"/>
      <c r="H829" s="45"/>
      <c r="I829" s="45"/>
      <c r="J829" s="45"/>
      <c r="K829" s="45"/>
      <c r="L829" s="47"/>
    </row>
    <row r="830">
      <c r="A830" s="45"/>
      <c r="B830" s="45"/>
      <c r="C830" s="45"/>
      <c r="D830" s="45"/>
      <c r="E830" s="45"/>
      <c r="F830" s="45"/>
      <c r="G830" s="45"/>
      <c r="H830" s="45"/>
      <c r="I830" s="45"/>
      <c r="J830" s="45"/>
      <c r="K830" s="45"/>
      <c r="L830" s="47"/>
    </row>
    <row r="831">
      <c r="A831" s="45"/>
      <c r="B831" s="45"/>
      <c r="C831" s="45"/>
      <c r="D831" s="45"/>
      <c r="E831" s="45"/>
      <c r="F831" s="45"/>
      <c r="G831" s="45"/>
      <c r="H831" s="45"/>
      <c r="I831" s="45"/>
      <c r="J831" s="45"/>
      <c r="K831" s="45"/>
      <c r="L831" s="47"/>
    </row>
    <row r="832">
      <c r="A832" s="45"/>
      <c r="B832" s="45"/>
      <c r="C832" s="45"/>
      <c r="D832" s="45"/>
      <c r="E832" s="45"/>
      <c r="F832" s="45"/>
      <c r="G832" s="45"/>
      <c r="H832" s="45"/>
      <c r="I832" s="45"/>
      <c r="J832" s="45"/>
      <c r="K832" s="45"/>
      <c r="L832" s="47"/>
    </row>
    <row r="833">
      <c r="A833" s="45"/>
      <c r="B833" s="45"/>
      <c r="C833" s="45"/>
      <c r="D833" s="45"/>
      <c r="E833" s="45"/>
      <c r="F833" s="45"/>
      <c r="G833" s="45"/>
      <c r="H833" s="45"/>
      <c r="I833" s="45"/>
      <c r="J833" s="45"/>
      <c r="K833" s="45"/>
      <c r="L833" s="47"/>
    </row>
    <row r="834">
      <c r="A834" s="45"/>
      <c r="B834" s="45"/>
      <c r="C834" s="45"/>
      <c r="D834" s="45"/>
      <c r="E834" s="45"/>
      <c r="F834" s="45"/>
      <c r="G834" s="45"/>
      <c r="H834" s="45"/>
      <c r="I834" s="45"/>
      <c r="J834" s="45"/>
      <c r="K834" s="45"/>
      <c r="L834" s="47"/>
    </row>
    <row r="835">
      <c r="A835" s="45"/>
      <c r="B835" s="45"/>
      <c r="C835" s="45"/>
      <c r="D835" s="45"/>
      <c r="E835" s="45"/>
      <c r="F835" s="45"/>
      <c r="G835" s="45"/>
      <c r="H835" s="45"/>
      <c r="I835" s="45"/>
      <c r="J835" s="45"/>
      <c r="K835" s="45"/>
      <c r="L835" s="47"/>
    </row>
    <row r="836">
      <c r="A836" s="45"/>
      <c r="B836" s="45"/>
      <c r="C836" s="45"/>
      <c r="D836" s="45"/>
      <c r="E836" s="45"/>
      <c r="F836" s="45"/>
      <c r="G836" s="45"/>
      <c r="H836" s="45"/>
      <c r="I836" s="45"/>
      <c r="J836" s="45"/>
      <c r="K836" s="45"/>
      <c r="L836" s="47"/>
    </row>
    <row r="837">
      <c r="A837" s="45"/>
      <c r="B837" s="45"/>
      <c r="C837" s="45"/>
      <c r="D837" s="45"/>
      <c r="E837" s="45"/>
      <c r="F837" s="45"/>
      <c r="G837" s="45"/>
      <c r="H837" s="45"/>
      <c r="I837" s="45"/>
      <c r="J837" s="45"/>
      <c r="K837" s="45"/>
      <c r="L837" s="47"/>
    </row>
    <row r="838">
      <c r="A838" s="45"/>
      <c r="B838" s="45"/>
      <c r="C838" s="45"/>
      <c r="D838" s="45"/>
      <c r="E838" s="45"/>
      <c r="F838" s="45"/>
      <c r="G838" s="45"/>
      <c r="H838" s="45"/>
      <c r="I838" s="45"/>
      <c r="J838" s="45"/>
      <c r="K838" s="45"/>
      <c r="L838" s="47"/>
    </row>
    <row r="839">
      <c r="A839" s="45"/>
      <c r="B839" s="45"/>
      <c r="C839" s="45"/>
      <c r="D839" s="45"/>
      <c r="E839" s="45"/>
      <c r="F839" s="45"/>
      <c r="G839" s="45"/>
      <c r="H839" s="45"/>
      <c r="I839" s="45"/>
      <c r="J839" s="45"/>
      <c r="K839" s="45"/>
      <c r="L839" s="47"/>
    </row>
    <row r="840">
      <c r="A840" s="45"/>
      <c r="B840" s="45"/>
      <c r="C840" s="45"/>
      <c r="D840" s="45"/>
      <c r="E840" s="45"/>
      <c r="F840" s="45"/>
      <c r="G840" s="45"/>
      <c r="H840" s="45"/>
      <c r="I840" s="45"/>
      <c r="J840" s="45"/>
      <c r="K840" s="45"/>
      <c r="L840" s="47"/>
    </row>
    <row r="841">
      <c r="A841" s="45"/>
      <c r="B841" s="45"/>
      <c r="C841" s="45"/>
      <c r="D841" s="45"/>
      <c r="E841" s="45"/>
      <c r="F841" s="45"/>
      <c r="G841" s="45"/>
      <c r="H841" s="45"/>
      <c r="I841" s="45"/>
      <c r="J841" s="45"/>
      <c r="K841" s="45"/>
      <c r="L841" s="47"/>
    </row>
    <row r="842">
      <c r="A842" s="45"/>
      <c r="B842" s="45"/>
      <c r="C842" s="45"/>
      <c r="D842" s="45"/>
      <c r="E842" s="45"/>
      <c r="F842" s="45"/>
      <c r="G842" s="45"/>
      <c r="H842" s="45"/>
      <c r="I842" s="45"/>
      <c r="J842" s="45"/>
      <c r="K842" s="45"/>
      <c r="L842" s="47"/>
    </row>
    <row r="843">
      <c r="A843" s="45"/>
      <c r="B843" s="45"/>
      <c r="C843" s="45"/>
      <c r="D843" s="45"/>
      <c r="E843" s="45"/>
      <c r="F843" s="45"/>
      <c r="G843" s="45"/>
      <c r="H843" s="45"/>
      <c r="I843" s="45"/>
      <c r="J843" s="45"/>
      <c r="K843" s="45"/>
      <c r="L843" s="47"/>
    </row>
    <row r="844">
      <c r="A844" s="45"/>
      <c r="B844" s="45"/>
      <c r="C844" s="45"/>
      <c r="D844" s="45"/>
      <c r="E844" s="45"/>
      <c r="F844" s="45"/>
      <c r="G844" s="45"/>
      <c r="H844" s="45"/>
      <c r="I844" s="45"/>
      <c r="J844" s="45"/>
      <c r="K844" s="45"/>
      <c r="L844" s="47"/>
    </row>
    <row r="845">
      <c r="A845" s="45"/>
      <c r="B845" s="45"/>
      <c r="C845" s="45"/>
      <c r="D845" s="45"/>
      <c r="E845" s="45"/>
      <c r="F845" s="45"/>
      <c r="G845" s="45"/>
      <c r="H845" s="45"/>
      <c r="I845" s="45"/>
      <c r="J845" s="45"/>
      <c r="K845" s="45"/>
      <c r="L845" s="47"/>
    </row>
    <row r="846">
      <c r="A846" s="45"/>
      <c r="B846" s="45"/>
      <c r="C846" s="45"/>
      <c r="D846" s="45"/>
      <c r="E846" s="45"/>
      <c r="F846" s="45"/>
      <c r="G846" s="45"/>
      <c r="H846" s="45"/>
      <c r="I846" s="45"/>
      <c r="J846" s="45"/>
      <c r="K846" s="45"/>
      <c r="L846" s="47"/>
    </row>
    <row r="847">
      <c r="A847" s="45"/>
      <c r="B847" s="45"/>
      <c r="C847" s="45"/>
      <c r="D847" s="45"/>
      <c r="E847" s="45"/>
      <c r="F847" s="45"/>
      <c r="G847" s="45"/>
      <c r="H847" s="45"/>
      <c r="I847" s="45"/>
      <c r="J847" s="45"/>
      <c r="K847" s="45"/>
      <c r="L847" s="47"/>
    </row>
    <row r="848">
      <c r="A848" s="45"/>
      <c r="B848" s="45"/>
      <c r="C848" s="45"/>
      <c r="D848" s="45"/>
      <c r="E848" s="45"/>
      <c r="F848" s="45"/>
      <c r="G848" s="45"/>
      <c r="H848" s="45"/>
      <c r="I848" s="45"/>
      <c r="J848" s="45"/>
      <c r="K848" s="45"/>
      <c r="L848" s="47"/>
    </row>
    <row r="849">
      <c r="A849" s="45"/>
      <c r="B849" s="45"/>
      <c r="C849" s="45"/>
      <c r="D849" s="45"/>
      <c r="E849" s="45"/>
      <c r="F849" s="45"/>
      <c r="G849" s="45"/>
      <c r="H849" s="45"/>
      <c r="I849" s="45"/>
      <c r="J849" s="45"/>
      <c r="K849" s="45"/>
      <c r="L849" s="47"/>
    </row>
    <row r="850">
      <c r="A850" s="45"/>
      <c r="B850" s="45"/>
      <c r="C850" s="45"/>
      <c r="D850" s="45"/>
      <c r="E850" s="45"/>
      <c r="F850" s="45"/>
      <c r="G850" s="45"/>
      <c r="H850" s="45"/>
      <c r="I850" s="45"/>
      <c r="J850" s="45"/>
      <c r="K850" s="45"/>
      <c r="L850" s="47"/>
    </row>
    <row r="851">
      <c r="A851" s="45"/>
      <c r="B851" s="45"/>
      <c r="C851" s="45"/>
      <c r="D851" s="45"/>
      <c r="E851" s="45"/>
      <c r="F851" s="45"/>
      <c r="G851" s="45"/>
      <c r="H851" s="45"/>
      <c r="I851" s="45"/>
      <c r="J851" s="45"/>
      <c r="K851" s="45"/>
      <c r="L851" s="47"/>
    </row>
    <row r="852">
      <c r="A852" s="45"/>
      <c r="B852" s="45"/>
      <c r="C852" s="45"/>
      <c r="D852" s="45"/>
      <c r="E852" s="45"/>
      <c r="F852" s="45"/>
      <c r="G852" s="45"/>
      <c r="H852" s="45"/>
      <c r="I852" s="45"/>
      <c r="J852" s="45"/>
      <c r="K852" s="45"/>
      <c r="L852" s="47"/>
    </row>
    <row r="853">
      <c r="A853" s="45"/>
      <c r="B853" s="45"/>
      <c r="C853" s="45"/>
      <c r="D853" s="45"/>
      <c r="E853" s="45"/>
      <c r="F853" s="45"/>
      <c r="G853" s="45"/>
      <c r="H853" s="45"/>
      <c r="I853" s="45"/>
      <c r="J853" s="45"/>
      <c r="K853" s="45"/>
      <c r="L853" s="47"/>
    </row>
    <row r="854">
      <c r="A854" s="45"/>
      <c r="B854" s="45"/>
      <c r="C854" s="45"/>
      <c r="D854" s="45"/>
      <c r="E854" s="45"/>
      <c r="F854" s="45"/>
      <c r="G854" s="45"/>
      <c r="H854" s="45"/>
      <c r="I854" s="45"/>
      <c r="J854" s="45"/>
      <c r="K854" s="45"/>
      <c r="L854" s="47"/>
    </row>
    <row r="855">
      <c r="A855" s="45"/>
      <c r="B855" s="45"/>
      <c r="C855" s="45"/>
      <c r="D855" s="45"/>
      <c r="E855" s="45"/>
      <c r="F855" s="45"/>
      <c r="G855" s="45"/>
      <c r="H855" s="45"/>
      <c r="I855" s="45"/>
      <c r="J855" s="45"/>
      <c r="K855" s="45"/>
      <c r="L855" s="47"/>
    </row>
    <row r="856">
      <c r="A856" s="45"/>
      <c r="B856" s="45"/>
      <c r="C856" s="45"/>
      <c r="D856" s="45"/>
      <c r="E856" s="45"/>
      <c r="F856" s="45"/>
      <c r="G856" s="45"/>
      <c r="H856" s="45"/>
      <c r="I856" s="45"/>
      <c r="J856" s="45"/>
      <c r="K856" s="45"/>
      <c r="L856" s="47"/>
    </row>
    <row r="857">
      <c r="A857" s="45"/>
      <c r="B857" s="45"/>
      <c r="C857" s="45"/>
      <c r="D857" s="45"/>
      <c r="E857" s="45"/>
      <c r="F857" s="45"/>
      <c r="G857" s="45"/>
      <c r="H857" s="45"/>
      <c r="I857" s="45"/>
      <c r="J857" s="45"/>
      <c r="K857" s="45"/>
      <c r="L857" s="47"/>
    </row>
    <row r="858">
      <c r="A858" s="45"/>
      <c r="B858" s="45"/>
      <c r="C858" s="45"/>
      <c r="D858" s="45"/>
      <c r="E858" s="45"/>
      <c r="F858" s="45"/>
      <c r="G858" s="45"/>
      <c r="H858" s="45"/>
      <c r="I858" s="45"/>
      <c r="J858" s="45"/>
      <c r="K858" s="45"/>
      <c r="L858" s="47"/>
    </row>
    <row r="859">
      <c r="A859" s="45"/>
      <c r="B859" s="45"/>
      <c r="C859" s="45"/>
      <c r="D859" s="45"/>
      <c r="E859" s="45"/>
      <c r="F859" s="45"/>
      <c r="G859" s="45"/>
      <c r="H859" s="45"/>
      <c r="I859" s="45"/>
      <c r="J859" s="45"/>
      <c r="K859" s="45"/>
      <c r="L859" s="47"/>
    </row>
    <row r="860">
      <c r="A860" s="45"/>
      <c r="B860" s="45"/>
      <c r="C860" s="45"/>
      <c r="D860" s="45"/>
      <c r="E860" s="45"/>
      <c r="F860" s="45"/>
      <c r="G860" s="45"/>
      <c r="H860" s="45"/>
      <c r="I860" s="45"/>
      <c r="J860" s="45"/>
      <c r="K860" s="45"/>
      <c r="L860" s="47"/>
    </row>
    <row r="861">
      <c r="A861" s="45"/>
      <c r="B861" s="45"/>
      <c r="C861" s="45"/>
      <c r="D861" s="45"/>
      <c r="E861" s="45"/>
      <c r="F861" s="45"/>
      <c r="G861" s="45"/>
      <c r="H861" s="45"/>
      <c r="I861" s="45"/>
      <c r="J861" s="45"/>
      <c r="K861" s="45"/>
      <c r="L861" s="47"/>
    </row>
    <row r="862">
      <c r="A862" s="45"/>
      <c r="B862" s="45"/>
      <c r="C862" s="45"/>
      <c r="D862" s="45"/>
      <c r="E862" s="45"/>
      <c r="F862" s="45"/>
      <c r="G862" s="45"/>
      <c r="H862" s="45"/>
      <c r="I862" s="45"/>
      <c r="J862" s="45"/>
      <c r="K862" s="45"/>
      <c r="L862" s="47"/>
    </row>
    <row r="863">
      <c r="A863" s="45"/>
      <c r="B863" s="45"/>
      <c r="C863" s="45"/>
      <c r="D863" s="45"/>
      <c r="E863" s="45"/>
      <c r="F863" s="45"/>
      <c r="G863" s="45"/>
      <c r="H863" s="45"/>
      <c r="I863" s="45"/>
      <c r="J863" s="45"/>
      <c r="K863" s="45"/>
      <c r="L863" s="47"/>
    </row>
    <row r="864">
      <c r="A864" s="45"/>
      <c r="B864" s="45"/>
      <c r="C864" s="45"/>
      <c r="D864" s="45"/>
      <c r="E864" s="45"/>
      <c r="F864" s="45"/>
      <c r="G864" s="45"/>
      <c r="H864" s="45"/>
      <c r="I864" s="45"/>
      <c r="J864" s="45"/>
      <c r="K864" s="45"/>
      <c r="L864" s="47"/>
    </row>
    <row r="865">
      <c r="A865" s="45"/>
      <c r="B865" s="45"/>
      <c r="C865" s="45"/>
      <c r="D865" s="45"/>
      <c r="E865" s="45"/>
      <c r="F865" s="45"/>
      <c r="G865" s="45"/>
      <c r="H865" s="45"/>
      <c r="I865" s="45"/>
      <c r="J865" s="45"/>
      <c r="K865" s="45"/>
      <c r="L865" s="47"/>
    </row>
    <row r="866">
      <c r="A866" s="45"/>
      <c r="B866" s="45"/>
      <c r="C866" s="45"/>
      <c r="D866" s="45"/>
      <c r="E866" s="45"/>
      <c r="F866" s="45"/>
      <c r="G866" s="45"/>
      <c r="H866" s="45"/>
      <c r="I866" s="45"/>
      <c r="J866" s="45"/>
      <c r="K866" s="45"/>
      <c r="L866" s="47"/>
    </row>
    <row r="867">
      <c r="A867" s="45"/>
      <c r="B867" s="45"/>
      <c r="C867" s="45"/>
      <c r="D867" s="45"/>
      <c r="E867" s="45"/>
      <c r="F867" s="45"/>
      <c r="G867" s="45"/>
      <c r="H867" s="45"/>
      <c r="I867" s="45"/>
      <c r="J867" s="45"/>
      <c r="K867" s="45"/>
      <c r="L867" s="47"/>
    </row>
    <row r="868">
      <c r="A868" s="45"/>
      <c r="B868" s="45"/>
      <c r="C868" s="45"/>
      <c r="D868" s="45"/>
      <c r="E868" s="45"/>
      <c r="F868" s="45"/>
      <c r="G868" s="45"/>
      <c r="H868" s="45"/>
      <c r="I868" s="45"/>
      <c r="J868" s="45"/>
      <c r="K868" s="45"/>
      <c r="L868" s="47"/>
    </row>
    <row r="869">
      <c r="A869" s="45"/>
      <c r="B869" s="45"/>
      <c r="C869" s="45"/>
      <c r="D869" s="45"/>
      <c r="E869" s="45"/>
      <c r="F869" s="45"/>
      <c r="G869" s="45"/>
      <c r="H869" s="45"/>
      <c r="I869" s="45"/>
      <c r="J869" s="45"/>
      <c r="K869" s="45"/>
      <c r="L869" s="47"/>
    </row>
    <row r="870">
      <c r="A870" s="45"/>
      <c r="B870" s="45"/>
      <c r="C870" s="45"/>
      <c r="D870" s="45"/>
      <c r="E870" s="45"/>
      <c r="F870" s="45"/>
      <c r="G870" s="45"/>
      <c r="H870" s="45"/>
      <c r="I870" s="45"/>
      <c r="J870" s="45"/>
      <c r="K870" s="45"/>
      <c r="L870" s="47"/>
    </row>
    <row r="871">
      <c r="A871" s="45"/>
      <c r="B871" s="45"/>
      <c r="C871" s="45"/>
      <c r="D871" s="45"/>
      <c r="E871" s="45"/>
      <c r="F871" s="45"/>
      <c r="G871" s="45"/>
      <c r="H871" s="45"/>
      <c r="I871" s="45"/>
      <c r="J871" s="45"/>
      <c r="K871" s="45"/>
      <c r="L871" s="47"/>
    </row>
    <row r="872">
      <c r="A872" s="45"/>
      <c r="B872" s="45"/>
      <c r="C872" s="45"/>
      <c r="D872" s="45"/>
      <c r="E872" s="45"/>
      <c r="F872" s="45"/>
      <c r="G872" s="45"/>
      <c r="H872" s="45"/>
      <c r="I872" s="45"/>
      <c r="J872" s="45"/>
      <c r="K872" s="45"/>
      <c r="L872" s="47"/>
    </row>
    <row r="873">
      <c r="A873" s="45"/>
      <c r="B873" s="45"/>
      <c r="C873" s="45"/>
      <c r="D873" s="45"/>
      <c r="E873" s="45"/>
      <c r="F873" s="45"/>
      <c r="G873" s="45"/>
      <c r="H873" s="45"/>
      <c r="I873" s="45"/>
      <c r="J873" s="45"/>
      <c r="K873" s="45"/>
      <c r="L873" s="47"/>
    </row>
    <row r="874">
      <c r="A874" s="45"/>
      <c r="B874" s="45"/>
      <c r="C874" s="45"/>
      <c r="D874" s="45"/>
      <c r="E874" s="45"/>
      <c r="F874" s="45"/>
      <c r="G874" s="45"/>
      <c r="H874" s="45"/>
      <c r="I874" s="45"/>
      <c r="J874" s="45"/>
      <c r="K874" s="45"/>
      <c r="L874" s="47"/>
    </row>
    <row r="875">
      <c r="A875" s="45"/>
      <c r="B875" s="45"/>
      <c r="C875" s="45"/>
      <c r="D875" s="45"/>
      <c r="E875" s="45"/>
      <c r="F875" s="45"/>
      <c r="G875" s="45"/>
      <c r="H875" s="45"/>
      <c r="I875" s="45"/>
      <c r="J875" s="45"/>
      <c r="K875" s="45"/>
      <c r="L875" s="47"/>
    </row>
    <row r="876">
      <c r="A876" s="45"/>
      <c r="B876" s="45"/>
      <c r="C876" s="45"/>
      <c r="D876" s="45"/>
      <c r="E876" s="45"/>
      <c r="F876" s="45"/>
      <c r="G876" s="45"/>
      <c r="H876" s="45"/>
      <c r="I876" s="45"/>
      <c r="J876" s="45"/>
      <c r="K876" s="45"/>
      <c r="L876" s="47"/>
    </row>
    <row r="877">
      <c r="A877" s="45"/>
      <c r="B877" s="45"/>
      <c r="C877" s="45"/>
      <c r="D877" s="45"/>
      <c r="E877" s="45"/>
      <c r="F877" s="45"/>
      <c r="G877" s="45"/>
      <c r="H877" s="45"/>
      <c r="I877" s="45"/>
      <c r="J877" s="45"/>
      <c r="K877" s="45"/>
      <c r="L877" s="47"/>
    </row>
    <row r="878">
      <c r="A878" s="45"/>
      <c r="B878" s="45"/>
      <c r="C878" s="45"/>
      <c r="D878" s="45"/>
      <c r="E878" s="45"/>
      <c r="F878" s="45"/>
      <c r="G878" s="45"/>
      <c r="H878" s="45"/>
      <c r="I878" s="45"/>
      <c r="J878" s="45"/>
      <c r="K878" s="45"/>
      <c r="L878" s="47"/>
    </row>
    <row r="879">
      <c r="A879" s="45"/>
      <c r="B879" s="45"/>
      <c r="C879" s="45"/>
      <c r="D879" s="45"/>
      <c r="E879" s="45"/>
      <c r="F879" s="45"/>
      <c r="G879" s="45"/>
      <c r="H879" s="45"/>
      <c r="I879" s="45"/>
      <c r="J879" s="45"/>
      <c r="K879" s="45"/>
      <c r="L879" s="47"/>
    </row>
    <row r="880">
      <c r="A880" s="45"/>
      <c r="B880" s="45"/>
      <c r="C880" s="45"/>
      <c r="D880" s="45"/>
      <c r="E880" s="45"/>
      <c r="F880" s="45"/>
      <c r="G880" s="45"/>
      <c r="H880" s="45"/>
      <c r="I880" s="45"/>
      <c r="J880" s="45"/>
      <c r="K880" s="45"/>
      <c r="L880" s="47"/>
    </row>
    <row r="881">
      <c r="A881" s="45"/>
      <c r="B881" s="45"/>
      <c r="C881" s="45"/>
      <c r="D881" s="45"/>
      <c r="E881" s="45"/>
      <c r="F881" s="45"/>
      <c r="G881" s="45"/>
      <c r="H881" s="45"/>
      <c r="I881" s="45"/>
      <c r="J881" s="45"/>
      <c r="K881" s="45"/>
      <c r="L881" s="47"/>
    </row>
    <row r="882">
      <c r="A882" s="45"/>
      <c r="B882" s="45"/>
      <c r="C882" s="45"/>
      <c r="D882" s="45"/>
      <c r="E882" s="45"/>
      <c r="F882" s="45"/>
      <c r="G882" s="45"/>
      <c r="H882" s="45"/>
      <c r="I882" s="45"/>
      <c r="J882" s="45"/>
      <c r="K882" s="45"/>
      <c r="L882" s="47"/>
    </row>
    <row r="883">
      <c r="A883" s="45"/>
      <c r="B883" s="45"/>
      <c r="C883" s="45"/>
      <c r="D883" s="45"/>
      <c r="E883" s="45"/>
      <c r="F883" s="45"/>
      <c r="G883" s="45"/>
      <c r="H883" s="45"/>
      <c r="I883" s="45"/>
      <c r="J883" s="45"/>
      <c r="K883" s="45"/>
      <c r="L883" s="47"/>
    </row>
    <row r="884">
      <c r="A884" s="45"/>
      <c r="B884" s="45"/>
      <c r="C884" s="45"/>
      <c r="D884" s="45"/>
      <c r="E884" s="45"/>
      <c r="F884" s="45"/>
      <c r="G884" s="45"/>
      <c r="H884" s="45"/>
      <c r="I884" s="45"/>
      <c r="J884" s="45"/>
      <c r="K884" s="45"/>
      <c r="L884" s="47"/>
    </row>
    <row r="885">
      <c r="A885" s="45"/>
      <c r="B885" s="45"/>
      <c r="C885" s="45"/>
      <c r="D885" s="45"/>
      <c r="E885" s="45"/>
      <c r="F885" s="45"/>
      <c r="G885" s="45"/>
      <c r="H885" s="45"/>
      <c r="I885" s="45"/>
      <c r="J885" s="45"/>
      <c r="K885" s="45"/>
      <c r="L885" s="47"/>
    </row>
    <row r="886">
      <c r="A886" s="45"/>
      <c r="B886" s="45"/>
      <c r="C886" s="45"/>
      <c r="D886" s="45"/>
      <c r="E886" s="45"/>
      <c r="F886" s="45"/>
      <c r="G886" s="45"/>
      <c r="H886" s="45"/>
      <c r="I886" s="45"/>
      <c r="J886" s="45"/>
      <c r="K886" s="45"/>
      <c r="L886" s="47"/>
    </row>
    <row r="887">
      <c r="A887" s="45"/>
      <c r="B887" s="45"/>
      <c r="C887" s="45"/>
      <c r="D887" s="45"/>
      <c r="E887" s="45"/>
      <c r="F887" s="45"/>
      <c r="G887" s="45"/>
      <c r="H887" s="45"/>
      <c r="I887" s="45"/>
      <c r="J887" s="45"/>
      <c r="K887" s="45"/>
      <c r="L887" s="47"/>
    </row>
    <row r="888">
      <c r="A888" s="45"/>
      <c r="B888" s="45"/>
      <c r="C888" s="45"/>
      <c r="D888" s="45"/>
      <c r="E888" s="45"/>
      <c r="F888" s="45"/>
      <c r="G888" s="45"/>
      <c r="H888" s="45"/>
      <c r="I888" s="45"/>
      <c r="J888" s="45"/>
      <c r="K888" s="45"/>
      <c r="L888" s="47"/>
    </row>
    <row r="889">
      <c r="A889" s="45"/>
      <c r="B889" s="45"/>
      <c r="C889" s="45"/>
      <c r="D889" s="45"/>
      <c r="E889" s="45"/>
      <c r="F889" s="45"/>
      <c r="G889" s="45"/>
      <c r="H889" s="45"/>
      <c r="I889" s="45"/>
      <c r="J889" s="45"/>
      <c r="K889" s="45"/>
      <c r="L889" s="47"/>
    </row>
    <row r="890">
      <c r="A890" s="45"/>
      <c r="B890" s="45"/>
      <c r="C890" s="45"/>
      <c r="D890" s="45"/>
      <c r="E890" s="45"/>
      <c r="F890" s="45"/>
      <c r="G890" s="45"/>
      <c r="H890" s="45"/>
      <c r="I890" s="45"/>
      <c r="J890" s="45"/>
      <c r="K890" s="45"/>
      <c r="L890" s="47"/>
    </row>
    <row r="891">
      <c r="A891" s="45"/>
      <c r="B891" s="45"/>
      <c r="C891" s="45"/>
      <c r="D891" s="45"/>
      <c r="E891" s="45"/>
      <c r="F891" s="45"/>
      <c r="G891" s="45"/>
      <c r="H891" s="45"/>
      <c r="I891" s="45"/>
      <c r="J891" s="45"/>
      <c r="K891" s="45"/>
      <c r="L891" s="47"/>
    </row>
    <row r="892">
      <c r="A892" s="45"/>
      <c r="B892" s="45"/>
      <c r="C892" s="45"/>
      <c r="D892" s="45"/>
      <c r="E892" s="45"/>
      <c r="F892" s="45"/>
      <c r="G892" s="45"/>
      <c r="H892" s="45"/>
      <c r="I892" s="45"/>
      <c r="J892" s="45"/>
      <c r="K892" s="45"/>
      <c r="L892" s="47"/>
    </row>
    <row r="893">
      <c r="A893" s="45"/>
      <c r="B893" s="45"/>
      <c r="C893" s="45"/>
      <c r="D893" s="45"/>
      <c r="E893" s="45"/>
      <c r="F893" s="45"/>
      <c r="G893" s="45"/>
      <c r="H893" s="45"/>
      <c r="I893" s="45"/>
      <c r="J893" s="45"/>
      <c r="K893" s="45"/>
      <c r="L893" s="47"/>
    </row>
    <row r="894">
      <c r="A894" s="45"/>
      <c r="B894" s="45"/>
      <c r="C894" s="45"/>
      <c r="D894" s="45"/>
      <c r="E894" s="45"/>
      <c r="F894" s="45"/>
      <c r="G894" s="45"/>
      <c r="H894" s="45"/>
      <c r="I894" s="45"/>
      <c r="J894" s="45"/>
      <c r="K894" s="45"/>
      <c r="L894" s="47"/>
    </row>
    <row r="895">
      <c r="A895" s="45"/>
      <c r="B895" s="45"/>
      <c r="C895" s="45"/>
      <c r="D895" s="45"/>
      <c r="E895" s="45"/>
      <c r="F895" s="45"/>
      <c r="G895" s="45"/>
      <c r="H895" s="45"/>
      <c r="I895" s="45"/>
      <c r="J895" s="45"/>
      <c r="K895" s="45"/>
      <c r="L895" s="47"/>
    </row>
    <row r="896">
      <c r="A896" s="45"/>
      <c r="B896" s="45"/>
      <c r="C896" s="45"/>
      <c r="D896" s="45"/>
      <c r="E896" s="45"/>
      <c r="F896" s="45"/>
      <c r="G896" s="45"/>
      <c r="H896" s="45"/>
      <c r="I896" s="45"/>
      <c r="J896" s="45"/>
      <c r="K896" s="45"/>
      <c r="L896" s="47"/>
    </row>
    <row r="897">
      <c r="A897" s="45"/>
      <c r="B897" s="45"/>
      <c r="C897" s="45"/>
      <c r="D897" s="45"/>
      <c r="E897" s="45"/>
      <c r="F897" s="45"/>
      <c r="G897" s="45"/>
      <c r="H897" s="45"/>
      <c r="I897" s="45"/>
      <c r="J897" s="45"/>
      <c r="K897" s="45"/>
      <c r="L897" s="47"/>
    </row>
    <row r="898">
      <c r="A898" s="45"/>
      <c r="B898" s="45"/>
      <c r="C898" s="45"/>
      <c r="D898" s="45"/>
      <c r="E898" s="45"/>
      <c r="F898" s="45"/>
      <c r="G898" s="45"/>
      <c r="H898" s="45"/>
      <c r="I898" s="45"/>
      <c r="J898" s="45"/>
      <c r="K898" s="45"/>
      <c r="L898" s="47"/>
    </row>
    <row r="899">
      <c r="A899" s="45"/>
      <c r="B899" s="45"/>
      <c r="C899" s="45"/>
      <c r="D899" s="45"/>
      <c r="E899" s="45"/>
      <c r="F899" s="45"/>
      <c r="G899" s="45"/>
      <c r="H899" s="45"/>
      <c r="I899" s="45"/>
      <c r="J899" s="45"/>
      <c r="K899" s="45"/>
      <c r="L899" s="47"/>
    </row>
    <row r="900">
      <c r="A900" s="45"/>
      <c r="B900" s="45"/>
      <c r="C900" s="45"/>
      <c r="D900" s="45"/>
      <c r="E900" s="45"/>
      <c r="F900" s="45"/>
      <c r="G900" s="45"/>
      <c r="H900" s="45"/>
      <c r="I900" s="45"/>
      <c r="J900" s="45"/>
      <c r="K900" s="45"/>
      <c r="L900" s="47"/>
    </row>
    <row r="901">
      <c r="A901" s="45"/>
      <c r="B901" s="45"/>
      <c r="C901" s="45"/>
      <c r="D901" s="45"/>
      <c r="E901" s="45"/>
      <c r="F901" s="45"/>
      <c r="G901" s="45"/>
      <c r="H901" s="45"/>
      <c r="I901" s="45"/>
      <c r="J901" s="45"/>
      <c r="K901" s="45"/>
      <c r="L901" s="47"/>
    </row>
    <row r="902">
      <c r="A902" s="45"/>
      <c r="B902" s="45"/>
      <c r="C902" s="45"/>
      <c r="D902" s="45"/>
      <c r="E902" s="45"/>
      <c r="F902" s="45"/>
      <c r="G902" s="45"/>
      <c r="H902" s="45"/>
      <c r="I902" s="45"/>
      <c r="J902" s="45"/>
      <c r="K902" s="45"/>
      <c r="L902" s="47"/>
    </row>
    <row r="903">
      <c r="A903" s="45"/>
      <c r="B903" s="45"/>
      <c r="C903" s="45"/>
      <c r="D903" s="45"/>
      <c r="E903" s="45"/>
      <c r="F903" s="45"/>
      <c r="G903" s="45"/>
      <c r="H903" s="45"/>
      <c r="I903" s="45"/>
      <c r="J903" s="45"/>
      <c r="K903" s="45"/>
      <c r="L903" s="47"/>
    </row>
    <row r="904">
      <c r="A904" s="45"/>
      <c r="B904" s="45"/>
      <c r="C904" s="45"/>
      <c r="D904" s="45"/>
      <c r="E904" s="45"/>
      <c r="F904" s="45"/>
      <c r="G904" s="45"/>
      <c r="H904" s="45"/>
      <c r="I904" s="45"/>
      <c r="J904" s="45"/>
      <c r="K904" s="45"/>
      <c r="L904" s="47"/>
    </row>
    <row r="905">
      <c r="A905" s="45"/>
      <c r="B905" s="45"/>
      <c r="C905" s="45"/>
      <c r="D905" s="45"/>
      <c r="E905" s="45"/>
      <c r="F905" s="45"/>
      <c r="G905" s="45"/>
      <c r="H905" s="45"/>
      <c r="I905" s="45"/>
      <c r="J905" s="45"/>
      <c r="K905" s="45"/>
      <c r="L905" s="47"/>
    </row>
    <row r="906">
      <c r="A906" s="45"/>
      <c r="B906" s="45"/>
      <c r="C906" s="45"/>
      <c r="D906" s="45"/>
      <c r="E906" s="45"/>
      <c r="F906" s="45"/>
      <c r="G906" s="45"/>
      <c r="H906" s="45"/>
      <c r="I906" s="45"/>
      <c r="J906" s="45"/>
      <c r="K906" s="45"/>
      <c r="L906" s="47"/>
    </row>
    <row r="907">
      <c r="A907" s="45"/>
      <c r="B907" s="45"/>
      <c r="C907" s="45"/>
      <c r="D907" s="45"/>
      <c r="E907" s="45"/>
      <c r="F907" s="45"/>
      <c r="G907" s="45"/>
      <c r="H907" s="45"/>
      <c r="I907" s="45"/>
      <c r="J907" s="45"/>
      <c r="K907" s="45"/>
      <c r="L907" s="47"/>
    </row>
    <row r="908">
      <c r="A908" s="45"/>
      <c r="B908" s="45"/>
      <c r="C908" s="45"/>
      <c r="D908" s="45"/>
      <c r="E908" s="45"/>
      <c r="F908" s="45"/>
      <c r="G908" s="45"/>
      <c r="H908" s="45"/>
      <c r="I908" s="45"/>
      <c r="J908" s="45"/>
      <c r="K908" s="45"/>
      <c r="L908" s="47"/>
    </row>
    <row r="909">
      <c r="A909" s="45"/>
      <c r="B909" s="45"/>
      <c r="C909" s="45"/>
      <c r="D909" s="45"/>
      <c r="E909" s="45"/>
      <c r="F909" s="45"/>
      <c r="G909" s="45"/>
      <c r="H909" s="45"/>
      <c r="I909" s="45"/>
      <c r="J909" s="45"/>
      <c r="K909" s="45"/>
      <c r="L909" s="47"/>
    </row>
    <row r="910">
      <c r="A910" s="45"/>
      <c r="B910" s="45"/>
      <c r="C910" s="45"/>
      <c r="D910" s="45"/>
      <c r="E910" s="45"/>
      <c r="F910" s="45"/>
      <c r="G910" s="45"/>
      <c r="H910" s="45"/>
      <c r="I910" s="45"/>
      <c r="J910" s="45"/>
      <c r="K910" s="45"/>
      <c r="L910" s="47"/>
    </row>
    <row r="911">
      <c r="A911" s="45"/>
      <c r="B911" s="45"/>
      <c r="C911" s="45"/>
      <c r="D911" s="45"/>
      <c r="E911" s="45"/>
      <c r="F911" s="45"/>
      <c r="G911" s="45"/>
      <c r="H911" s="45"/>
      <c r="I911" s="45"/>
      <c r="J911" s="45"/>
      <c r="K911" s="45"/>
      <c r="L911" s="47"/>
    </row>
    <row r="912">
      <c r="A912" s="45"/>
      <c r="B912" s="45"/>
      <c r="C912" s="45"/>
      <c r="D912" s="45"/>
      <c r="E912" s="45"/>
      <c r="F912" s="45"/>
      <c r="G912" s="45"/>
      <c r="H912" s="45"/>
      <c r="I912" s="45"/>
      <c r="J912" s="45"/>
      <c r="K912" s="45"/>
      <c r="L912" s="47"/>
    </row>
    <row r="913">
      <c r="A913" s="45"/>
      <c r="B913" s="45"/>
      <c r="C913" s="45"/>
      <c r="D913" s="45"/>
      <c r="E913" s="45"/>
      <c r="F913" s="45"/>
      <c r="G913" s="45"/>
      <c r="H913" s="45"/>
      <c r="I913" s="45"/>
      <c r="J913" s="45"/>
      <c r="K913" s="45"/>
      <c r="L913" s="47"/>
    </row>
    <row r="914">
      <c r="A914" s="45"/>
      <c r="B914" s="45"/>
      <c r="C914" s="45"/>
      <c r="D914" s="45"/>
      <c r="E914" s="45"/>
      <c r="F914" s="45"/>
      <c r="G914" s="45"/>
      <c r="H914" s="45"/>
      <c r="I914" s="45"/>
      <c r="J914" s="45"/>
      <c r="K914" s="45"/>
      <c r="L914" s="47"/>
    </row>
    <row r="915">
      <c r="A915" s="45"/>
      <c r="B915" s="45"/>
      <c r="C915" s="45"/>
      <c r="D915" s="45"/>
      <c r="E915" s="45"/>
      <c r="F915" s="45"/>
      <c r="G915" s="45"/>
      <c r="H915" s="45"/>
      <c r="I915" s="45"/>
      <c r="J915" s="45"/>
      <c r="K915" s="45"/>
      <c r="L915" s="47"/>
    </row>
    <row r="916">
      <c r="A916" s="45"/>
      <c r="B916" s="45"/>
      <c r="C916" s="45"/>
      <c r="D916" s="45"/>
      <c r="E916" s="45"/>
      <c r="F916" s="45"/>
      <c r="G916" s="45"/>
      <c r="H916" s="45"/>
      <c r="I916" s="45"/>
      <c r="J916" s="45"/>
      <c r="K916" s="45"/>
      <c r="L916" s="47"/>
    </row>
    <row r="917">
      <c r="A917" s="45"/>
      <c r="B917" s="45"/>
      <c r="C917" s="45"/>
      <c r="D917" s="45"/>
      <c r="E917" s="45"/>
      <c r="F917" s="45"/>
      <c r="G917" s="45"/>
      <c r="H917" s="45"/>
      <c r="I917" s="45"/>
      <c r="J917" s="45"/>
      <c r="K917" s="45"/>
      <c r="L917" s="47"/>
    </row>
    <row r="918">
      <c r="A918" s="45"/>
      <c r="B918" s="45"/>
      <c r="C918" s="45"/>
      <c r="D918" s="45"/>
      <c r="E918" s="45"/>
      <c r="F918" s="45"/>
      <c r="G918" s="45"/>
      <c r="H918" s="45"/>
      <c r="I918" s="45"/>
      <c r="J918" s="45"/>
      <c r="K918" s="45"/>
      <c r="L918" s="47"/>
    </row>
    <row r="919">
      <c r="A919" s="45"/>
      <c r="B919" s="45"/>
      <c r="C919" s="45"/>
      <c r="D919" s="45"/>
      <c r="E919" s="45"/>
      <c r="F919" s="45"/>
      <c r="G919" s="45"/>
      <c r="H919" s="45"/>
      <c r="I919" s="45"/>
      <c r="J919" s="45"/>
      <c r="K919" s="45"/>
      <c r="L919" s="47"/>
    </row>
    <row r="920">
      <c r="A920" s="45"/>
      <c r="B920" s="45"/>
      <c r="C920" s="45"/>
      <c r="D920" s="45"/>
      <c r="E920" s="45"/>
      <c r="F920" s="45"/>
      <c r="G920" s="45"/>
      <c r="H920" s="45"/>
      <c r="I920" s="45"/>
      <c r="J920" s="45"/>
      <c r="K920" s="45"/>
      <c r="L920" s="47"/>
    </row>
    <row r="921">
      <c r="A921" s="45"/>
      <c r="B921" s="45"/>
      <c r="C921" s="45"/>
      <c r="D921" s="45"/>
      <c r="E921" s="45"/>
      <c r="F921" s="45"/>
      <c r="G921" s="45"/>
      <c r="H921" s="45"/>
      <c r="I921" s="45"/>
      <c r="J921" s="45"/>
      <c r="K921" s="45"/>
      <c r="L921" s="47"/>
    </row>
    <row r="922">
      <c r="A922" s="45"/>
      <c r="B922" s="45"/>
      <c r="C922" s="45"/>
      <c r="D922" s="45"/>
      <c r="E922" s="45"/>
      <c r="F922" s="45"/>
      <c r="G922" s="45"/>
      <c r="H922" s="45"/>
      <c r="I922" s="45"/>
      <c r="J922" s="45"/>
      <c r="K922" s="45"/>
      <c r="L922" s="47"/>
    </row>
    <row r="923">
      <c r="A923" s="45"/>
      <c r="B923" s="45"/>
      <c r="C923" s="45"/>
      <c r="D923" s="45"/>
      <c r="E923" s="45"/>
      <c r="F923" s="45"/>
      <c r="G923" s="45"/>
      <c r="H923" s="45"/>
      <c r="I923" s="45"/>
      <c r="J923" s="45"/>
      <c r="K923" s="45"/>
      <c r="L923" s="47"/>
    </row>
    <row r="924">
      <c r="A924" s="45"/>
      <c r="B924" s="45"/>
      <c r="C924" s="45"/>
      <c r="D924" s="45"/>
      <c r="E924" s="45"/>
      <c r="F924" s="45"/>
      <c r="G924" s="45"/>
      <c r="H924" s="45"/>
      <c r="I924" s="45"/>
      <c r="J924" s="45"/>
      <c r="K924" s="45"/>
      <c r="L924" s="47"/>
    </row>
    <row r="925">
      <c r="A925" s="45"/>
      <c r="B925" s="45"/>
      <c r="C925" s="45"/>
      <c r="D925" s="45"/>
      <c r="E925" s="45"/>
      <c r="F925" s="45"/>
      <c r="G925" s="45"/>
      <c r="H925" s="45"/>
      <c r="I925" s="45"/>
      <c r="J925" s="45"/>
      <c r="K925" s="45"/>
      <c r="L925" s="47"/>
    </row>
    <row r="926">
      <c r="A926" s="45"/>
      <c r="B926" s="45"/>
      <c r="C926" s="45"/>
      <c r="D926" s="45"/>
      <c r="E926" s="45"/>
      <c r="F926" s="45"/>
      <c r="G926" s="45"/>
      <c r="H926" s="45"/>
      <c r="I926" s="45"/>
      <c r="J926" s="45"/>
      <c r="K926" s="45"/>
      <c r="L926" s="47"/>
    </row>
    <row r="927">
      <c r="A927" s="45"/>
      <c r="B927" s="45"/>
      <c r="C927" s="45"/>
      <c r="D927" s="45"/>
      <c r="E927" s="45"/>
      <c r="F927" s="45"/>
      <c r="G927" s="45"/>
      <c r="H927" s="45"/>
      <c r="I927" s="45"/>
      <c r="J927" s="45"/>
      <c r="K927" s="45"/>
      <c r="L927" s="47"/>
    </row>
    <row r="928">
      <c r="A928" s="45"/>
      <c r="B928" s="45"/>
      <c r="C928" s="45"/>
      <c r="D928" s="45"/>
      <c r="E928" s="45"/>
      <c r="F928" s="45"/>
      <c r="G928" s="45"/>
      <c r="H928" s="45"/>
      <c r="I928" s="45"/>
      <c r="J928" s="45"/>
      <c r="K928" s="45"/>
      <c r="L928" s="47"/>
    </row>
    <row r="929">
      <c r="A929" s="45"/>
      <c r="B929" s="45"/>
      <c r="C929" s="45"/>
      <c r="D929" s="45"/>
      <c r="E929" s="45"/>
      <c r="F929" s="45"/>
      <c r="G929" s="45"/>
      <c r="H929" s="45"/>
      <c r="I929" s="45"/>
      <c r="J929" s="45"/>
      <c r="K929" s="45"/>
      <c r="L929" s="47"/>
    </row>
    <row r="930">
      <c r="A930" s="45"/>
      <c r="B930" s="45"/>
      <c r="C930" s="45"/>
      <c r="D930" s="45"/>
      <c r="E930" s="45"/>
      <c r="F930" s="45"/>
      <c r="G930" s="45"/>
      <c r="H930" s="45"/>
      <c r="I930" s="45"/>
      <c r="J930" s="45"/>
      <c r="K930" s="45"/>
      <c r="L930" s="47"/>
    </row>
    <row r="931">
      <c r="A931" s="45"/>
      <c r="B931" s="45"/>
      <c r="C931" s="45"/>
      <c r="D931" s="45"/>
      <c r="E931" s="45"/>
      <c r="F931" s="45"/>
      <c r="G931" s="45"/>
      <c r="H931" s="45"/>
      <c r="I931" s="45"/>
      <c r="J931" s="45"/>
      <c r="K931" s="45"/>
      <c r="L931" s="47"/>
    </row>
    <row r="932">
      <c r="A932" s="45"/>
      <c r="B932" s="45"/>
      <c r="C932" s="45"/>
      <c r="D932" s="45"/>
      <c r="E932" s="45"/>
      <c r="F932" s="45"/>
      <c r="G932" s="45"/>
      <c r="H932" s="45"/>
      <c r="I932" s="45"/>
      <c r="J932" s="45"/>
      <c r="K932" s="45"/>
      <c r="L932" s="47"/>
    </row>
    <row r="933">
      <c r="A933" s="45"/>
      <c r="B933" s="45"/>
      <c r="C933" s="45"/>
      <c r="D933" s="45"/>
      <c r="E933" s="45"/>
      <c r="F933" s="45"/>
      <c r="G933" s="45"/>
      <c r="H933" s="45"/>
      <c r="I933" s="45"/>
      <c r="J933" s="45"/>
      <c r="K933" s="45"/>
      <c r="L933" s="47"/>
    </row>
    <row r="934">
      <c r="A934" s="45"/>
      <c r="B934" s="45"/>
      <c r="C934" s="45"/>
      <c r="D934" s="45"/>
      <c r="E934" s="45"/>
      <c r="F934" s="45"/>
      <c r="G934" s="45"/>
      <c r="H934" s="45"/>
      <c r="I934" s="45"/>
      <c r="J934" s="45"/>
      <c r="K934" s="45"/>
      <c r="L934" s="47"/>
    </row>
    <row r="935">
      <c r="A935" s="45"/>
      <c r="B935" s="45"/>
      <c r="C935" s="45"/>
      <c r="D935" s="45"/>
      <c r="E935" s="45"/>
      <c r="F935" s="45"/>
      <c r="G935" s="45"/>
      <c r="H935" s="45"/>
      <c r="I935" s="45"/>
      <c r="J935" s="45"/>
      <c r="K935" s="45"/>
      <c r="L935" s="47"/>
    </row>
    <row r="936">
      <c r="A936" s="45"/>
      <c r="B936" s="45"/>
      <c r="C936" s="45"/>
      <c r="D936" s="45"/>
      <c r="E936" s="45"/>
      <c r="F936" s="45"/>
      <c r="G936" s="45"/>
      <c r="H936" s="45"/>
      <c r="I936" s="45"/>
      <c r="J936" s="45"/>
      <c r="K936" s="45"/>
      <c r="L936" s="47"/>
    </row>
    <row r="937">
      <c r="A937" s="45"/>
      <c r="B937" s="45"/>
      <c r="C937" s="45"/>
      <c r="D937" s="45"/>
      <c r="E937" s="45"/>
      <c r="F937" s="45"/>
      <c r="G937" s="45"/>
      <c r="H937" s="45"/>
      <c r="I937" s="45"/>
      <c r="J937" s="45"/>
      <c r="K937" s="45"/>
      <c r="L937" s="47"/>
    </row>
    <row r="938">
      <c r="A938" s="45"/>
      <c r="B938" s="45"/>
      <c r="C938" s="45"/>
      <c r="D938" s="45"/>
      <c r="E938" s="45"/>
      <c r="F938" s="45"/>
      <c r="G938" s="45"/>
      <c r="H938" s="45"/>
      <c r="I938" s="45"/>
      <c r="J938" s="45"/>
      <c r="K938" s="45"/>
      <c r="L938" s="47"/>
    </row>
    <row r="939">
      <c r="A939" s="45"/>
      <c r="B939" s="45"/>
      <c r="C939" s="45"/>
      <c r="D939" s="45"/>
      <c r="E939" s="45"/>
      <c r="F939" s="45"/>
      <c r="G939" s="45"/>
      <c r="H939" s="45"/>
      <c r="I939" s="45"/>
      <c r="J939" s="45"/>
      <c r="K939" s="45"/>
      <c r="L939" s="47"/>
    </row>
    <row r="940">
      <c r="A940" s="45"/>
      <c r="B940" s="45"/>
      <c r="C940" s="45"/>
      <c r="D940" s="45"/>
      <c r="E940" s="45"/>
      <c r="F940" s="45"/>
      <c r="G940" s="45"/>
      <c r="H940" s="45"/>
      <c r="I940" s="45"/>
      <c r="J940" s="45"/>
      <c r="K940" s="45"/>
      <c r="L940" s="47"/>
    </row>
    <row r="941">
      <c r="A941" s="45"/>
      <c r="B941" s="45"/>
      <c r="C941" s="45"/>
      <c r="D941" s="45"/>
      <c r="E941" s="45"/>
      <c r="F941" s="45"/>
      <c r="G941" s="45"/>
      <c r="H941" s="45"/>
      <c r="I941" s="45"/>
      <c r="J941" s="45"/>
      <c r="K941" s="45"/>
      <c r="L941" s="47"/>
    </row>
    <row r="942">
      <c r="A942" s="45"/>
      <c r="B942" s="45"/>
      <c r="C942" s="45"/>
      <c r="D942" s="45"/>
      <c r="E942" s="45"/>
      <c r="F942" s="45"/>
      <c r="G942" s="45"/>
      <c r="H942" s="45"/>
      <c r="I942" s="45"/>
      <c r="J942" s="45"/>
      <c r="K942" s="45"/>
      <c r="L942" s="47"/>
    </row>
    <row r="943">
      <c r="A943" s="45"/>
      <c r="B943" s="45"/>
      <c r="C943" s="45"/>
      <c r="D943" s="45"/>
      <c r="E943" s="45"/>
      <c r="F943" s="45"/>
      <c r="G943" s="45"/>
      <c r="H943" s="45"/>
      <c r="I943" s="45"/>
      <c r="J943" s="45"/>
      <c r="K943" s="45"/>
      <c r="L943" s="47"/>
    </row>
    <row r="944">
      <c r="A944" s="45"/>
      <c r="B944" s="45"/>
      <c r="C944" s="45"/>
      <c r="D944" s="45"/>
      <c r="E944" s="45"/>
      <c r="F944" s="45"/>
      <c r="G944" s="45"/>
      <c r="H944" s="45"/>
      <c r="I944" s="45"/>
      <c r="J944" s="45"/>
      <c r="K944" s="45"/>
      <c r="L944" s="47"/>
    </row>
    <row r="945">
      <c r="A945" s="45"/>
      <c r="B945" s="45"/>
      <c r="C945" s="45"/>
      <c r="D945" s="45"/>
      <c r="E945" s="45"/>
      <c r="F945" s="45"/>
      <c r="G945" s="45"/>
      <c r="H945" s="45"/>
      <c r="I945" s="45"/>
      <c r="J945" s="45"/>
      <c r="K945" s="45"/>
      <c r="L945" s="47"/>
    </row>
    <row r="946">
      <c r="A946" s="45"/>
      <c r="B946" s="45"/>
      <c r="C946" s="45"/>
      <c r="D946" s="45"/>
      <c r="E946" s="45"/>
      <c r="F946" s="45"/>
      <c r="G946" s="45"/>
      <c r="H946" s="45"/>
      <c r="I946" s="45"/>
      <c r="J946" s="45"/>
      <c r="K946" s="45"/>
      <c r="L946" s="47"/>
    </row>
    <row r="947">
      <c r="A947" s="45"/>
      <c r="B947" s="45"/>
      <c r="C947" s="45"/>
      <c r="D947" s="45"/>
      <c r="E947" s="45"/>
      <c r="F947" s="45"/>
      <c r="G947" s="45"/>
      <c r="H947" s="45"/>
      <c r="I947" s="45"/>
      <c r="J947" s="45"/>
      <c r="K947" s="45"/>
      <c r="L947" s="47"/>
    </row>
    <row r="948">
      <c r="A948" s="45"/>
      <c r="B948" s="45"/>
      <c r="C948" s="45"/>
      <c r="D948" s="45"/>
      <c r="E948" s="45"/>
      <c r="F948" s="45"/>
      <c r="G948" s="45"/>
      <c r="H948" s="45"/>
      <c r="I948" s="45"/>
      <c r="J948" s="45"/>
      <c r="K948" s="45"/>
      <c r="L948" s="47"/>
    </row>
    <row r="949">
      <c r="A949" s="45"/>
      <c r="B949" s="45"/>
      <c r="C949" s="45"/>
      <c r="D949" s="45"/>
      <c r="E949" s="45"/>
      <c r="F949" s="45"/>
      <c r="G949" s="45"/>
      <c r="H949" s="45"/>
      <c r="I949" s="45"/>
      <c r="J949" s="45"/>
      <c r="K949" s="45"/>
      <c r="L949" s="47"/>
    </row>
    <row r="950">
      <c r="A950" s="45"/>
      <c r="B950" s="45"/>
      <c r="C950" s="45"/>
      <c r="D950" s="45"/>
      <c r="E950" s="45"/>
      <c r="F950" s="45"/>
      <c r="G950" s="45"/>
      <c r="H950" s="45"/>
      <c r="I950" s="45"/>
      <c r="J950" s="45"/>
      <c r="K950" s="45"/>
      <c r="L950" s="47"/>
    </row>
    <row r="951">
      <c r="A951" s="45"/>
      <c r="B951" s="45"/>
      <c r="C951" s="45"/>
      <c r="D951" s="45"/>
      <c r="E951" s="45"/>
      <c r="F951" s="45"/>
      <c r="G951" s="45"/>
      <c r="H951" s="45"/>
      <c r="I951" s="45"/>
      <c r="J951" s="45"/>
      <c r="K951" s="45"/>
      <c r="L951" s="47"/>
    </row>
    <row r="952">
      <c r="A952" s="45"/>
      <c r="B952" s="45"/>
      <c r="C952" s="45"/>
      <c r="D952" s="45"/>
      <c r="E952" s="45"/>
      <c r="F952" s="45"/>
      <c r="G952" s="45"/>
      <c r="H952" s="45"/>
      <c r="I952" s="45"/>
      <c r="J952" s="45"/>
      <c r="K952" s="45"/>
      <c r="L952" s="47"/>
    </row>
    <row r="953">
      <c r="A953" s="45"/>
      <c r="B953" s="45"/>
      <c r="C953" s="45"/>
      <c r="D953" s="45"/>
      <c r="E953" s="45"/>
      <c r="F953" s="45"/>
      <c r="G953" s="45"/>
      <c r="H953" s="45"/>
      <c r="I953" s="45"/>
      <c r="J953" s="45"/>
      <c r="K953" s="45"/>
      <c r="L953" s="47"/>
    </row>
    <row r="954">
      <c r="A954" s="45"/>
      <c r="B954" s="45"/>
      <c r="C954" s="45"/>
      <c r="D954" s="45"/>
      <c r="E954" s="45"/>
      <c r="F954" s="45"/>
      <c r="G954" s="45"/>
      <c r="H954" s="45"/>
      <c r="I954" s="45"/>
      <c r="J954" s="45"/>
      <c r="K954" s="45"/>
      <c r="L954" s="47"/>
    </row>
    <row r="955">
      <c r="A955" s="45"/>
      <c r="B955" s="45"/>
      <c r="C955" s="45"/>
      <c r="D955" s="45"/>
      <c r="E955" s="45"/>
      <c r="F955" s="45"/>
      <c r="G955" s="45"/>
      <c r="H955" s="45"/>
      <c r="I955" s="45"/>
      <c r="J955" s="45"/>
      <c r="K955" s="45"/>
      <c r="L955" s="47"/>
    </row>
    <row r="956">
      <c r="A956" s="45"/>
      <c r="B956" s="45"/>
      <c r="C956" s="45"/>
      <c r="D956" s="45"/>
      <c r="E956" s="45"/>
      <c r="F956" s="45"/>
      <c r="G956" s="45"/>
      <c r="H956" s="45"/>
      <c r="I956" s="45"/>
      <c r="J956" s="45"/>
      <c r="K956" s="45"/>
      <c r="L956" s="47"/>
    </row>
    <row r="957">
      <c r="A957" s="45"/>
      <c r="B957" s="45"/>
      <c r="C957" s="45"/>
      <c r="D957" s="45"/>
      <c r="E957" s="45"/>
      <c r="F957" s="45"/>
      <c r="G957" s="45"/>
      <c r="H957" s="45"/>
      <c r="I957" s="45"/>
      <c r="J957" s="45"/>
      <c r="K957" s="45"/>
      <c r="L957" s="47"/>
    </row>
    <row r="958">
      <c r="A958" s="45"/>
      <c r="B958" s="45"/>
      <c r="C958" s="45"/>
      <c r="D958" s="45"/>
      <c r="E958" s="45"/>
      <c r="F958" s="45"/>
      <c r="G958" s="45"/>
      <c r="H958" s="45"/>
      <c r="I958" s="45"/>
      <c r="J958" s="45"/>
      <c r="K958" s="45"/>
      <c r="L958" s="47"/>
    </row>
    <row r="959">
      <c r="A959" s="45"/>
      <c r="B959" s="45"/>
      <c r="C959" s="45"/>
      <c r="D959" s="45"/>
      <c r="E959" s="45"/>
      <c r="F959" s="45"/>
      <c r="G959" s="45"/>
      <c r="H959" s="45"/>
      <c r="I959" s="45"/>
      <c r="J959" s="45"/>
      <c r="K959" s="45"/>
      <c r="L959" s="47"/>
    </row>
    <row r="960">
      <c r="A960" s="45"/>
      <c r="B960" s="45"/>
      <c r="C960" s="45"/>
      <c r="D960" s="45"/>
      <c r="E960" s="45"/>
      <c r="F960" s="45"/>
      <c r="G960" s="45"/>
      <c r="H960" s="45"/>
      <c r="I960" s="45"/>
      <c r="J960" s="45"/>
      <c r="K960" s="45"/>
      <c r="L960" s="47"/>
    </row>
    <row r="961">
      <c r="A961" s="45"/>
      <c r="B961" s="45"/>
      <c r="C961" s="45"/>
      <c r="D961" s="45"/>
      <c r="E961" s="45"/>
      <c r="F961" s="45"/>
      <c r="G961" s="45"/>
      <c r="H961" s="45"/>
      <c r="I961" s="45"/>
      <c r="J961" s="45"/>
      <c r="K961" s="45"/>
      <c r="L961" s="47"/>
    </row>
    <row r="962">
      <c r="A962" s="45"/>
      <c r="B962" s="45"/>
      <c r="C962" s="45"/>
      <c r="D962" s="45"/>
      <c r="E962" s="45"/>
      <c r="F962" s="45"/>
      <c r="G962" s="45"/>
      <c r="H962" s="45"/>
      <c r="I962" s="45"/>
      <c r="J962" s="45"/>
      <c r="K962" s="45"/>
      <c r="L962" s="47"/>
    </row>
    <row r="963">
      <c r="A963" s="45"/>
      <c r="B963" s="45"/>
      <c r="C963" s="45"/>
      <c r="D963" s="45"/>
      <c r="E963" s="45"/>
      <c r="F963" s="45"/>
      <c r="G963" s="45"/>
      <c r="H963" s="45"/>
      <c r="I963" s="45"/>
      <c r="J963" s="45"/>
      <c r="K963" s="45"/>
      <c r="L963" s="47"/>
    </row>
    <row r="964">
      <c r="A964" s="45"/>
      <c r="B964" s="45"/>
      <c r="C964" s="45"/>
      <c r="D964" s="45"/>
      <c r="E964" s="45"/>
      <c r="F964" s="45"/>
      <c r="G964" s="45"/>
      <c r="H964" s="45"/>
      <c r="I964" s="45"/>
      <c r="J964" s="45"/>
      <c r="K964" s="45"/>
      <c r="L964" s="47"/>
    </row>
    <row r="965">
      <c r="A965" s="45"/>
      <c r="B965" s="45"/>
      <c r="C965" s="45"/>
      <c r="D965" s="45"/>
      <c r="E965" s="45"/>
      <c r="F965" s="45"/>
      <c r="G965" s="45"/>
      <c r="H965" s="45"/>
      <c r="I965" s="45"/>
      <c r="J965" s="45"/>
      <c r="K965" s="45"/>
      <c r="L965" s="47"/>
    </row>
    <row r="966">
      <c r="A966" s="45"/>
      <c r="B966" s="45"/>
      <c r="C966" s="45"/>
      <c r="D966" s="45"/>
      <c r="E966" s="45"/>
      <c r="F966" s="45"/>
      <c r="G966" s="45"/>
      <c r="H966" s="45"/>
      <c r="I966" s="45"/>
      <c r="J966" s="45"/>
      <c r="K966" s="45"/>
      <c r="L966" s="47"/>
    </row>
    <row r="967">
      <c r="A967" s="45"/>
      <c r="B967" s="45"/>
      <c r="C967" s="45"/>
      <c r="D967" s="45"/>
      <c r="E967" s="45"/>
      <c r="F967" s="45"/>
      <c r="G967" s="45"/>
      <c r="H967" s="45"/>
      <c r="I967" s="45"/>
      <c r="J967" s="45"/>
      <c r="K967" s="45"/>
      <c r="L967" s="47"/>
    </row>
    <row r="968">
      <c r="A968" s="45"/>
      <c r="B968" s="45"/>
      <c r="C968" s="45"/>
      <c r="D968" s="45"/>
      <c r="E968" s="45"/>
      <c r="F968" s="45"/>
      <c r="G968" s="45"/>
      <c r="H968" s="45"/>
      <c r="I968" s="45"/>
      <c r="J968" s="45"/>
      <c r="K968" s="45"/>
      <c r="L968" s="47"/>
    </row>
    <row r="969">
      <c r="A969" s="45"/>
      <c r="B969" s="45"/>
      <c r="C969" s="45"/>
      <c r="D969" s="45"/>
      <c r="E969" s="45"/>
      <c r="F969" s="45"/>
      <c r="G969" s="45"/>
      <c r="H969" s="45"/>
      <c r="I969" s="45"/>
      <c r="J969" s="45"/>
      <c r="K969" s="45"/>
      <c r="L969" s="47"/>
    </row>
    <row r="970">
      <c r="A970" s="45"/>
      <c r="B970" s="45"/>
      <c r="C970" s="45"/>
      <c r="D970" s="45"/>
      <c r="E970" s="45"/>
      <c r="F970" s="45"/>
      <c r="G970" s="45"/>
      <c r="H970" s="45"/>
      <c r="I970" s="45"/>
      <c r="J970" s="45"/>
      <c r="K970" s="45"/>
      <c r="L970" s="47"/>
    </row>
    <row r="971">
      <c r="A971" s="45"/>
      <c r="B971" s="45"/>
      <c r="C971" s="45"/>
      <c r="D971" s="45"/>
      <c r="E971" s="45"/>
      <c r="F971" s="45"/>
      <c r="G971" s="45"/>
      <c r="H971" s="45"/>
      <c r="I971" s="45"/>
      <c r="J971" s="45"/>
      <c r="K971" s="45"/>
      <c r="L971" s="47"/>
    </row>
    <row r="972">
      <c r="A972" s="45"/>
      <c r="B972" s="45"/>
      <c r="C972" s="45"/>
      <c r="D972" s="45"/>
      <c r="E972" s="45"/>
      <c r="F972" s="45"/>
      <c r="G972" s="45"/>
      <c r="H972" s="45"/>
      <c r="I972" s="45"/>
      <c r="J972" s="45"/>
      <c r="K972" s="45"/>
      <c r="L972" s="47"/>
    </row>
    <row r="973">
      <c r="A973" s="45"/>
      <c r="B973" s="45"/>
      <c r="C973" s="45"/>
      <c r="D973" s="45"/>
      <c r="E973" s="45"/>
      <c r="F973" s="45"/>
      <c r="G973" s="45"/>
      <c r="H973" s="45"/>
      <c r="I973" s="45"/>
      <c r="J973" s="45"/>
      <c r="K973" s="45"/>
      <c r="L973" s="47"/>
    </row>
    <row r="974">
      <c r="A974" s="45"/>
      <c r="B974" s="45"/>
      <c r="C974" s="45"/>
      <c r="D974" s="45"/>
      <c r="E974" s="45"/>
      <c r="F974" s="45"/>
      <c r="G974" s="45"/>
      <c r="H974" s="45"/>
      <c r="I974" s="45"/>
      <c r="J974" s="45"/>
      <c r="K974" s="45"/>
      <c r="L974" s="47"/>
    </row>
    <row r="975">
      <c r="A975" s="45"/>
      <c r="B975" s="45"/>
      <c r="C975" s="45"/>
      <c r="D975" s="45"/>
      <c r="E975" s="45"/>
      <c r="F975" s="45"/>
      <c r="G975" s="45"/>
      <c r="H975" s="45"/>
      <c r="I975" s="45"/>
      <c r="J975" s="45"/>
      <c r="K975" s="45"/>
      <c r="L975" s="47"/>
    </row>
    <row r="976">
      <c r="A976" s="45"/>
      <c r="B976" s="45"/>
      <c r="C976" s="45"/>
      <c r="D976" s="45"/>
      <c r="E976" s="45"/>
      <c r="F976" s="45"/>
      <c r="G976" s="45"/>
      <c r="H976" s="45"/>
      <c r="I976" s="45"/>
      <c r="J976" s="45"/>
      <c r="K976" s="45"/>
      <c r="L976" s="47"/>
    </row>
    <row r="977">
      <c r="A977" s="45"/>
      <c r="B977" s="45"/>
      <c r="C977" s="45"/>
      <c r="D977" s="45"/>
      <c r="E977" s="45"/>
      <c r="F977" s="45"/>
      <c r="G977" s="45"/>
      <c r="H977" s="45"/>
      <c r="I977" s="45"/>
      <c r="J977" s="45"/>
      <c r="K977" s="45"/>
      <c r="L977" s="47"/>
    </row>
    <row r="978">
      <c r="A978" s="45"/>
      <c r="B978" s="45"/>
      <c r="C978" s="45"/>
      <c r="D978" s="45"/>
      <c r="E978" s="45"/>
      <c r="F978" s="45"/>
      <c r="G978" s="45"/>
      <c r="H978" s="45"/>
      <c r="I978" s="45"/>
      <c r="J978" s="45"/>
      <c r="K978" s="45"/>
      <c r="L978" s="47"/>
    </row>
    <row r="979">
      <c r="A979" s="45"/>
      <c r="B979" s="45"/>
      <c r="C979" s="45"/>
      <c r="D979" s="45"/>
      <c r="E979" s="45"/>
      <c r="F979" s="45"/>
      <c r="G979" s="45"/>
      <c r="H979" s="45"/>
      <c r="I979" s="45"/>
      <c r="J979" s="45"/>
      <c r="K979" s="45"/>
      <c r="L979" s="47"/>
    </row>
    <row r="980">
      <c r="A980" s="45"/>
      <c r="B980" s="45"/>
      <c r="C980" s="45"/>
      <c r="D980" s="45"/>
      <c r="E980" s="45"/>
      <c r="F980" s="45"/>
      <c r="G980" s="45"/>
      <c r="H980" s="45"/>
      <c r="I980" s="45"/>
      <c r="J980" s="45"/>
      <c r="K980" s="45"/>
      <c r="L980" s="47"/>
    </row>
    <row r="981">
      <c r="A981" s="45"/>
      <c r="B981" s="45"/>
      <c r="C981" s="45"/>
      <c r="D981" s="45"/>
      <c r="E981" s="45"/>
      <c r="F981" s="45"/>
      <c r="G981" s="45"/>
      <c r="H981" s="45"/>
      <c r="I981" s="45"/>
      <c r="J981" s="45"/>
      <c r="K981" s="45"/>
      <c r="L981" s="47"/>
    </row>
    <row r="982">
      <c r="A982" s="45"/>
      <c r="B982" s="45"/>
      <c r="C982" s="45"/>
      <c r="D982" s="45"/>
      <c r="E982" s="45"/>
      <c r="F982" s="45"/>
      <c r="G982" s="45"/>
      <c r="H982" s="45"/>
      <c r="I982" s="45"/>
      <c r="J982" s="45"/>
      <c r="K982" s="45"/>
      <c r="L982" s="47"/>
    </row>
    <row r="983">
      <c r="A983" s="45"/>
      <c r="B983" s="45"/>
      <c r="C983" s="45"/>
      <c r="D983" s="45"/>
      <c r="E983" s="45"/>
      <c r="F983" s="45"/>
      <c r="G983" s="45"/>
      <c r="H983" s="45"/>
      <c r="I983" s="45"/>
      <c r="J983" s="45"/>
      <c r="K983" s="45"/>
      <c r="L983" s="47"/>
    </row>
    <row r="984">
      <c r="A984" s="45"/>
      <c r="B984" s="45"/>
      <c r="C984" s="45"/>
      <c r="D984" s="45"/>
      <c r="E984" s="45"/>
      <c r="F984" s="45"/>
      <c r="G984" s="45"/>
      <c r="H984" s="45"/>
      <c r="I984" s="45"/>
      <c r="J984" s="45"/>
      <c r="K984" s="45"/>
      <c r="L984" s="47"/>
    </row>
    <row r="985">
      <c r="A985" s="45"/>
      <c r="B985" s="45"/>
      <c r="C985" s="45"/>
      <c r="D985" s="45"/>
      <c r="E985" s="45"/>
      <c r="F985" s="45"/>
      <c r="G985" s="45"/>
      <c r="H985" s="45"/>
      <c r="I985" s="45"/>
      <c r="J985" s="45"/>
      <c r="K985" s="45"/>
      <c r="L985" s="47"/>
    </row>
    <row r="986">
      <c r="A986" s="45"/>
      <c r="B986" s="45"/>
      <c r="C986" s="45"/>
      <c r="D986" s="45"/>
      <c r="E986" s="45"/>
      <c r="F986" s="45"/>
      <c r="G986" s="45"/>
      <c r="H986" s="45"/>
      <c r="I986" s="45"/>
      <c r="J986" s="45"/>
      <c r="K986" s="45"/>
      <c r="L986" s="47"/>
    </row>
    <row r="987">
      <c r="A987" s="45"/>
      <c r="B987" s="45"/>
      <c r="C987" s="45"/>
      <c r="D987" s="45"/>
      <c r="E987" s="45"/>
      <c r="F987" s="45"/>
      <c r="G987" s="45"/>
      <c r="H987" s="45"/>
      <c r="I987" s="45"/>
      <c r="J987" s="45"/>
      <c r="K987" s="45"/>
      <c r="L987" s="47"/>
    </row>
    <row r="988">
      <c r="A988" s="45"/>
      <c r="B988" s="45"/>
      <c r="C988" s="45"/>
      <c r="D988" s="45"/>
      <c r="E988" s="45"/>
      <c r="F988" s="45"/>
      <c r="G988" s="45"/>
      <c r="H988" s="45"/>
      <c r="I988" s="45"/>
      <c r="J988" s="45"/>
      <c r="K988" s="45"/>
      <c r="L988" s="47"/>
    </row>
    <row r="989">
      <c r="A989" s="45"/>
      <c r="B989" s="45"/>
      <c r="C989" s="45"/>
      <c r="D989" s="45"/>
      <c r="E989" s="45"/>
      <c r="F989" s="45"/>
      <c r="G989" s="45"/>
      <c r="H989" s="45"/>
      <c r="I989" s="45"/>
      <c r="J989" s="45"/>
      <c r="K989" s="45"/>
      <c r="L989" s="47"/>
    </row>
    <row r="990">
      <c r="A990" s="45"/>
      <c r="B990" s="45"/>
      <c r="C990" s="45"/>
      <c r="D990" s="45"/>
      <c r="E990" s="45"/>
      <c r="F990" s="45"/>
      <c r="G990" s="45"/>
      <c r="H990" s="45"/>
      <c r="I990" s="45"/>
      <c r="J990" s="45"/>
      <c r="K990" s="45"/>
      <c r="L990" s="47"/>
    </row>
    <row r="991">
      <c r="A991" s="45"/>
      <c r="B991" s="45"/>
      <c r="C991" s="45"/>
      <c r="D991" s="45"/>
      <c r="E991" s="45"/>
      <c r="F991" s="45"/>
      <c r="G991" s="45"/>
      <c r="H991" s="45"/>
      <c r="I991" s="45"/>
      <c r="J991" s="45"/>
      <c r="K991" s="45"/>
      <c r="L991" s="47"/>
    </row>
    <row r="992">
      <c r="A992" s="45"/>
      <c r="B992" s="45"/>
      <c r="C992" s="45"/>
      <c r="D992" s="45"/>
      <c r="E992" s="45"/>
      <c r="F992" s="45"/>
      <c r="G992" s="45"/>
      <c r="H992" s="45"/>
      <c r="I992" s="45"/>
      <c r="J992" s="45"/>
      <c r="K992" s="45"/>
      <c r="L992" s="47"/>
    </row>
    <row r="993">
      <c r="A993" s="45"/>
      <c r="B993" s="45"/>
      <c r="C993" s="45"/>
      <c r="D993" s="45"/>
      <c r="E993" s="45"/>
      <c r="F993" s="45"/>
      <c r="G993" s="45"/>
      <c r="H993" s="45"/>
      <c r="I993" s="45"/>
      <c r="J993" s="45"/>
      <c r="K993" s="45"/>
      <c r="L993" s="47"/>
    </row>
    <row r="994">
      <c r="A994" s="45"/>
      <c r="B994" s="45"/>
      <c r="C994" s="45"/>
      <c r="D994" s="45"/>
      <c r="E994" s="45"/>
      <c r="F994" s="45"/>
      <c r="G994" s="45"/>
      <c r="H994" s="45"/>
      <c r="I994" s="45"/>
      <c r="J994" s="45"/>
      <c r="K994" s="45"/>
      <c r="L994" s="47"/>
    </row>
    <row r="995">
      <c r="A995" s="45"/>
      <c r="B995" s="45"/>
      <c r="C995" s="45"/>
      <c r="D995" s="45"/>
      <c r="E995" s="45"/>
      <c r="F995" s="45"/>
      <c r="G995" s="45"/>
      <c r="H995" s="45"/>
      <c r="I995" s="45"/>
      <c r="J995" s="45"/>
      <c r="K995" s="45"/>
      <c r="L995" s="47"/>
    </row>
    <row r="996">
      <c r="A996" s="45"/>
      <c r="B996" s="45"/>
      <c r="C996" s="45"/>
      <c r="D996" s="45"/>
      <c r="E996" s="45"/>
      <c r="F996" s="45"/>
      <c r="G996" s="45"/>
      <c r="H996" s="45"/>
      <c r="I996" s="45"/>
      <c r="J996" s="45"/>
      <c r="K996" s="45"/>
      <c r="L996" s="47"/>
    </row>
    <row r="997">
      <c r="A997" s="45"/>
      <c r="B997" s="45"/>
      <c r="C997" s="45"/>
      <c r="D997" s="45"/>
      <c r="E997" s="45"/>
      <c r="F997" s="45"/>
      <c r="G997" s="45"/>
      <c r="H997" s="45"/>
      <c r="I997" s="45"/>
      <c r="J997" s="45"/>
      <c r="K997" s="45"/>
      <c r="L997" s="47"/>
    </row>
    <row r="998">
      <c r="A998" s="45"/>
      <c r="B998" s="45"/>
      <c r="C998" s="45"/>
      <c r="D998" s="45"/>
      <c r="E998" s="45"/>
      <c r="F998" s="45"/>
      <c r="G998" s="45"/>
      <c r="H998" s="45"/>
      <c r="I998" s="45"/>
      <c r="J998" s="45"/>
      <c r="K998" s="45"/>
      <c r="L998" s="47"/>
    </row>
    <row r="999">
      <c r="A999" s="45"/>
      <c r="B999" s="45"/>
      <c r="C999" s="45"/>
      <c r="D999" s="45"/>
      <c r="E999" s="45"/>
      <c r="F999" s="45"/>
      <c r="G999" s="45"/>
      <c r="H999" s="45"/>
      <c r="I999" s="45"/>
      <c r="J999" s="45"/>
      <c r="K999" s="45"/>
      <c r="L999" s="47"/>
    </row>
    <row r="1000">
      <c r="A1000" s="45"/>
      <c r="B1000" s="45"/>
      <c r="C1000" s="45"/>
      <c r="D1000" s="45"/>
      <c r="E1000" s="45"/>
      <c r="F1000" s="45"/>
      <c r="G1000" s="45"/>
      <c r="H1000" s="45"/>
      <c r="I1000" s="45"/>
      <c r="J1000" s="45"/>
      <c r="K1000" s="45"/>
      <c r="L1000" s="47"/>
    </row>
    <row r="1001">
      <c r="A1001" s="45"/>
      <c r="B1001" s="45"/>
      <c r="C1001" s="45"/>
      <c r="D1001" s="45"/>
      <c r="E1001" s="45"/>
      <c r="F1001" s="45"/>
      <c r="G1001" s="45"/>
      <c r="H1001" s="45"/>
      <c r="I1001" s="45"/>
      <c r="J1001" s="45"/>
      <c r="K1001" s="45"/>
      <c r="L1001" s="47"/>
    </row>
    <row r="1002">
      <c r="A1002" s="45"/>
      <c r="B1002" s="45"/>
      <c r="C1002" s="45"/>
      <c r="D1002" s="45"/>
      <c r="E1002" s="45"/>
      <c r="F1002" s="45"/>
      <c r="G1002" s="45"/>
      <c r="H1002" s="45"/>
      <c r="I1002" s="45"/>
      <c r="J1002" s="45"/>
      <c r="K1002" s="45"/>
      <c r="L1002" s="47"/>
    </row>
    <row r="1003">
      <c r="A1003" s="45"/>
      <c r="B1003" s="45"/>
      <c r="C1003" s="45"/>
      <c r="D1003" s="45"/>
      <c r="E1003" s="45"/>
      <c r="F1003" s="45"/>
      <c r="G1003" s="45"/>
      <c r="H1003" s="45"/>
      <c r="I1003" s="45"/>
      <c r="J1003" s="45"/>
      <c r="K1003" s="45"/>
      <c r="L1003" s="47"/>
    </row>
    <row r="1004">
      <c r="A1004" s="45"/>
      <c r="B1004" s="45"/>
      <c r="C1004" s="45"/>
      <c r="D1004" s="45"/>
      <c r="E1004" s="45"/>
      <c r="F1004" s="45"/>
      <c r="G1004" s="45"/>
      <c r="H1004" s="45"/>
      <c r="I1004" s="45"/>
      <c r="J1004" s="45"/>
      <c r="K1004" s="45"/>
      <c r="L1004" s="47"/>
    </row>
    <row r="1005">
      <c r="A1005" s="45"/>
      <c r="B1005" s="45"/>
      <c r="C1005" s="45"/>
      <c r="D1005" s="45"/>
      <c r="E1005" s="45"/>
      <c r="F1005" s="45"/>
      <c r="G1005" s="45"/>
      <c r="H1005" s="45"/>
      <c r="I1005" s="45"/>
      <c r="J1005" s="45"/>
      <c r="K1005" s="45"/>
      <c r="L1005" s="47"/>
    </row>
    <row r="1006">
      <c r="A1006" s="45"/>
      <c r="B1006" s="45"/>
      <c r="C1006" s="45"/>
      <c r="D1006" s="45"/>
      <c r="E1006" s="45"/>
      <c r="F1006" s="45"/>
      <c r="G1006" s="45"/>
      <c r="H1006" s="45"/>
      <c r="I1006" s="45"/>
      <c r="J1006" s="45"/>
      <c r="K1006" s="45"/>
      <c r="L1006" s="47"/>
    </row>
    <row r="1007">
      <c r="A1007" s="45"/>
      <c r="B1007" s="45"/>
      <c r="C1007" s="45"/>
      <c r="D1007" s="45"/>
      <c r="E1007" s="45"/>
      <c r="F1007" s="45"/>
      <c r="G1007" s="45"/>
      <c r="H1007" s="45"/>
      <c r="I1007" s="45"/>
      <c r="J1007" s="45"/>
      <c r="K1007" s="45"/>
      <c r="L1007" s="47"/>
    </row>
    <row r="1008">
      <c r="A1008" s="45"/>
      <c r="B1008" s="45"/>
      <c r="C1008" s="45"/>
      <c r="D1008" s="45"/>
      <c r="E1008" s="45"/>
      <c r="F1008" s="45"/>
      <c r="G1008" s="45"/>
      <c r="H1008" s="45"/>
      <c r="I1008" s="45"/>
      <c r="J1008" s="45"/>
      <c r="K1008" s="45"/>
      <c r="L1008" s="47"/>
    </row>
    <row r="1009">
      <c r="A1009" s="45"/>
      <c r="B1009" s="45"/>
      <c r="C1009" s="45"/>
      <c r="D1009" s="45"/>
      <c r="E1009" s="45"/>
      <c r="F1009" s="45"/>
      <c r="G1009" s="45"/>
      <c r="H1009" s="45"/>
      <c r="I1009" s="45"/>
      <c r="J1009" s="45"/>
      <c r="K1009" s="45"/>
      <c r="L1009" s="47"/>
    </row>
    <row r="1010">
      <c r="A1010" s="45"/>
      <c r="B1010" s="45"/>
      <c r="C1010" s="45"/>
      <c r="D1010" s="45"/>
      <c r="E1010" s="45"/>
      <c r="F1010" s="45"/>
      <c r="G1010" s="45"/>
      <c r="H1010" s="45"/>
      <c r="I1010" s="45"/>
      <c r="J1010" s="45"/>
      <c r="K1010" s="45"/>
      <c r="L1010" s="47"/>
    </row>
    <row r="1011">
      <c r="A1011" s="45"/>
      <c r="B1011" s="45"/>
      <c r="C1011" s="45"/>
      <c r="D1011" s="45"/>
      <c r="E1011" s="45"/>
      <c r="F1011" s="45"/>
      <c r="G1011" s="45"/>
      <c r="H1011" s="45"/>
      <c r="I1011" s="45"/>
      <c r="J1011" s="45"/>
      <c r="K1011" s="45"/>
      <c r="L1011" s="47"/>
    </row>
    <row r="1012">
      <c r="A1012" s="45"/>
      <c r="B1012" s="45"/>
      <c r="C1012" s="45"/>
      <c r="D1012" s="45"/>
      <c r="E1012" s="45"/>
      <c r="F1012" s="45"/>
      <c r="G1012" s="45"/>
      <c r="H1012" s="45"/>
      <c r="I1012" s="45"/>
      <c r="J1012" s="45"/>
      <c r="K1012" s="45"/>
      <c r="L1012" s="47"/>
    </row>
    <row r="1013">
      <c r="A1013" s="45"/>
      <c r="B1013" s="45"/>
      <c r="C1013" s="45"/>
      <c r="D1013" s="45"/>
      <c r="E1013" s="45"/>
      <c r="F1013" s="45"/>
      <c r="G1013" s="45"/>
      <c r="H1013" s="45"/>
      <c r="I1013" s="45"/>
      <c r="J1013" s="45"/>
      <c r="K1013" s="45"/>
      <c r="L1013" s="47"/>
    </row>
    <row r="1014">
      <c r="A1014" s="45"/>
      <c r="B1014" s="45"/>
      <c r="C1014" s="45"/>
      <c r="D1014" s="45"/>
      <c r="E1014" s="45"/>
      <c r="F1014" s="45"/>
      <c r="G1014" s="45"/>
      <c r="H1014" s="45"/>
      <c r="I1014" s="45"/>
      <c r="J1014" s="45"/>
      <c r="K1014" s="45"/>
      <c r="L1014" s="47"/>
    </row>
    <row r="1015">
      <c r="A1015" s="45"/>
      <c r="B1015" s="45"/>
      <c r="C1015" s="45"/>
      <c r="D1015" s="45"/>
      <c r="E1015" s="45"/>
      <c r="F1015" s="45"/>
      <c r="G1015" s="45"/>
      <c r="H1015" s="45"/>
      <c r="I1015" s="45"/>
      <c r="J1015" s="45"/>
      <c r="K1015" s="45"/>
      <c r="L1015" s="47"/>
    </row>
    <row r="1016">
      <c r="A1016" s="45"/>
      <c r="B1016" s="45"/>
      <c r="C1016" s="45"/>
      <c r="D1016" s="45"/>
      <c r="E1016" s="45"/>
      <c r="F1016" s="45"/>
      <c r="G1016" s="45"/>
      <c r="H1016" s="45"/>
      <c r="I1016" s="45"/>
      <c r="J1016" s="45"/>
      <c r="K1016" s="45"/>
      <c r="L1016" s="47"/>
    </row>
    <row r="1017">
      <c r="A1017" s="45"/>
      <c r="B1017" s="45"/>
      <c r="C1017" s="45"/>
      <c r="D1017" s="45"/>
      <c r="E1017" s="45"/>
      <c r="F1017" s="45"/>
      <c r="G1017" s="45"/>
      <c r="H1017" s="45"/>
      <c r="I1017" s="45"/>
      <c r="J1017" s="45"/>
      <c r="K1017" s="45"/>
      <c r="L1017" s="47"/>
    </row>
    <row r="1018">
      <c r="A1018" s="45"/>
      <c r="B1018" s="45"/>
      <c r="C1018" s="45"/>
      <c r="D1018" s="45"/>
      <c r="E1018" s="45"/>
      <c r="F1018" s="45"/>
      <c r="G1018" s="45"/>
      <c r="H1018" s="45"/>
      <c r="I1018" s="45"/>
      <c r="J1018" s="45"/>
      <c r="K1018" s="45"/>
      <c r="L1018" s="47"/>
    </row>
    <row r="1019">
      <c r="A1019" s="45"/>
      <c r="B1019" s="45"/>
      <c r="C1019" s="45"/>
      <c r="D1019" s="45"/>
      <c r="E1019" s="45"/>
      <c r="F1019" s="45"/>
      <c r="G1019" s="45"/>
      <c r="H1019" s="45"/>
      <c r="I1019" s="45"/>
      <c r="J1019" s="45"/>
      <c r="K1019" s="45"/>
      <c r="L1019" s="47"/>
    </row>
    <row r="1020">
      <c r="A1020" s="45"/>
      <c r="B1020" s="45"/>
      <c r="C1020" s="45"/>
      <c r="D1020" s="45"/>
      <c r="E1020" s="45"/>
      <c r="F1020" s="45"/>
      <c r="G1020" s="45"/>
      <c r="H1020" s="45"/>
      <c r="I1020" s="45"/>
      <c r="J1020" s="45"/>
      <c r="K1020" s="45"/>
      <c r="L1020" s="47"/>
    </row>
    <row r="1021">
      <c r="A1021" s="45"/>
      <c r="B1021" s="45"/>
      <c r="C1021" s="45"/>
      <c r="D1021" s="45"/>
      <c r="E1021" s="45"/>
      <c r="F1021" s="45"/>
      <c r="G1021" s="45"/>
      <c r="H1021" s="45"/>
      <c r="I1021" s="45"/>
      <c r="J1021" s="45"/>
      <c r="K1021" s="45"/>
      <c r="L1021" s="47"/>
    </row>
    <row r="1022">
      <c r="A1022" s="45"/>
      <c r="B1022" s="45"/>
      <c r="C1022" s="45"/>
      <c r="D1022" s="45"/>
      <c r="E1022" s="45"/>
      <c r="F1022" s="45"/>
      <c r="G1022" s="45"/>
      <c r="H1022" s="45"/>
      <c r="I1022" s="45"/>
      <c r="J1022" s="45"/>
      <c r="K1022" s="45"/>
      <c r="L1022" s="47"/>
    </row>
    <row r="1023">
      <c r="A1023" s="45"/>
      <c r="B1023" s="45"/>
      <c r="C1023" s="45"/>
      <c r="D1023" s="45"/>
      <c r="E1023" s="45"/>
      <c r="F1023" s="45"/>
      <c r="G1023" s="45"/>
      <c r="H1023" s="45"/>
      <c r="I1023" s="45"/>
      <c r="J1023" s="45"/>
      <c r="K1023" s="45"/>
      <c r="L1023" s="47"/>
    </row>
    <row r="1024">
      <c r="A1024" s="45"/>
      <c r="B1024" s="45"/>
      <c r="C1024" s="45"/>
      <c r="D1024" s="45"/>
      <c r="E1024" s="45"/>
      <c r="F1024" s="45"/>
      <c r="G1024" s="45"/>
      <c r="H1024" s="45"/>
      <c r="I1024" s="45"/>
      <c r="J1024" s="45"/>
      <c r="K1024" s="45"/>
      <c r="L1024" s="47"/>
    </row>
    <row r="1025">
      <c r="A1025" s="45"/>
      <c r="B1025" s="45"/>
      <c r="C1025" s="45"/>
      <c r="D1025" s="45"/>
      <c r="E1025" s="45"/>
      <c r="F1025" s="45"/>
      <c r="G1025" s="45"/>
      <c r="H1025" s="45"/>
      <c r="I1025" s="45"/>
      <c r="J1025" s="45"/>
      <c r="K1025" s="45"/>
      <c r="L1025" s="47"/>
    </row>
    <row r="1026">
      <c r="A1026" s="45"/>
      <c r="B1026" s="45"/>
      <c r="C1026" s="45"/>
      <c r="D1026" s="45"/>
      <c r="E1026" s="45"/>
      <c r="F1026" s="45"/>
      <c r="G1026" s="45"/>
      <c r="H1026" s="45"/>
      <c r="I1026" s="45"/>
      <c r="J1026" s="45"/>
      <c r="K1026" s="45"/>
      <c r="L1026" s="47"/>
    </row>
    <row r="1027">
      <c r="A1027" s="45"/>
      <c r="B1027" s="45"/>
      <c r="C1027" s="45"/>
      <c r="D1027" s="45"/>
      <c r="E1027" s="45"/>
      <c r="F1027" s="45"/>
      <c r="G1027" s="45"/>
      <c r="H1027" s="45"/>
      <c r="I1027" s="45"/>
      <c r="J1027" s="45"/>
      <c r="K1027" s="45"/>
      <c r="L1027" s="47"/>
    </row>
    <row r="1028">
      <c r="A1028" s="45"/>
      <c r="B1028" s="45"/>
      <c r="C1028" s="45"/>
      <c r="D1028" s="45"/>
      <c r="E1028" s="45"/>
      <c r="F1028" s="45"/>
      <c r="G1028" s="45"/>
      <c r="H1028" s="45"/>
      <c r="I1028" s="45"/>
      <c r="J1028" s="45"/>
      <c r="K1028" s="45"/>
      <c r="L1028" s="47"/>
    </row>
    <row r="1029">
      <c r="A1029" s="45"/>
      <c r="B1029" s="45"/>
      <c r="C1029" s="45"/>
      <c r="D1029" s="45"/>
      <c r="E1029" s="45"/>
      <c r="F1029" s="45"/>
      <c r="G1029" s="45"/>
      <c r="H1029" s="45"/>
      <c r="I1029" s="45"/>
      <c r="J1029" s="45"/>
      <c r="K1029" s="45"/>
      <c r="L1029" s="47"/>
    </row>
    <row r="1030">
      <c r="A1030" s="45"/>
      <c r="B1030" s="45"/>
      <c r="C1030" s="45"/>
      <c r="D1030" s="45"/>
      <c r="E1030" s="45"/>
      <c r="F1030" s="45"/>
      <c r="G1030" s="45"/>
      <c r="H1030" s="45"/>
      <c r="I1030" s="45"/>
      <c r="J1030" s="45"/>
      <c r="K1030" s="45"/>
      <c r="L1030" s="47"/>
    </row>
    <row r="1031">
      <c r="A1031" s="45"/>
      <c r="B1031" s="45"/>
      <c r="C1031" s="45"/>
      <c r="D1031" s="45"/>
      <c r="E1031" s="45"/>
      <c r="F1031" s="45"/>
      <c r="G1031" s="45"/>
      <c r="H1031" s="45"/>
      <c r="I1031" s="45"/>
      <c r="J1031" s="45"/>
      <c r="K1031" s="45"/>
      <c r="L1031" s="47"/>
    </row>
    <row r="1032">
      <c r="A1032" s="45"/>
      <c r="B1032" s="45"/>
      <c r="C1032" s="45"/>
      <c r="D1032" s="45"/>
      <c r="E1032" s="45"/>
      <c r="F1032" s="45"/>
      <c r="G1032" s="45"/>
      <c r="H1032" s="45"/>
      <c r="I1032" s="45"/>
      <c r="J1032" s="45"/>
      <c r="K1032" s="45"/>
      <c r="L1032" s="47"/>
    </row>
    <row r="1033">
      <c r="A1033" s="45"/>
      <c r="B1033" s="45"/>
      <c r="C1033" s="45"/>
      <c r="D1033" s="45"/>
      <c r="E1033" s="45"/>
      <c r="F1033" s="45"/>
      <c r="G1033" s="45"/>
      <c r="H1033" s="45"/>
      <c r="I1033" s="45"/>
      <c r="J1033" s="45"/>
      <c r="K1033" s="45"/>
      <c r="L1033" s="47"/>
    </row>
    <row r="1034">
      <c r="A1034" s="45"/>
      <c r="B1034" s="45"/>
      <c r="C1034" s="45"/>
      <c r="D1034" s="45"/>
      <c r="E1034" s="45"/>
      <c r="F1034" s="45"/>
      <c r="G1034" s="45"/>
      <c r="H1034" s="45"/>
      <c r="I1034" s="45"/>
      <c r="J1034" s="45"/>
      <c r="K1034" s="45"/>
      <c r="L1034" s="47"/>
    </row>
    <row r="1035">
      <c r="A1035" s="45"/>
      <c r="B1035" s="45"/>
      <c r="C1035" s="45"/>
      <c r="D1035" s="45"/>
      <c r="E1035" s="45"/>
      <c r="F1035" s="45"/>
      <c r="G1035" s="45"/>
      <c r="H1035" s="45"/>
      <c r="I1035" s="45"/>
      <c r="J1035" s="45"/>
      <c r="K1035" s="45"/>
      <c r="L1035" s="47"/>
    </row>
    <row r="1036">
      <c r="A1036" s="45"/>
      <c r="B1036" s="45"/>
      <c r="C1036" s="45"/>
      <c r="D1036" s="45"/>
      <c r="E1036" s="45"/>
      <c r="F1036" s="45"/>
      <c r="G1036" s="45"/>
      <c r="H1036" s="45"/>
      <c r="I1036" s="45"/>
      <c r="J1036" s="45"/>
      <c r="K1036" s="45"/>
      <c r="L1036" s="47"/>
    </row>
    <row r="1037">
      <c r="A1037" s="45"/>
      <c r="B1037" s="45"/>
      <c r="C1037" s="45"/>
      <c r="D1037" s="45"/>
      <c r="E1037" s="45"/>
      <c r="F1037" s="45"/>
      <c r="G1037" s="45"/>
      <c r="H1037" s="45"/>
      <c r="I1037" s="45"/>
      <c r="J1037" s="45"/>
      <c r="K1037" s="45"/>
      <c r="L1037" s="47"/>
    </row>
    <row r="1038">
      <c r="A1038" s="45"/>
      <c r="B1038" s="45"/>
      <c r="C1038" s="45"/>
      <c r="D1038" s="45"/>
      <c r="E1038" s="45"/>
      <c r="F1038" s="45"/>
      <c r="G1038" s="45"/>
      <c r="H1038" s="45"/>
      <c r="I1038" s="45"/>
      <c r="J1038" s="45"/>
      <c r="K1038" s="45"/>
      <c r="L1038" s="47"/>
    </row>
    <row r="1039">
      <c r="A1039" s="45"/>
      <c r="B1039" s="45"/>
      <c r="C1039" s="45"/>
      <c r="D1039" s="45"/>
      <c r="E1039" s="45"/>
      <c r="F1039" s="45"/>
      <c r="G1039" s="45"/>
      <c r="H1039" s="45"/>
      <c r="I1039" s="45"/>
      <c r="J1039" s="45"/>
      <c r="K1039" s="45"/>
      <c r="L1039" s="47"/>
    </row>
    <row r="1040">
      <c r="A1040" s="45"/>
      <c r="B1040" s="45"/>
      <c r="C1040" s="45"/>
      <c r="D1040" s="45"/>
      <c r="E1040" s="45"/>
      <c r="F1040" s="45"/>
      <c r="G1040" s="45"/>
      <c r="H1040" s="45"/>
      <c r="I1040" s="45"/>
      <c r="J1040" s="45"/>
      <c r="K1040" s="45"/>
      <c r="L1040" s="47"/>
    </row>
    <row r="1041">
      <c r="A1041" s="45"/>
      <c r="B1041" s="45"/>
      <c r="C1041" s="45"/>
      <c r="D1041" s="45"/>
      <c r="E1041" s="45"/>
      <c r="F1041" s="45"/>
      <c r="G1041" s="45"/>
      <c r="H1041" s="45"/>
      <c r="I1041" s="45"/>
      <c r="J1041" s="45"/>
      <c r="K1041" s="45"/>
      <c r="L1041" s="47"/>
    </row>
    <row r="1042">
      <c r="A1042" s="45"/>
      <c r="B1042" s="45"/>
      <c r="C1042" s="45"/>
      <c r="D1042" s="45"/>
      <c r="E1042" s="45"/>
      <c r="F1042" s="45"/>
      <c r="G1042" s="45"/>
      <c r="H1042" s="45"/>
      <c r="I1042" s="45"/>
      <c r="J1042" s="45"/>
      <c r="K1042" s="45"/>
      <c r="L1042" s="47"/>
    </row>
    <row r="1043">
      <c r="A1043" s="45"/>
      <c r="B1043" s="45"/>
      <c r="C1043" s="45"/>
      <c r="D1043" s="45"/>
      <c r="E1043" s="45"/>
      <c r="F1043" s="45"/>
      <c r="G1043" s="45"/>
      <c r="H1043" s="45"/>
      <c r="I1043" s="45"/>
      <c r="J1043" s="45"/>
      <c r="K1043" s="45"/>
      <c r="L1043" s="47"/>
    </row>
    <row r="1044">
      <c r="A1044" s="45"/>
      <c r="B1044" s="45"/>
      <c r="C1044" s="45"/>
      <c r="D1044" s="45"/>
      <c r="E1044" s="45"/>
      <c r="F1044" s="45"/>
      <c r="G1044" s="45"/>
      <c r="H1044" s="45"/>
      <c r="I1044" s="45"/>
      <c r="J1044" s="45"/>
      <c r="K1044" s="45"/>
      <c r="L1044" s="47"/>
    </row>
    <row r="1045">
      <c r="A1045" s="45"/>
      <c r="B1045" s="45"/>
      <c r="C1045" s="45"/>
      <c r="D1045" s="45"/>
      <c r="E1045" s="45"/>
      <c r="F1045" s="45"/>
      <c r="G1045" s="45"/>
      <c r="H1045" s="45"/>
      <c r="I1045" s="45"/>
      <c r="J1045" s="45"/>
      <c r="K1045" s="45"/>
      <c r="L1045" s="47"/>
    </row>
    <row r="1046">
      <c r="A1046" s="45"/>
      <c r="B1046" s="45"/>
      <c r="C1046" s="45"/>
      <c r="D1046" s="45"/>
      <c r="E1046" s="45"/>
      <c r="F1046" s="45"/>
      <c r="G1046" s="45"/>
      <c r="H1046" s="45"/>
      <c r="I1046" s="45"/>
      <c r="J1046" s="45"/>
      <c r="K1046" s="45"/>
      <c r="L1046" s="47"/>
    </row>
    <row r="1047">
      <c r="A1047" s="45"/>
      <c r="B1047" s="45"/>
      <c r="C1047" s="45"/>
      <c r="D1047" s="45"/>
      <c r="E1047" s="45"/>
      <c r="F1047" s="45"/>
      <c r="G1047" s="45"/>
      <c r="H1047" s="45"/>
      <c r="I1047" s="45"/>
      <c r="J1047" s="45"/>
      <c r="K1047" s="45"/>
      <c r="L1047" s="47"/>
    </row>
    <row r="1048">
      <c r="A1048" s="45"/>
      <c r="B1048" s="45"/>
      <c r="C1048" s="45"/>
      <c r="D1048" s="45"/>
      <c r="E1048" s="45"/>
      <c r="F1048" s="45"/>
      <c r="G1048" s="45"/>
      <c r="H1048" s="45"/>
      <c r="I1048" s="45"/>
      <c r="J1048" s="45"/>
      <c r="K1048" s="45"/>
      <c r="L1048" s="47"/>
    </row>
    <row r="1049">
      <c r="A1049" s="45"/>
      <c r="B1049" s="45"/>
      <c r="C1049" s="45"/>
      <c r="D1049" s="45"/>
      <c r="E1049" s="45"/>
      <c r="F1049" s="45"/>
      <c r="G1049" s="45"/>
      <c r="H1049" s="45"/>
      <c r="I1049" s="45"/>
      <c r="J1049" s="45"/>
      <c r="K1049" s="45"/>
      <c r="L1049" s="47"/>
    </row>
    <row r="1050">
      <c r="A1050" s="45"/>
      <c r="B1050" s="45"/>
      <c r="C1050" s="45"/>
      <c r="D1050" s="45"/>
      <c r="E1050" s="45"/>
      <c r="F1050" s="45"/>
      <c r="G1050" s="45"/>
      <c r="H1050" s="45"/>
      <c r="I1050" s="45"/>
      <c r="J1050" s="45"/>
      <c r="K1050" s="45"/>
      <c r="L1050" s="47"/>
    </row>
    <row r="1051">
      <c r="A1051" s="45"/>
      <c r="B1051" s="45"/>
      <c r="C1051" s="45"/>
      <c r="D1051" s="45"/>
      <c r="E1051" s="45"/>
      <c r="F1051" s="45"/>
      <c r="G1051" s="45"/>
      <c r="H1051" s="45"/>
      <c r="I1051" s="45"/>
      <c r="J1051" s="45"/>
      <c r="K1051" s="45"/>
      <c r="L1051" s="47"/>
    </row>
    <row r="1052">
      <c r="A1052" s="45"/>
      <c r="B1052" s="45"/>
      <c r="C1052" s="45"/>
      <c r="D1052" s="45"/>
      <c r="E1052" s="45"/>
      <c r="F1052" s="45"/>
      <c r="G1052" s="45"/>
      <c r="H1052" s="45"/>
      <c r="I1052" s="45"/>
      <c r="J1052" s="45"/>
      <c r="K1052" s="45"/>
      <c r="L1052" s="47"/>
    </row>
    <row r="1053">
      <c r="A1053" s="45"/>
      <c r="B1053" s="45"/>
      <c r="C1053" s="45"/>
      <c r="D1053" s="45"/>
      <c r="E1053" s="45"/>
      <c r="F1053" s="45"/>
      <c r="G1053" s="45"/>
      <c r="H1053" s="45"/>
      <c r="I1053" s="45"/>
      <c r="J1053" s="45"/>
      <c r="K1053" s="45"/>
      <c r="L1053" s="47"/>
    </row>
    <row r="1054">
      <c r="A1054" s="45"/>
      <c r="B1054" s="45"/>
      <c r="C1054" s="45"/>
      <c r="D1054" s="45"/>
      <c r="E1054" s="45"/>
      <c r="F1054" s="45"/>
      <c r="G1054" s="45"/>
      <c r="H1054" s="45"/>
      <c r="I1054" s="45"/>
      <c r="J1054" s="45"/>
      <c r="K1054" s="45"/>
      <c r="L1054" s="47"/>
    </row>
    <row r="1055">
      <c r="A1055" s="45"/>
      <c r="B1055" s="45"/>
      <c r="C1055" s="45"/>
      <c r="D1055" s="45"/>
      <c r="E1055" s="45"/>
      <c r="F1055" s="45"/>
      <c r="G1055" s="45"/>
      <c r="H1055" s="45"/>
      <c r="I1055" s="45"/>
      <c r="J1055" s="45"/>
      <c r="K1055" s="45"/>
      <c r="L1055" s="47"/>
    </row>
    <row r="1056">
      <c r="A1056" s="45"/>
      <c r="B1056" s="45"/>
      <c r="C1056" s="45"/>
      <c r="D1056" s="45"/>
      <c r="E1056" s="45"/>
      <c r="F1056" s="45"/>
      <c r="G1056" s="45"/>
      <c r="H1056" s="45"/>
      <c r="I1056" s="45"/>
      <c r="J1056" s="45"/>
      <c r="K1056" s="45"/>
      <c r="L1056" s="47"/>
    </row>
    <row r="1057">
      <c r="A1057" s="45"/>
      <c r="B1057" s="45"/>
      <c r="C1057" s="45"/>
      <c r="D1057" s="45"/>
      <c r="E1057" s="45"/>
      <c r="F1057" s="45"/>
      <c r="G1057" s="45"/>
      <c r="H1057" s="45"/>
      <c r="I1057" s="45"/>
      <c r="J1057" s="45"/>
      <c r="K1057" s="45"/>
      <c r="L1057" s="47"/>
    </row>
    <row r="1058">
      <c r="A1058" s="45"/>
      <c r="B1058" s="45"/>
      <c r="C1058" s="45"/>
      <c r="D1058" s="45"/>
      <c r="E1058" s="45"/>
      <c r="F1058" s="45"/>
      <c r="G1058" s="45"/>
      <c r="H1058" s="45"/>
      <c r="I1058" s="45"/>
      <c r="J1058" s="45"/>
      <c r="K1058" s="45"/>
      <c r="L1058" s="47"/>
    </row>
    <row r="1059">
      <c r="A1059" s="45"/>
      <c r="B1059" s="45"/>
      <c r="C1059" s="45"/>
      <c r="D1059" s="45"/>
      <c r="E1059" s="45"/>
      <c r="F1059" s="45"/>
      <c r="G1059" s="45"/>
      <c r="H1059" s="45"/>
      <c r="I1059" s="45"/>
      <c r="J1059" s="45"/>
      <c r="K1059" s="45"/>
      <c r="L1059" s="47"/>
    </row>
    <row r="1060">
      <c r="A1060" s="45"/>
      <c r="B1060" s="45"/>
      <c r="C1060" s="45"/>
      <c r="D1060" s="45"/>
      <c r="E1060" s="45"/>
      <c r="F1060" s="45"/>
      <c r="G1060" s="45"/>
      <c r="H1060" s="45"/>
      <c r="I1060" s="45"/>
      <c r="J1060" s="45"/>
      <c r="K1060" s="45"/>
      <c r="L1060" s="47"/>
    </row>
    <row r="1061">
      <c r="A1061" s="45"/>
      <c r="B1061" s="45"/>
      <c r="C1061" s="45"/>
      <c r="D1061" s="45"/>
      <c r="E1061" s="45"/>
      <c r="F1061" s="45"/>
      <c r="G1061" s="45"/>
      <c r="H1061" s="45"/>
      <c r="I1061" s="45"/>
      <c r="J1061" s="45"/>
      <c r="K1061" s="45"/>
      <c r="L1061" s="47"/>
    </row>
    <row r="1062">
      <c r="A1062" s="45"/>
      <c r="B1062" s="45"/>
      <c r="C1062" s="45"/>
      <c r="D1062" s="45"/>
      <c r="E1062" s="45"/>
      <c r="F1062" s="45"/>
      <c r="G1062" s="45"/>
      <c r="H1062" s="45"/>
      <c r="I1062" s="45"/>
      <c r="J1062" s="45"/>
      <c r="K1062" s="45"/>
      <c r="L1062" s="47"/>
    </row>
    <row r="1063">
      <c r="A1063" s="45"/>
      <c r="B1063" s="45"/>
      <c r="C1063" s="45"/>
      <c r="D1063" s="45"/>
      <c r="E1063" s="45"/>
      <c r="F1063" s="45"/>
      <c r="G1063" s="45"/>
      <c r="H1063" s="45"/>
      <c r="I1063" s="45"/>
      <c r="J1063" s="45"/>
      <c r="K1063" s="45"/>
      <c r="L1063" s="47"/>
    </row>
    <row r="1064">
      <c r="A1064" s="45"/>
      <c r="B1064" s="45"/>
      <c r="C1064" s="45"/>
      <c r="D1064" s="45"/>
      <c r="E1064" s="45"/>
      <c r="F1064" s="45"/>
      <c r="G1064" s="45"/>
      <c r="H1064" s="45"/>
      <c r="I1064" s="45"/>
      <c r="J1064" s="45"/>
      <c r="K1064" s="45"/>
      <c r="L1064" s="47"/>
    </row>
    <row r="1065">
      <c r="A1065" s="45"/>
      <c r="B1065" s="45"/>
      <c r="C1065" s="45"/>
      <c r="D1065" s="45"/>
      <c r="E1065" s="45"/>
      <c r="F1065" s="45"/>
      <c r="G1065" s="45"/>
      <c r="H1065" s="45"/>
      <c r="I1065" s="45"/>
      <c r="J1065" s="45"/>
      <c r="K1065" s="45"/>
      <c r="L1065" s="47"/>
    </row>
    <row r="1066">
      <c r="A1066" s="45"/>
      <c r="B1066" s="45"/>
      <c r="C1066" s="45"/>
      <c r="D1066" s="45"/>
      <c r="E1066" s="45"/>
      <c r="F1066" s="45"/>
      <c r="G1066" s="45"/>
      <c r="H1066" s="45"/>
      <c r="I1066" s="45"/>
      <c r="J1066" s="45"/>
      <c r="K1066" s="45"/>
      <c r="L1066" s="47"/>
    </row>
    <row r="1067">
      <c r="A1067" s="45"/>
      <c r="B1067" s="45"/>
      <c r="C1067" s="45"/>
      <c r="D1067" s="45"/>
      <c r="E1067" s="45"/>
      <c r="F1067" s="45"/>
      <c r="G1067" s="45"/>
      <c r="H1067" s="45"/>
      <c r="I1067" s="45"/>
      <c r="J1067" s="45"/>
      <c r="K1067" s="45"/>
      <c r="L1067" s="47"/>
    </row>
    <row r="1068">
      <c r="A1068" s="45"/>
      <c r="B1068" s="45"/>
      <c r="C1068" s="45"/>
      <c r="D1068" s="45"/>
      <c r="E1068" s="45"/>
      <c r="F1068" s="45"/>
      <c r="G1068" s="45"/>
      <c r="H1068" s="45"/>
      <c r="I1068" s="45"/>
      <c r="J1068" s="45"/>
      <c r="K1068" s="45"/>
      <c r="L1068" s="47"/>
    </row>
    <row r="1069">
      <c r="A1069" s="45"/>
      <c r="B1069" s="45"/>
      <c r="C1069" s="45"/>
      <c r="D1069" s="45"/>
      <c r="E1069" s="45"/>
      <c r="F1069" s="45"/>
      <c r="G1069" s="45"/>
      <c r="H1069" s="45"/>
      <c r="I1069" s="45"/>
      <c r="J1069" s="45"/>
      <c r="K1069" s="45"/>
      <c r="L1069" s="47"/>
    </row>
    <row r="1070">
      <c r="A1070" s="45"/>
      <c r="B1070" s="45"/>
      <c r="C1070" s="45"/>
      <c r="D1070" s="45"/>
      <c r="E1070" s="45"/>
      <c r="F1070" s="45"/>
      <c r="G1070" s="45"/>
      <c r="H1070" s="45"/>
      <c r="I1070" s="45"/>
      <c r="J1070" s="45"/>
      <c r="K1070" s="45"/>
      <c r="L1070" s="47"/>
    </row>
    <row r="1071">
      <c r="A1071" s="45"/>
      <c r="B1071" s="45"/>
      <c r="C1071" s="45"/>
      <c r="D1071" s="45"/>
      <c r="E1071" s="45"/>
      <c r="F1071" s="45"/>
      <c r="G1071" s="45"/>
      <c r="H1071" s="45"/>
      <c r="I1071" s="45"/>
      <c r="J1071" s="45"/>
      <c r="K1071" s="45"/>
      <c r="L1071" s="47"/>
    </row>
    <row r="1072">
      <c r="A1072" s="45"/>
      <c r="B1072" s="45"/>
      <c r="C1072" s="45"/>
      <c r="D1072" s="45"/>
      <c r="E1072" s="45"/>
      <c r="F1072" s="45"/>
      <c r="G1072" s="45"/>
      <c r="H1072" s="45"/>
      <c r="I1072" s="45"/>
      <c r="J1072" s="45"/>
      <c r="K1072" s="45"/>
      <c r="L1072" s="47"/>
    </row>
    <row r="1073">
      <c r="A1073" s="45"/>
      <c r="B1073" s="45"/>
      <c r="C1073" s="45"/>
      <c r="D1073" s="45"/>
      <c r="E1073" s="45"/>
      <c r="F1073" s="45"/>
      <c r="G1073" s="45"/>
      <c r="H1073" s="45"/>
      <c r="I1073" s="45"/>
      <c r="J1073" s="45"/>
      <c r="K1073" s="45"/>
      <c r="L1073" s="47"/>
    </row>
    <row r="1074">
      <c r="A1074" s="45"/>
      <c r="B1074" s="45"/>
      <c r="C1074" s="45"/>
      <c r="D1074" s="45"/>
      <c r="E1074" s="45"/>
      <c r="F1074" s="45"/>
      <c r="G1074" s="45"/>
      <c r="H1074" s="45"/>
      <c r="I1074" s="45"/>
      <c r="J1074" s="45"/>
      <c r="K1074" s="45"/>
      <c r="L1074" s="47"/>
    </row>
    <row r="1075">
      <c r="A1075" s="45"/>
      <c r="B1075" s="45"/>
      <c r="C1075" s="45"/>
      <c r="D1075" s="45"/>
      <c r="E1075" s="45"/>
      <c r="F1075" s="45"/>
      <c r="G1075" s="45"/>
      <c r="H1075" s="45"/>
      <c r="I1075" s="45"/>
      <c r="J1075" s="45"/>
      <c r="K1075" s="45"/>
      <c r="L1075" s="47"/>
    </row>
    <row r="1076">
      <c r="A1076" s="45"/>
      <c r="B1076" s="45"/>
      <c r="C1076" s="45"/>
      <c r="D1076" s="45"/>
      <c r="E1076" s="45"/>
      <c r="F1076" s="45"/>
      <c r="G1076" s="45"/>
      <c r="H1076" s="45"/>
      <c r="I1076" s="45"/>
      <c r="J1076" s="45"/>
      <c r="K1076" s="45"/>
      <c r="L1076" s="47"/>
    </row>
    <row r="1077">
      <c r="A1077" s="45"/>
      <c r="B1077" s="45"/>
      <c r="C1077" s="45"/>
      <c r="D1077" s="45"/>
      <c r="E1077" s="45"/>
      <c r="F1077" s="45"/>
      <c r="G1077" s="45"/>
      <c r="H1077" s="45"/>
      <c r="I1077" s="45"/>
      <c r="J1077" s="45"/>
      <c r="K1077" s="45"/>
      <c r="L1077" s="47"/>
    </row>
    <row r="1078">
      <c r="A1078" s="45"/>
      <c r="B1078" s="45"/>
      <c r="C1078" s="45"/>
      <c r="D1078" s="45"/>
      <c r="E1078" s="45"/>
      <c r="F1078" s="45"/>
      <c r="G1078" s="45"/>
      <c r="H1078" s="45"/>
      <c r="I1078" s="45"/>
      <c r="J1078" s="45"/>
      <c r="K1078" s="45"/>
      <c r="L1078" s="47"/>
    </row>
    <row r="1079">
      <c r="A1079" s="45"/>
      <c r="B1079" s="45"/>
      <c r="C1079" s="45"/>
      <c r="D1079" s="45"/>
      <c r="E1079" s="45"/>
      <c r="F1079" s="45"/>
      <c r="G1079" s="45"/>
      <c r="H1079" s="45"/>
      <c r="I1079" s="45"/>
      <c r="J1079" s="45"/>
      <c r="K1079" s="45"/>
      <c r="L1079" s="47"/>
    </row>
    <row r="1080">
      <c r="A1080" s="45"/>
      <c r="B1080" s="45"/>
      <c r="C1080" s="45"/>
      <c r="D1080" s="45"/>
      <c r="E1080" s="45"/>
      <c r="F1080" s="45"/>
      <c r="G1080" s="45"/>
      <c r="H1080" s="45"/>
      <c r="I1080" s="45"/>
      <c r="J1080" s="45"/>
      <c r="K1080" s="45"/>
      <c r="L1080" s="47"/>
    </row>
    <row r="1081">
      <c r="A1081" s="45"/>
      <c r="B1081" s="45"/>
      <c r="C1081" s="45"/>
      <c r="D1081" s="45"/>
      <c r="E1081" s="45"/>
      <c r="F1081" s="45"/>
      <c r="G1081" s="45"/>
      <c r="H1081" s="45"/>
      <c r="I1081" s="45"/>
      <c r="J1081" s="45"/>
      <c r="K1081" s="45"/>
      <c r="L1081" s="47"/>
    </row>
    <row r="1082">
      <c r="A1082" s="45"/>
      <c r="B1082" s="45"/>
      <c r="C1082" s="45"/>
      <c r="D1082" s="45"/>
      <c r="E1082" s="45"/>
      <c r="F1082" s="45"/>
      <c r="G1082" s="45"/>
      <c r="H1082" s="45"/>
      <c r="I1082" s="45"/>
      <c r="J1082" s="45"/>
      <c r="K1082" s="45"/>
      <c r="L1082" s="47"/>
    </row>
    <row r="1083">
      <c r="A1083" s="45"/>
      <c r="B1083" s="45"/>
      <c r="C1083" s="45"/>
      <c r="D1083" s="45"/>
      <c r="E1083" s="45"/>
      <c r="F1083" s="45"/>
      <c r="G1083" s="45"/>
      <c r="H1083" s="45"/>
      <c r="I1083" s="45"/>
      <c r="J1083" s="45"/>
      <c r="K1083" s="45"/>
      <c r="L1083" s="47"/>
    </row>
    <row r="1084">
      <c r="A1084" s="45"/>
      <c r="B1084" s="45"/>
      <c r="C1084" s="45"/>
      <c r="D1084" s="45"/>
      <c r="E1084" s="45"/>
      <c r="F1084" s="45"/>
      <c r="G1084" s="45"/>
      <c r="H1084" s="45"/>
      <c r="I1084" s="45"/>
      <c r="J1084" s="45"/>
      <c r="K1084" s="45"/>
      <c r="L1084" s="47"/>
    </row>
    <row r="1085">
      <c r="A1085" s="45"/>
      <c r="B1085" s="45"/>
      <c r="C1085" s="45"/>
      <c r="D1085" s="45"/>
      <c r="E1085" s="45"/>
      <c r="F1085" s="45"/>
      <c r="G1085" s="45"/>
      <c r="H1085" s="45"/>
      <c r="I1085" s="45"/>
      <c r="J1085" s="45"/>
      <c r="K1085" s="45"/>
      <c r="L1085" s="47"/>
    </row>
    <row r="1086">
      <c r="A1086" s="45"/>
      <c r="B1086" s="45"/>
      <c r="C1086" s="45"/>
      <c r="D1086" s="45"/>
      <c r="E1086" s="45"/>
      <c r="F1086" s="45"/>
      <c r="G1086" s="45"/>
      <c r="H1086" s="45"/>
      <c r="I1086" s="45"/>
      <c r="J1086" s="45"/>
      <c r="K1086" s="45"/>
      <c r="L1086" s="47"/>
    </row>
    <row r="1087">
      <c r="A1087" s="45"/>
      <c r="B1087" s="45"/>
      <c r="C1087" s="45"/>
      <c r="D1087" s="45"/>
      <c r="E1087" s="45"/>
      <c r="F1087" s="45"/>
      <c r="G1087" s="45"/>
      <c r="H1087" s="45"/>
      <c r="I1087" s="45"/>
      <c r="J1087" s="45"/>
      <c r="K1087" s="45"/>
      <c r="L1087" s="47"/>
    </row>
    <row r="1088">
      <c r="A1088" s="45"/>
      <c r="B1088" s="45"/>
      <c r="C1088" s="45"/>
      <c r="D1088" s="45"/>
      <c r="E1088" s="45"/>
      <c r="F1088" s="45"/>
      <c r="G1088" s="45"/>
      <c r="H1088" s="45"/>
      <c r="I1088" s="45"/>
      <c r="J1088" s="45"/>
      <c r="K1088" s="45"/>
      <c r="L1088" s="47"/>
    </row>
    <row r="1089">
      <c r="A1089" s="45"/>
      <c r="B1089" s="45"/>
      <c r="C1089" s="45"/>
      <c r="D1089" s="45"/>
      <c r="E1089" s="45"/>
      <c r="F1089" s="45"/>
      <c r="G1089" s="45"/>
      <c r="H1089" s="45"/>
      <c r="I1089" s="45"/>
      <c r="J1089" s="45"/>
      <c r="K1089" s="45"/>
      <c r="L1089" s="47"/>
    </row>
    <row r="1090">
      <c r="A1090" s="45"/>
      <c r="B1090" s="45"/>
      <c r="C1090" s="45"/>
      <c r="D1090" s="45"/>
      <c r="E1090" s="45"/>
      <c r="F1090" s="45"/>
      <c r="G1090" s="45"/>
      <c r="H1090" s="45"/>
      <c r="I1090" s="45"/>
      <c r="J1090" s="45"/>
      <c r="K1090" s="45"/>
      <c r="L1090" s="47"/>
    </row>
    <row r="1091">
      <c r="A1091" s="45"/>
      <c r="B1091" s="45"/>
      <c r="C1091" s="45"/>
      <c r="D1091" s="45"/>
      <c r="E1091" s="45"/>
      <c r="F1091" s="45"/>
      <c r="G1091" s="45"/>
      <c r="H1091" s="45"/>
      <c r="I1091" s="45"/>
      <c r="J1091" s="45"/>
      <c r="K1091" s="45"/>
      <c r="L1091" s="47"/>
    </row>
    <row r="1092">
      <c r="A1092" s="45"/>
      <c r="B1092" s="45"/>
      <c r="C1092" s="45"/>
      <c r="D1092" s="45"/>
      <c r="E1092" s="45"/>
      <c r="F1092" s="45"/>
      <c r="G1092" s="45"/>
      <c r="H1092" s="45"/>
      <c r="I1092" s="45"/>
      <c r="J1092" s="45"/>
      <c r="K1092" s="45"/>
      <c r="L1092" s="47"/>
    </row>
    <row r="1093">
      <c r="A1093" s="45"/>
      <c r="B1093" s="45"/>
      <c r="C1093" s="45"/>
      <c r="D1093" s="45"/>
      <c r="E1093" s="45"/>
      <c r="F1093" s="45"/>
      <c r="G1093" s="45"/>
      <c r="H1093" s="45"/>
      <c r="I1093" s="45"/>
      <c r="J1093" s="45"/>
      <c r="K1093" s="45"/>
      <c r="L1093" s="47"/>
    </row>
    <row r="1094">
      <c r="A1094" s="45"/>
      <c r="B1094" s="45"/>
      <c r="C1094" s="45"/>
      <c r="D1094" s="45"/>
      <c r="E1094" s="45"/>
      <c r="F1094" s="45"/>
      <c r="G1094" s="45"/>
      <c r="H1094" s="45"/>
      <c r="I1094" s="45"/>
      <c r="J1094" s="45"/>
      <c r="K1094" s="45"/>
      <c r="L1094" s="47"/>
    </row>
    <row r="1095">
      <c r="A1095" s="45"/>
      <c r="B1095" s="45"/>
      <c r="C1095" s="45"/>
      <c r="D1095" s="45"/>
      <c r="E1095" s="45"/>
      <c r="F1095" s="45"/>
      <c r="G1095" s="45"/>
      <c r="H1095" s="45"/>
      <c r="I1095" s="45"/>
      <c r="J1095" s="45"/>
      <c r="K1095" s="45"/>
      <c r="L1095" s="47"/>
    </row>
    <row r="1096">
      <c r="A1096" s="45"/>
      <c r="B1096" s="45"/>
      <c r="C1096" s="45"/>
      <c r="D1096" s="45"/>
      <c r="E1096" s="45"/>
      <c r="F1096" s="45"/>
      <c r="G1096" s="45"/>
      <c r="H1096" s="45"/>
      <c r="I1096" s="45"/>
      <c r="J1096" s="45"/>
      <c r="K1096" s="45"/>
      <c r="L1096" s="47"/>
    </row>
    <row r="1097">
      <c r="A1097" s="45"/>
      <c r="B1097" s="45"/>
      <c r="C1097" s="45"/>
      <c r="D1097" s="45"/>
      <c r="E1097" s="45"/>
      <c r="F1097" s="45"/>
      <c r="G1097" s="45"/>
      <c r="H1097" s="45"/>
      <c r="I1097" s="45"/>
      <c r="J1097" s="45"/>
      <c r="K1097" s="45"/>
      <c r="L1097" s="47"/>
    </row>
    <row r="1098">
      <c r="A1098" s="45"/>
      <c r="B1098" s="45"/>
      <c r="C1098" s="45"/>
      <c r="D1098" s="45"/>
      <c r="E1098" s="45"/>
      <c r="F1098" s="45"/>
      <c r="G1098" s="45"/>
      <c r="H1098" s="45"/>
      <c r="I1098" s="45"/>
      <c r="J1098" s="45"/>
      <c r="K1098" s="45"/>
      <c r="L1098" s="47"/>
    </row>
    <row r="1099">
      <c r="A1099" s="45"/>
      <c r="B1099" s="45"/>
      <c r="C1099" s="45"/>
      <c r="D1099" s="45"/>
      <c r="E1099" s="45"/>
      <c r="F1099" s="45"/>
      <c r="G1099" s="45"/>
      <c r="H1099" s="45"/>
      <c r="I1099" s="45"/>
      <c r="J1099" s="45"/>
      <c r="K1099" s="45"/>
      <c r="L1099" s="47"/>
    </row>
    <row r="1100">
      <c r="A1100" s="45"/>
      <c r="B1100" s="45"/>
      <c r="C1100" s="45"/>
      <c r="D1100" s="45"/>
      <c r="E1100" s="45"/>
      <c r="F1100" s="45"/>
      <c r="G1100" s="45"/>
      <c r="H1100" s="45"/>
      <c r="I1100" s="45"/>
      <c r="J1100" s="45"/>
      <c r="K1100" s="45"/>
      <c r="L1100" s="47"/>
    </row>
    <row r="1101">
      <c r="A1101" s="45"/>
      <c r="B1101" s="45"/>
      <c r="C1101" s="45"/>
      <c r="D1101" s="45"/>
      <c r="E1101" s="45"/>
      <c r="F1101" s="45"/>
      <c r="G1101" s="45"/>
      <c r="H1101" s="45"/>
      <c r="I1101" s="45"/>
      <c r="J1101" s="45"/>
      <c r="K1101" s="45"/>
      <c r="L1101" s="47"/>
    </row>
    <row r="1102">
      <c r="A1102" s="45"/>
      <c r="B1102" s="45"/>
      <c r="C1102" s="45"/>
      <c r="D1102" s="45"/>
      <c r="E1102" s="45"/>
      <c r="F1102" s="45"/>
      <c r="G1102" s="45"/>
      <c r="H1102" s="45"/>
      <c r="I1102" s="45"/>
      <c r="J1102" s="45"/>
      <c r="K1102" s="45"/>
      <c r="L1102" s="47"/>
    </row>
    <row r="1103">
      <c r="A1103" s="45"/>
      <c r="B1103" s="45"/>
      <c r="C1103" s="45"/>
      <c r="D1103" s="45"/>
      <c r="E1103" s="45"/>
      <c r="F1103" s="45"/>
      <c r="G1103" s="45"/>
      <c r="H1103" s="45"/>
      <c r="I1103" s="45"/>
      <c r="J1103" s="45"/>
      <c r="K1103" s="45"/>
      <c r="L1103" s="47"/>
    </row>
    <row r="1104">
      <c r="A1104" s="45"/>
      <c r="B1104" s="45"/>
      <c r="C1104" s="45"/>
      <c r="D1104" s="45"/>
      <c r="E1104" s="45"/>
      <c r="F1104" s="45"/>
      <c r="G1104" s="45"/>
      <c r="H1104" s="45"/>
      <c r="I1104" s="45"/>
      <c r="J1104" s="45"/>
      <c r="K1104" s="45"/>
      <c r="L1104" s="47"/>
    </row>
    <row r="1105">
      <c r="A1105" s="45"/>
      <c r="B1105" s="45"/>
      <c r="C1105" s="45"/>
      <c r="D1105" s="45"/>
      <c r="E1105" s="45"/>
      <c r="F1105" s="45"/>
      <c r="G1105" s="45"/>
      <c r="H1105" s="45"/>
      <c r="I1105" s="45"/>
      <c r="J1105" s="45"/>
      <c r="K1105" s="45"/>
      <c r="L1105" s="47"/>
    </row>
    <row r="1106">
      <c r="A1106" s="45"/>
      <c r="B1106" s="45"/>
      <c r="C1106" s="45"/>
      <c r="D1106" s="45"/>
      <c r="E1106" s="45"/>
      <c r="F1106" s="45"/>
      <c r="G1106" s="45"/>
      <c r="H1106" s="45"/>
      <c r="I1106" s="45"/>
      <c r="J1106" s="45"/>
      <c r="K1106" s="45"/>
      <c r="L1106" s="47"/>
    </row>
    <row r="1107">
      <c r="A1107" s="45"/>
      <c r="B1107" s="45"/>
      <c r="C1107" s="45"/>
      <c r="D1107" s="45"/>
      <c r="E1107" s="45"/>
      <c r="F1107" s="45"/>
      <c r="G1107" s="45"/>
      <c r="H1107" s="45"/>
      <c r="I1107" s="45"/>
      <c r="J1107" s="45"/>
      <c r="K1107" s="45"/>
      <c r="L1107" s="47"/>
    </row>
    <row r="1108">
      <c r="A1108" s="45"/>
      <c r="B1108" s="45"/>
      <c r="C1108" s="45"/>
      <c r="D1108" s="45"/>
      <c r="E1108" s="45"/>
      <c r="F1108" s="45"/>
      <c r="G1108" s="45"/>
      <c r="H1108" s="45"/>
      <c r="I1108" s="45"/>
      <c r="J1108" s="45"/>
      <c r="K1108" s="45"/>
      <c r="L1108" s="47"/>
    </row>
    <row r="1109">
      <c r="A1109" s="45"/>
      <c r="B1109" s="45"/>
      <c r="C1109" s="45"/>
      <c r="D1109" s="45"/>
      <c r="E1109" s="45"/>
      <c r="F1109" s="45"/>
      <c r="G1109" s="45"/>
      <c r="H1109" s="45"/>
      <c r="I1109" s="45"/>
      <c r="J1109" s="45"/>
      <c r="K1109" s="45"/>
      <c r="L1109" s="47"/>
    </row>
    <row r="1110">
      <c r="A1110" s="45"/>
      <c r="B1110" s="45"/>
      <c r="C1110" s="45"/>
      <c r="D1110" s="45"/>
      <c r="E1110" s="45"/>
      <c r="F1110" s="45"/>
      <c r="G1110" s="45"/>
      <c r="H1110" s="45"/>
      <c r="I1110" s="45"/>
      <c r="J1110" s="45"/>
      <c r="K1110" s="45"/>
      <c r="L1110" s="47"/>
    </row>
    <row r="1111">
      <c r="A1111" s="45"/>
      <c r="B1111" s="45"/>
      <c r="C1111" s="45"/>
      <c r="D1111" s="45"/>
      <c r="E1111" s="45"/>
      <c r="F1111" s="45"/>
      <c r="G1111" s="45"/>
      <c r="H1111" s="45"/>
      <c r="I1111" s="45"/>
      <c r="J1111" s="45"/>
      <c r="K1111" s="45"/>
      <c r="L1111" s="47"/>
    </row>
    <row r="1112">
      <c r="A1112" s="45"/>
      <c r="B1112" s="45"/>
      <c r="C1112" s="45"/>
      <c r="D1112" s="45"/>
      <c r="E1112" s="45"/>
      <c r="F1112" s="45"/>
      <c r="G1112" s="45"/>
      <c r="H1112" s="45"/>
      <c r="I1112" s="45"/>
      <c r="J1112" s="45"/>
      <c r="K1112" s="45"/>
      <c r="L1112" s="47"/>
    </row>
    <row r="1113">
      <c r="A1113" s="45"/>
      <c r="B1113" s="45"/>
      <c r="C1113" s="45"/>
      <c r="D1113" s="45"/>
      <c r="E1113" s="45"/>
      <c r="F1113" s="45"/>
      <c r="G1113" s="45"/>
      <c r="H1113" s="45"/>
      <c r="I1113" s="45"/>
      <c r="J1113" s="45"/>
      <c r="K1113" s="45"/>
      <c r="L1113" s="47"/>
    </row>
    <row r="1114">
      <c r="A1114" s="45"/>
      <c r="B1114" s="45"/>
      <c r="C1114" s="45"/>
      <c r="D1114" s="45"/>
      <c r="E1114" s="45"/>
      <c r="F1114" s="45"/>
      <c r="G1114" s="45"/>
      <c r="H1114" s="45"/>
      <c r="I1114" s="45"/>
      <c r="J1114" s="45"/>
      <c r="K1114" s="45"/>
      <c r="L1114" s="47"/>
    </row>
    <row r="1115">
      <c r="A1115" s="45"/>
      <c r="B1115" s="45"/>
      <c r="C1115" s="45"/>
      <c r="D1115" s="45"/>
      <c r="E1115" s="45"/>
      <c r="F1115" s="45"/>
      <c r="G1115" s="45"/>
      <c r="H1115" s="45"/>
      <c r="I1115" s="45"/>
      <c r="J1115" s="45"/>
      <c r="K1115" s="45"/>
      <c r="L1115" s="47"/>
    </row>
    <row r="1116">
      <c r="A1116" s="45"/>
      <c r="B1116" s="45"/>
      <c r="C1116" s="45"/>
      <c r="D1116" s="45"/>
      <c r="E1116" s="45"/>
      <c r="F1116" s="45"/>
      <c r="G1116" s="45"/>
      <c r="H1116" s="45"/>
      <c r="I1116" s="45"/>
      <c r="J1116" s="45"/>
      <c r="K1116" s="45"/>
      <c r="L1116" s="47"/>
    </row>
    <row r="1117">
      <c r="A1117" s="45"/>
      <c r="B1117" s="45"/>
      <c r="C1117" s="45"/>
      <c r="D1117" s="45"/>
      <c r="E1117" s="45"/>
      <c r="F1117" s="45"/>
      <c r="G1117" s="45"/>
      <c r="H1117" s="45"/>
      <c r="I1117" s="45"/>
      <c r="J1117" s="45"/>
      <c r="K1117" s="45"/>
      <c r="L1117" s="47"/>
    </row>
    <row r="1118">
      <c r="A1118" s="45"/>
      <c r="B1118" s="45"/>
      <c r="C1118" s="45"/>
      <c r="D1118" s="45"/>
      <c r="E1118" s="45"/>
      <c r="F1118" s="45"/>
      <c r="G1118" s="45"/>
      <c r="H1118" s="45"/>
      <c r="I1118" s="45"/>
      <c r="J1118" s="45"/>
      <c r="K1118" s="45"/>
      <c r="L1118" s="47"/>
    </row>
    <row r="1119">
      <c r="A1119" s="45"/>
      <c r="B1119" s="45"/>
      <c r="C1119" s="45"/>
      <c r="D1119" s="45"/>
      <c r="E1119" s="45"/>
      <c r="F1119" s="45"/>
      <c r="G1119" s="45"/>
      <c r="H1119" s="45"/>
      <c r="I1119" s="45"/>
      <c r="J1119" s="45"/>
      <c r="K1119" s="45"/>
      <c r="L1119" s="47"/>
    </row>
    <row r="1120">
      <c r="A1120" s="45"/>
      <c r="B1120" s="45"/>
      <c r="C1120" s="45"/>
      <c r="D1120" s="45"/>
      <c r="E1120" s="45"/>
      <c r="F1120" s="45"/>
      <c r="G1120" s="45"/>
      <c r="H1120" s="45"/>
      <c r="I1120" s="45"/>
      <c r="J1120" s="45"/>
      <c r="K1120" s="45"/>
      <c r="L1120" s="47"/>
    </row>
    <row r="1121">
      <c r="A1121" s="45"/>
      <c r="B1121" s="45"/>
      <c r="C1121" s="45"/>
      <c r="D1121" s="45"/>
      <c r="E1121" s="45"/>
      <c r="F1121" s="45"/>
      <c r="G1121" s="45"/>
      <c r="H1121" s="45"/>
      <c r="I1121" s="45"/>
      <c r="J1121" s="45"/>
      <c r="K1121" s="45"/>
      <c r="L1121" s="47"/>
    </row>
    <row r="1122">
      <c r="A1122" s="45"/>
      <c r="B1122" s="45"/>
      <c r="C1122" s="45"/>
      <c r="D1122" s="45"/>
      <c r="E1122" s="45"/>
      <c r="F1122" s="45"/>
      <c r="G1122" s="45"/>
      <c r="H1122" s="45"/>
      <c r="I1122" s="45"/>
      <c r="J1122" s="45"/>
      <c r="K1122" s="45"/>
      <c r="L1122" s="47"/>
    </row>
    <row r="1123">
      <c r="A1123" s="45"/>
      <c r="B1123" s="45"/>
      <c r="C1123" s="45"/>
      <c r="D1123" s="45"/>
      <c r="E1123" s="45"/>
      <c r="F1123" s="45"/>
      <c r="G1123" s="45"/>
      <c r="H1123" s="45"/>
      <c r="I1123" s="45"/>
      <c r="J1123" s="45"/>
      <c r="K1123" s="45"/>
      <c r="L1123" s="47"/>
    </row>
    <row r="1124">
      <c r="A1124" s="45"/>
      <c r="B1124" s="45"/>
      <c r="C1124" s="45"/>
      <c r="D1124" s="45"/>
      <c r="E1124" s="45"/>
      <c r="F1124" s="45"/>
      <c r="G1124" s="45"/>
      <c r="H1124" s="45"/>
      <c r="I1124" s="45"/>
      <c r="J1124" s="45"/>
      <c r="K1124" s="45"/>
      <c r="L1124" s="47"/>
    </row>
    <row r="1125">
      <c r="A1125" s="45"/>
      <c r="B1125" s="45"/>
      <c r="C1125" s="45"/>
      <c r="D1125" s="45"/>
      <c r="E1125" s="45"/>
      <c r="F1125" s="45"/>
      <c r="G1125" s="45"/>
      <c r="H1125" s="45"/>
      <c r="I1125" s="45"/>
      <c r="J1125" s="45"/>
      <c r="K1125" s="45"/>
      <c r="L1125" s="47"/>
    </row>
    <row r="1126">
      <c r="A1126" s="45"/>
      <c r="B1126" s="45"/>
      <c r="C1126" s="45"/>
      <c r="D1126" s="45"/>
      <c r="E1126" s="45"/>
      <c r="F1126" s="45"/>
      <c r="G1126" s="45"/>
      <c r="H1126" s="45"/>
      <c r="I1126" s="45"/>
      <c r="J1126" s="45"/>
      <c r="K1126" s="45"/>
      <c r="L1126" s="47"/>
    </row>
    <row r="1127">
      <c r="A1127" s="45"/>
      <c r="B1127" s="45"/>
      <c r="C1127" s="45"/>
      <c r="D1127" s="45"/>
      <c r="E1127" s="45"/>
      <c r="F1127" s="45"/>
      <c r="G1127" s="45"/>
      <c r="H1127" s="45"/>
      <c r="I1127" s="45"/>
      <c r="J1127" s="45"/>
      <c r="K1127" s="45"/>
      <c r="L1127" s="47"/>
    </row>
    <row r="1128">
      <c r="A1128" s="45"/>
      <c r="B1128" s="45"/>
      <c r="C1128" s="45"/>
      <c r="D1128" s="45"/>
      <c r="E1128" s="45"/>
      <c r="F1128" s="45"/>
      <c r="G1128" s="45"/>
      <c r="H1128" s="45"/>
      <c r="I1128" s="45"/>
      <c r="J1128" s="45"/>
      <c r="K1128" s="45"/>
      <c r="L1128" s="47"/>
    </row>
    <row r="1129">
      <c r="A1129" s="45"/>
      <c r="B1129" s="45"/>
      <c r="C1129" s="45"/>
      <c r="D1129" s="45"/>
      <c r="E1129" s="45"/>
      <c r="F1129" s="45"/>
      <c r="G1129" s="45"/>
      <c r="H1129" s="45"/>
      <c r="I1129" s="45"/>
      <c r="J1129" s="45"/>
      <c r="K1129" s="45"/>
      <c r="L1129" s="47"/>
    </row>
    <row r="1130">
      <c r="A1130" s="45"/>
      <c r="B1130" s="45"/>
      <c r="C1130" s="45"/>
      <c r="D1130" s="45"/>
      <c r="E1130" s="45"/>
      <c r="F1130" s="45"/>
      <c r="G1130" s="45"/>
      <c r="H1130" s="45"/>
      <c r="I1130" s="45"/>
      <c r="J1130" s="45"/>
      <c r="K1130" s="45"/>
      <c r="L1130" s="47"/>
    </row>
    <row r="1131">
      <c r="A1131" s="45"/>
      <c r="B1131" s="45"/>
      <c r="C1131" s="45"/>
      <c r="D1131" s="45"/>
      <c r="E1131" s="45"/>
      <c r="F1131" s="45"/>
      <c r="G1131" s="45"/>
      <c r="H1131" s="45"/>
      <c r="I1131" s="45"/>
      <c r="J1131" s="45"/>
      <c r="K1131" s="45"/>
      <c r="L1131" s="47"/>
    </row>
    <row r="1132">
      <c r="A1132" s="45"/>
      <c r="B1132" s="45"/>
      <c r="C1132" s="45"/>
      <c r="D1132" s="45"/>
      <c r="E1132" s="45"/>
      <c r="F1132" s="45"/>
      <c r="G1132" s="45"/>
      <c r="H1132" s="45"/>
      <c r="I1132" s="45"/>
      <c r="J1132" s="45"/>
      <c r="K1132" s="45"/>
      <c r="L1132" s="47"/>
    </row>
    <row r="1133">
      <c r="A1133" s="45"/>
      <c r="B1133" s="45"/>
      <c r="C1133" s="45"/>
      <c r="D1133" s="45"/>
      <c r="E1133" s="45"/>
      <c r="F1133" s="45"/>
      <c r="G1133" s="45"/>
      <c r="H1133" s="45"/>
      <c r="I1133" s="45"/>
      <c r="J1133" s="45"/>
      <c r="K1133" s="45"/>
      <c r="L1133" s="47"/>
    </row>
    <row r="1134">
      <c r="A1134" s="45"/>
      <c r="B1134" s="45"/>
      <c r="C1134" s="45"/>
      <c r="D1134" s="45"/>
      <c r="E1134" s="45"/>
      <c r="F1134" s="45"/>
      <c r="G1134" s="45"/>
      <c r="H1134" s="45"/>
      <c r="I1134" s="45"/>
      <c r="J1134" s="45"/>
      <c r="K1134" s="45"/>
      <c r="L1134" s="47"/>
    </row>
    <row r="1135">
      <c r="A1135" s="45"/>
      <c r="B1135" s="45"/>
      <c r="C1135" s="45"/>
      <c r="D1135" s="45"/>
      <c r="E1135" s="45"/>
      <c r="F1135" s="45"/>
      <c r="G1135" s="45"/>
      <c r="H1135" s="45"/>
      <c r="I1135" s="45"/>
      <c r="J1135" s="45"/>
      <c r="K1135" s="45"/>
      <c r="L1135" s="47"/>
    </row>
    <row r="1136">
      <c r="A1136" s="45"/>
      <c r="B1136" s="45"/>
      <c r="C1136" s="45"/>
      <c r="D1136" s="45"/>
      <c r="E1136" s="45"/>
      <c r="F1136" s="45"/>
      <c r="G1136" s="45"/>
      <c r="H1136" s="45"/>
      <c r="I1136" s="45"/>
      <c r="J1136" s="45"/>
      <c r="K1136" s="45"/>
      <c r="L1136" s="47"/>
    </row>
    <row r="1137">
      <c r="A1137" s="45"/>
      <c r="B1137" s="45"/>
      <c r="C1137" s="45"/>
      <c r="D1137" s="45"/>
      <c r="E1137" s="45"/>
      <c r="F1137" s="45"/>
      <c r="G1137" s="45"/>
      <c r="H1137" s="45"/>
      <c r="I1137" s="45"/>
      <c r="J1137" s="45"/>
      <c r="K1137" s="45"/>
      <c r="L1137" s="47"/>
    </row>
    <row r="1138">
      <c r="A1138" s="45"/>
      <c r="B1138" s="45"/>
      <c r="C1138" s="45"/>
      <c r="D1138" s="45"/>
      <c r="E1138" s="45"/>
      <c r="F1138" s="45"/>
      <c r="G1138" s="45"/>
      <c r="H1138" s="45"/>
      <c r="I1138" s="45"/>
      <c r="J1138" s="45"/>
      <c r="K1138" s="45"/>
      <c r="L1138" s="47"/>
    </row>
    <row r="1139">
      <c r="A1139" s="45"/>
      <c r="B1139" s="45"/>
      <c r="C1139" s="45"/>
      <c r="D1139" s="45"/>
      <c r="E1139" s="45"/>
      <c r="F1139" s="45"/>
      <c r="G1139" s="45"/>
      <c r="H1139" s="45"/>
      <c r="I1139" s="45"/>
      <c r="J1139" s="45"/>
      <c r="K1139" s="45"/>
      <c r="L1139" s="47"/>
    </row>
    <row r="1140">
      <c r="A1140" s="45"/>
      <c r="B1140" s="45"/>
      <c r="C1140" s="45"/>
      <c r="D1140" s="45"/>
      <c r="E1140" s="45"/>
      <c r="F1140" s="45"/>
      <c r="G1140" s="45"/>
      <c r="H1140" s="45"/>
      <c r="I1140" s="45"/>
      <c r="J1140" s="45"/>
      <c r="K1140" s="45"/>
      <c r="L1140" s="47"/>
    </row>
    <row r="1141">
      <c r="A1141" s="45"/>
      <c r="B1141" s="45"/>
      <c r="C1141" s="45"/>
      <c r="D1141" s="45"/>
      <c r="E1141" s="45"/>
      <c r="F1141" s="45"/>
      <c r="G1141" s="45"/>
      <c r="H1141" s="45"/>
      <c r="I1141" s="45"/>
      <c r="J1141" s="45"/>
      <c r="K1141" s="45"/>
      <c r="L1141" s="47"/>
    </row>
    <row r="1142">
      <c r="A1142" s="45"/>
      <c r="B1142" s="45"/>
      <c r="C1142" s="45"/>
      <c r="D1142" s="45"/>
      <c r="E1142" s="45"/>
      <c r="F1142" s="45"/>
      <c r="G1142" s="45"/>
      <c r="H1142" s="45"/>
      <c r="I1142" s="45"/>
      <c r="J1142" s="45"/>
      <c r="K1142" s="45"/>
      <c r="L1142" s="47"/>
    </row>
    <row r="1143">
      <c r="A1143" s="45"/>
      <c r="B1143" s="45"/>
      <c r="C1143" s="45"/>
      <c r="D1143" s="45"/>
      <c r="E1143" s="45"/>
      <c r="F1143" s="45"/>
      <c r="G1143" s="45"/>
      <c r="H1143" s="45"/>
      <c r="I1143" s="45"/>
      <c r="J1143" s="45"/>
      <c r="K1143" s="45"/>
      <c r="L1143" s="47"/>
    </row>
    <row r="1144">
      <c r="A1144" s="45"/>
      <c r="B1144" s="45"/>
      <c r="C1144" s="45"/>
      <c r="D1144" s="45"/>
      <c r="E1144" s="45"/>
      <c r="F1144" s="45"/>
      <c r="G1144" s="45"/>
      <c r="H1144" s="45"/>
      <c r="I1144" s="45"/>
      <c r="J1144" s="45"/>
      <c r="K1144" s="45"/>
      <c r="L1144" s="47"/>
    </row>
    <row r="1145">
      <c r="A1145" s="45"/>
      <c r="B1145" s="45"/>
      <c r="C1145" s="45"/>
      <c r="D1145" s="45"/>
      <c r="E1145" s="45"/>
      <c r="F1145" s="45"/>
      <c r="G1145" s="45"/>
      <c r="H1145" s="45"/>
      <c r="I1145" s="45"/>
      <c r="J1145" s="45"/>
      <c r="K1145" s="45"/>
      <c r="L1145" s="47"/>
    </row>
    <row r="1146">
      <c r="A1146" s="45"/>
      <c r="B1146" s="45"/>
      <c r="C1146" s="45"/>
      <c r="D1146" s="45"/>
      <c r="E1146" s="45"/>
      <c r="F1146" s="45"/>
      <c r="G1146" s="45"/>
      <c r="H1146" s="45"/>
      <c r="I1146" s="45"/>
      <c r="J1146" s="45"/>
      <c r="K1146" s="45"/>
      <c r="L1146" s="47"/>
    </row>
    <row r="1147">
      <c r="A1147" s="45"/>
      <c r="B1147" s="45"/>
      <c r="C1147" s="45"/>
      <c r="D1147" s="45"/>
      <c r="E1147" s="45"/>
      <c r="F1147" s="45"/>
      <c r="G1147" s="45"/>
      <c r="H1147" s="45"/>
      <c r="I1147" s="45"/>
      <c r="J1147" s="45"/>
      <c r="K1147" s="45"/>
      <c r="L1147" s="47"/>
    </row>
    <row r="1148">
      <c r="A1148" s="45"/>
      <c r="B1148" s="45"/>
      <c r="C1148" s="45"/>
      <c r="D1148" s="45"/>
      <c r="E1148" s="45"/>
      <c r="F1148" s="45"/>
      <c r="G1148" s="45"/>
      <c r="H1148" s="45"/>
      <c r="I1148" s="45"/>
      <c r="J1148" s="45"/>
      <c r="K1148" s="45"/>
      <c r="L1148" s="47"/>
    </row>
    <row r="1149">
      <c r="A1149" s="45"/>
      <c r="B1149" s="45"/>
      <c r="C1149" s="45"/>
      <c r="D1149" s="45"/>
      <c r="E1149" s="45"/>
      <c r="F1149" s="45"/>
      <c r="G1149" s="45"/>
      <c r="H1149" s="45"/>
      <c r="I1149" s="45"/>
      <c r="J1149" s="45"/>
      <c r="K1149" s="45"/>
      <c r="L1149" s="47"/>
    </row>
    <row r="1150">
      <c r="A1150" s="45"/>
      <c r="B1150" s="45"/>
      <c r="C1150" s="45"/>
      <c r="D1150" s="45"/>
      <c r="E1150" s="45"/>
      <c r="F1150" s="45"/>
      <c r="G1150" s="45"/>
      <c r="H1150" s="45"/>
      <c r="I1150" s="45"/>
      <c r="J1150" s="45"/>
      <c r="K1150" s="45"/>
      <c r="L1150" s="47"/>
    </row>
    <row r="1151">
      <c r="A1151" s="45"/>
      <c r="B1151" s="45"/>
      <c r="C1151" s="45"/>
      <c r="D1151" s="45"/>
      <c r="E1151" s="45"/>
      <c r="F1151" s="45"/>
      <c r="G1151" s="45"/>
      <c r="H1151" s="45"/>
      <c r="I1151" s="45"/>
      <c r="J1151" s="45"/>
      <c r="K1151" s="45"/>
      <c r="L1151" s="47"/>
    </row>
    <row r="1152">
      <c r="A1152" s="45"/>
      <c r="B1152" s="45"/>
      <c r="C1152" s="45"/>
      <c r="D1152" s="45"/>
      <c r="E1152" s="45"/>
      <c r="F1152" s="45"/>
      <c r="G1152" s="45"/>
      <c r="H1152" s="45"/>
      <c r="I1152" s="45"/>
      <c r="J1152" s="45"/>
      <c r="K1152" s="45"/>
      <c r="L1152" s="47"/>
    </row>
    <row r="1153">
      <c r="A1153" s="45"/>
      <c r="B1153" s="45"/>
      <c r="C1153" s="45"/>
      <c r="D1153" s="45"/>
      <c r="E1153" s="45"/>
      <c r="F1153" s="45"/>
      <c r="G1153" s="45"/>
      <c r="H1153" s="45"/>
      <c r="I1153" s="45"/>
      <c r="J1153" s="45"/>
      <c r="K1153" s="45"/>
      <c r="L1153" s="47"/>
    </row>
    <row r="1154">
      <c r="A1154" s="45"/>
      <c r="B1154" s="45"/>
      <c r="C1154" s="45"/>
      <c r="D1154" s="45"/>
      <c r="E1154" s="45"/>
      <c r="F1154" s="45"/>
      <c r="G1154" s="45"/>
      <c r="H1154" s="45"/>
      <c r="I1154" s="45"/>
      <c r="J1154" s="45"/>
      <c r="K1154" s="45"/>
      <c r="L1154" s="47"/>
    </row>
    <row r="1155">
      <c r="A1155" s="45"/>
      <c r="B1155" s="45"/>
      <c r="C1155" s="45"/>
      <c r="D1155" s="45"/>
      <c r="E1155" s="45"/>
      <c r="F1155" s="45"/>
      <c r="G1155" s="45"/>
      <c r="H1155" s="45"/>
      <c r="I1155" s="45"/>
      <c r="J1155" s="45"/>
      <c r="K1155" s="45"/>
      <c r="L1155" s="47"/>
    </row>
    <row r="1156">
      <c r="A1156" s="45"/>
      <c r="B1156" s="45"/>
      <c r="C1156" s="45"/>
      <c r="D1156" s="45"/>
      <c r="E1156" s="45"/>
      <c r="F1156" s="45"/>
      <c r="G1156" s="45"/>
      <c r="H1156" s="45"/>
      <c r="I1156" s="45"/>
      <c r="J1156" s="45"/>
      <c r="K1156" s="45"/>
      <c r="L1156" s="47"/>
    </row>
    <row r="1157">
      <c r="A1157" s="45"/>
      <c r="B1157" s="45"/>
      <c r="C1157" s="45"/>
      <c r="D1157" s="45"/>
      <c r="E1157" s="45"/>
      <c r="F1157" s="45"/>
      <c r="G1157" s="45"/>
      <c r="H1157" s="45"/>
      <c r="I1157" s="45"/>
      <c r="J1157" s="45"/>
      <c r="K1157" s="45"/>
      <c r="L1157" s="47"/>
    </row>
    <row r="1158">
      <c r="A1158" s="45"/>
      <c r="B1158" s="45"/>
      <c r="C1158" s="45"/>
      <c r="D1158" s="45"/>
      <c r="E1158" s="45"/>
      <c r="F1158" s="45"/>
      <c r="G1158" s="45"/>
      <c r="H1158" s="45"/>
      <c r="I1158" s="45"/>
      <c r="J1158" s="45"/>
      <c r="K1158" s="45"/>
      <c r="L1158" s="47"/>
    </row>
    <row r="1159">
      <c r="A1159" s="45"/>
      <c r="B1159" s="45"/>
      <c r="C1159" s="45"/>
      <c r="D1159" s="45"/>
      <c r="E1159" s="45"/>
      <c r="F1159" s="45"/>
      <c r="G1159" s="45"/>
      <c r="H1159" s="45"/>
      <c r="I1159" s="45"/>
      <c r="J1159" s="45"/>
      <c r="K1159" s="45"/>
      <c r="L1159" s="47"/>
    </row>
    <row r="1160">
      <c r="A1160" s="45"/>
      <c r="B1160" s="45"/>
      <c r="C1160" s="45"/>
      <c r="D1160" s="45"/>
      <c r="E1160" s="45"/>
      <c r="F1160" s="45"/>
      <c r="G1160" s="45"/>
      <c r="H1160" s="45"/>
      <c r="I1160" s="45"/>
      <c r="J1160" s="45"/>
      <c r="K1160" s="45"/>
      <c r="L1160" s="47"/>
    </row>
    <row r="1161">
      <c r="A1161" s="45"/>
      <c r="B1161" s="45"/>
      <c r="C1161" s="45"/>
      <c r="D1161" s="45"/>
      <c r="E1161" s="45"/>
      <c r="F1161" s="45"/>
      <c r="G1161" s="45"/>
      <c r="H1161" s="45"/>
      <c r="I1161" s="45"/>
      <c r="J1161" s="45"/>
      <c r="K1161" s="45"/>
      <c r="L1161" s="47"/>
    </row>
    <row r="1162">
      <c r="A1162" s="45"/>
      <c r="B1162" s="45"/>
      <c r="C1162" s="45"/>
      <c r="D1162" s="45"/>
      <c r="E1162" s="45"/>
      <c r="F1162" s="45"/>
      <c r="G1162" s="45"/>
      <c r="H1162" s="45"/>
      <c r="I1162" s="45"/>
      <c r="J1162" s="45"/>
      <c r="K1162" s="45"/>
      <c r="L1162" s="47"/>
    </row>
    <row r="1163">
      <c r="A1163" s="45"/>
      <c r="B1163" s="45"/>
      <c r="C1163" s="45"/>
      <c r="D1163" s="45"/>
      <c r="E1163" s="45"/>
      <c r="F1163" s="45"/>
      <c r="G1163" s="45"/>
      <c r="H1163" s="45"/>
      <c r="I1163" s="45"/>
      <c r="J1163" s="45"/>
      <c r="K1163" s="45"/>
      <c r="L1163" s="47"/>
    </row>
    <row r="1164">
      <c r="A1164" s="45"/>
      <c r="B1164" s="45"/>
      <c r="C1164" s="45"/>
      <c r="D1164" s="45"/>
      <c r="E1164" s="45"/>
      <c r="F1164" s="45"/>
      <c r="G1164" s="45"/>
      <c r="H1164" s="45"/>
      <c r="I1164" s="45"/>
      <c r="J1164" s="45"/>
      <c r="K1164" s="45"/>
      <c r="L1164" s="47"/>
    </row>
    <row r="1165">
      <c r="A1165" s="45"/>
      <c r="B1165" s="45"/>
      <c r="C1165" s="45"/>
      <c r="D1165" s="45"/>
      <c r="E1165" s="45"/>
      <c r="F1165" s="45"/>
      <c r="G1165" s="45"/>
      <c r="H1165" s="45"/>
      <c r="I1165" s="45"/>
      <c r="J1165" s="45"/>
      <c r="K1165" s="45"/>
      <c r="L1165" s="47"/>
    </row>
    <row r="1166">
      <c r="A1166" s="45"/>
      <c r="B1166" s="45"/>
      <c r="C1166" s="45"/>
      <c r="D1166" s="45"/>
      <c r="E1166" s="45"/>
      <c r="F1166" s="45"/>
      <c r="G1166" s="45"/>
      <c r="H1166" s="45"/>
      <c r="I1166" s="45"/>
      <c r="J1166" s="45"/>
      <c r="K1166" s="45"/>
      <c r="L1166" s="47"/>
    </row>
    <row r="1167">
      <c r="A1167" s="45"/>
      <c r="B1167" s="45"/>
      <c r="C1167" s="45"/>
      <c r="D1167" s="45"/>
      <c r="E1167" s="45"/>
      <c r="F1167" s="45"/>
      <c r="G1167" s="45"/>
      <c r="H1167" s="45"/>
      <c r="I1167" s="45"/>
      <c r="J1167" s="45"/>
      <c r="K1167" s="45"/>
      <c r="L1167" s="47"/>
    </row>
    <row r="1168">
      <c r="A1168" s="45"/>
      <c r="B1168" s="45"/>
      <c r="C1168" s="45"/>
      <c r="D1168" s="45"/>
      <c r="E1168" s="45"/>
      <c r="F1168" s="45"/>
      <c r="G1168" s="45"/>
      <c r="H1168" s="45"/>
      <c r="I1168" s="45"/>
      <c r="J1168" s="45"/>
      <c r="K1168" s="45"/>
      <c r="L1168" s="47"/>
    </row>
    <row r="1169">
      <c r="A1169" s="45"/>
      <c r="B1169" s="45"/>
      <c r="C1169" s="45"/>
      <c r="D1169" s="45"/>
      <c r="E1169" s="45"/>
      <c r="F1169" s="45"/>
      <c r="G1169" s="45"/>
      <c r="H1169" s="45"/>
      <c r="I1169" s="45"/>
      <c r="J1169" s="45"/>
      <c r="K1169" s="45"/>
      <c r="L1169" s="47"/>
    </row>
    <row r="1170">
      <c r="A1170" s="45"/>
      <c r="B1170" s="45"/>
      <c r="C1170" s="45"/>
      <c r="D1170" s="45"/>
      <c r="E1170" s="45"/>
      <c r="F1170" s="45"/>
      <c r="G1170" s="45"/>
      <c r="H1170" s="45"/>
      <c r="I1170" s="45"/>
      <c r="J1170" s="45"/>
      <c r="K1170" s="45"/>
      <c r="L1170" s="47"/>
    </row>
    <row r="1171">
      <c r="A1171" s="45"/>
      <c r="B1171" s="45"/>
      <c r="C1171" s="45"/>
      <c r="D1171" s="45"/>
      <c r="E1171" s="45"/>
      <c r="F1171" s="45"/>
      <c r="G1171" s="45"/>
      <c r="H1171" s="45"/>
      <c r="I1171" s="45"/>
      <c r="J1171" s="45"/>
      <c r="K1171" s="45"/>
      <c r="L1171" s="47"/>
    </row>
    <row r="1172">
      <c r="A1172" s="45"/>
      <c r="B1172" s="45"/>
      <c r="C1172" s="45"/>
      <c r="D1172" s="45"/>
      <c r="E1172" s="45"/>
      <c r="F1172" s="45"/>
      <c r="G1172" s="45"/>
      <c r="H1172" s="45"/>
      <c r="I1172" s="45"/>
      <c r="J1172" s="45"/>
      <c r="K1172" s="45"/>
      <c r="L1172" s="47"/>
    </row>
    <row r="1173">
      <c r="A1173" s="45"/>
      <c r="B1173" s="45"/>
      <c r="C1173" s="45"/>
      <c r="D1173" s="45"/>
      <c r="E1173" s="45"/>
      <c r="F1173" s="45"/>
      <c r="G1173" s="45"/>
      <c r="H1173" s="45"/>
      <c r="I1173" s="45"/>
      <c r="J1173" s="45"/>
      <c r="K1173" s="45"/>
      <c r="L1173" s="47"/>
    </row>
    <row r="1174">
      <c r="A1174" s="45"/>
      <c r="B1174" s="45"/>
      <c r="C1174" s="45"/>
      <c r="D1174" s="45"/>
      <c r="E1174" s="45"/>
      <c r="F1174" s="45"/>
      <c r="G1174" s="45"/>
      <c r="H1174" s="45"/>
      <c r="I1174" s="45"/>
      <c r="J1174" s="45"/>
      <c r="K1174" s="45"/>
      <c r="L1174" s="47"/>
    </row>
    <row r="1175">
      <c r="A1175" s="45"/>
      <c r="B1175" s="45"/>
      <c r="C1175" s="45"/>
      <c r="D1175" s="45"/>
      <c r="E1175" s="45"/>
      <c r="F1175" s="45"/>
      <c r="G1175" s="45"/>
      <c r="H1175" s="45"/>
      <c r="I1175" s="45"/>
      <c r="J1175" s="45"/>
      <c r="K1175" s="45"/>
      <c r="L1175" s="47"/>
    </row>
    <row r="1176">
      <c r="A1176" s="45"/>
      <c r="B1176" s="45"/>
      <c r="C1176" s="45"/>
      <c r="D1176" s="45"/>
      <c r="E1176" s="45"/>
      <c r="F1176" s="45"/>
      <c r="G1176" s="45"/>
      <c r="H1176" s="45"/>
      <c r="I1176" s="45"/>
      <c r="J1176" s="45"/>
      <c r="K1176" s="45"/>
      <c r="L1176" s="47"/>
    </row>
    <row r="1177">
      <c r="A1177" s="45"/>
      <c r="B1177" s="45"/>
      <c r="C1177" s="45"/>
      <c r="D1177" s="45"/>
      <c r="E1177" s="45"/>
      <c r="F1177" s="45"/>
      <c r="G1177" s="45"/>
      <c r="H1177" s="45"/>
      <c r="I1177" s="45"/>
      <c r="J1177" s="45"/>
      <c r="K1177" s="45"/>
      <c r="L1177" s="47"/>
    </row>
    <row r="1178">
      <c r="A1178" s="45"/>
      <c r="B1178" s="45"/>
      <c r="C1178" s="45"/>
      <c r="D1178" s="45"/>
      <c r="E1178" s="45"/>
      <c r="F1178" s="45"/>
      <c r="G1178" s="45"/>
      <c r="H1178" s="45"/>
      <c r="I1178" s="45"/>
      <c r="J1178" s="45"/>
      <c r="K1178" s="45"/>
      <c r="L1178" s="47"/>
    </row>
    <row r="1179">
      <c r="A1179" s="45"/>
      <c r="B1179" s="45"/>
      <c r="C1179" s="45"/>
      <c r="D1179" s="45"/>
      <c r="E1179" s="45"/>
      <c r="F1179" s="45"/>
      <c r="G1179" s="45"/>
      <c r="H1179" s="45"/>
      <c r="I1179" s="45"/>
      <c r="J1179" s="45"/>
      <c r="K1179" s="45"/>
      <c r="L1179" s="47"/>
    </row>
    <row r="1180">
      <c r="A1180" s="45"/>
      <c r="B1180" s="45"/>
      <c r="C1180" s="45"/>
      <c r="D1180" s="45"/>
      <c r="E1180" s="45"/>
      <c r="F1180" s="45"/>
      <c r="G1180" s="45"/>
      <c r="H1180" s="45"/>
      <c r="I1180" s="45"/>
      <c r="J1180" s="45"/>
      <c r="K1180" s="45"/>
      <c r="L1180" s="47"/>
    </row>
    <row r="1181">
      <c r="A1181" s="45"/>
      <c r="B1181" s="45"/>
      <c r="C1181" s="45"/>
      <c r="D1181" s="45"/>
      <c r="E1181" s="45"/>
      <c r="F1181" s="45"/>
      <c r="G1181" s="45"/>
      <c r="H1181" s="45"/>
      <c r="I1181" s="45"/>
      <c r="J1181" s="45"/>
      <c r="K1181" s="45"/>
      <c r="L1181" s="47"/>
    </row>
    <row r="1182">
      <c r="A1182" s="45"/>
      <c r="B1182" s="45"/>
      <c r="C1182" s="45"/>
      <c r="D1182" s="45"/>
      <c r="E1182" s="45"/>
      <c r="F1182" s="45"/>
      <c r="G1182" s="45"/>
      <c r="H1182" s="45"/>
      <c r="I1182" s="45"/>
      <c r="J1182" s="45"/>
      <c r="K1182" s="45"/>
      <c r="L1182" s="47"/>
    </row>
    <row r="1183">
      <c r="A1183" s="45"/>
      <c r="B1183" s="45"/>
      <c r="C1183" s="45"/>
      <c r="D1183" s="45"/>
      <c r="E1183" s="45"/>
      <c r="F1183" s="45"/>
      <c r="G1183" s="45"/>
      <c r="H1183" s="45"/>
      <c r="I1183" s="45"/>
      <c r="J1183" s="45"/>
      <c r="K1183" s="45"/>
      <c r="L1183" s="47"/>
    </row>
    <row r="1184">
      <c r="A1184" s="45"/>
      <c r="B1184" s="45"/>
      <c r="C1184" s="45"/>
      <c r="D1184" s="45"/>
      <c r="E1184" s="45"/>
      <c r="F1184" s="45"/>
      <c r="G1184" s="45"/>
      <c r="H1184" s="45"/>
      <c r="I1184" s="45"/>
      <c r="J1184" s="45"/>
      <c r="K1184" s="45"/>
      <c r="L1184" s="47"/>
    </row>
    <row r="1185">
      <c r="A1185" s="45"/>
      <c r="B1185" s="45"/>
      <c r="C1185" s="45"/>
      <c r="D1185" s="45"/>
      <c r="E1185" s="45"/>
      <c r="F1185" s="45"/>
      <c r="G1185" s="45"/>
      <c r="H1185" s="45"/>
      <c r="I1185" s="45"/>
      <c r="J1185" s="45"/>
      <c r="K1185" s="45"/>
      <c r="L1185" s="47"/>
    </row>
    <row r="1186">
      <c r="A1186" s="45"/>
      <c r="B1186" s="45"/>
      <c r="C1186" s="45"/>
      <c r="D1186" s="45"/>
      <c r="E1186" s="45"/>
      <c r="F1186" s="45"/>
      <c r="G1186" s="45"/>
      <c r="H1186" s="45"/>
      <c r="I1186" s="45"/>
      <c r="J1186" s="45"/>
      <c r="K1186" s="45"/>
      <c r="L1186" s="47"/>
    </row>
    <row r="1187">
      <c r="A1187" s="45"/>
      <c r="B1187" s="45"/>
      <c r="C1187" s="45"/>
      <c r="D1187" s="45"/>
      <c r="E1187" s="45"/>
      <c r="F1187" s="45"/>
      <c r="G1187" s="45"/>
      <c r="H1187" s="45"/>
      <c r="I1187" s="45"/>
      <c r="J1187" s="45"/>
      <c r="K1187" s="45"/>
      <c r="L1187" s="47"/>
    </row>
    <row r="1188">
      <c r="A1188" s="45"/>
      <c r="B1188" s="45"/>
      <c r="C1188" s="45"/>
      <c r="D1188" s="45"/>
      <c r="E1188" s="45"/>
      <c r="F1188" s="45"/>
      <c r="G1188" s="45"/>
      <c r="H1188" s="45"/>
      <c r="I1188" s="45"/>
      <c r="J1188" s="45"/>
      <c r="K1188" s="45"/>
      <c r="L1188" s="47"/>
    </row>
    <row r="1189">
      <c r="A1189" s="45"/>
      <c r="B1189" s="45"/>
      <c r="C1189" s="45"/>
      <c r="D1189" s="45"/>
      <c r="E1189" s="45"/>
      <c r="F1189" s="45"/>
      <c r="G1189" s="45"/>
      <c r="H1189" s="45"/>
      <c r="I1189" s="45"/>
      <c r="J1189" s="45"/>
      <c r="K1189" s="45"/>
      <c r="L1189" s="47"/>
    </row>
    <row r="1190">
      <c r="A1190" s="45"/>
      <c r="B1190" s="45"/>
      <c r="C1190" s="45"/>
      <c r="D1190" s="45"/>
      <c r="E1190" s="45"/>
      <c r="F1190" s="45"/>
      <c r="G1190" s="45"/>
      <c r="H1190" s="45"/>
      <c r="I1190" s="45"/>
      <c r="J1190" s="45"/>
      <c r="K1190" s="45"/>
      <c r="L1190" s="47"/>
    </row>
    <row r="1191">
      <c r="A1191" s="45"/>
      <c r="B1191" s="45"/>
      <c r="C1191" s="45"/>
      <c r="D1191" s="45"/>
      <c r="E1191" s="45"/>
      <c r="F1191" s="45"/>
      <c r="G1191" s="45"/>
      <c r="H1191" s="45"/>
      <c r="I1191" s="45"/>
      <c r="J1191" s="45"/>
      <c r="K1191" s="45"/>
      <c r="L1191" s="47"/>
    </row>
    <row r="1192">
      <c r="A1192" s="45"/>
      <c r="B1192" s="45"/>
      <c r="C1192" s="45"/>
      <c r="D1192" s="45"/>
      <c r="E1192" s="45"/>
      <c r="F1192" s="45"/>
      <c r="G1192" s="45"/>
      <c r="H1192" s="45"/>
      <c r="I1192" s="45"/>
      <c r="J1192" s="45"/>
      <c r="K1192" s="45"/>
      <c r="L1192" s="47"/>
    </row>
    <row r="1193">
      <c r="A1193" s="45"/>
      <c r="B1193" s="45"/>
      <c r="C1193" s="45"/>
      <c r="D1193" s="45"/>
      <c r="E1193" s="45"/>
      <c r="F1193" s="45"/>
      <c r="G1193" s="45"/>
      <c r="H1193" s="45"/>
      <c r="I1193" s="45"/>
      <c r="J1193" s="45"/>
      <c r="K1193" s="45"/>
      <c r="L1193" s="47"/>
    </row>
    <row r="1194">
      <c r="A1194" s="45"/>
      <c r="B1194" s="45"/>
      <c r="C1194" s="45"/>
      <c r="D1194" s="45"/>
      <c r="E1194" s="45"/>
      <c r="F1194" s="45"/>
      <c r="G1194" s="45"/>
      <c r="H1194" s="45"/>
      <c r="I1194" s="45"/>
      <c r="J1194" s="45"/>
      <c r="K1194" s="45"/>
      <c r="L1194" s="47"/>
    </row>
    <row r="1195">
      <c r="A1195" s="45"/>
      <c r="B1195" s="45"/>
      <c r="C1195" s="45"/>
      <c r="D1195" s="45"/>
      <c r="E1195" s="45"/>
      <c r="F1195" s="45"/>
      <c r="G1195" s="45"/>
      <c r="H1195" s="45"/>
      <c r="I1195" s="45"/>
      <c r="J1195" s="45"/>
      <c r="K1195" s="45"/>
      <c r="L1195" s="47"/>
    </row>
    <row r="1196">
      <c r="A1196" s="45"/>
      <c r="B1196" s="45"/>
      <c r="C1196" s="45"/>
      <c r="D1196" s="45"/>
      <c r="E1196" s="45"/>
      <c r="F1196" s="45"/>
      <c r="G1196" s="45"/>
      <c r="H1196" s="45"/>
      <c r="I1196" s="45"/>
      <c r="J1196" s="45"/>
      <c r="K1196" s="45"/>
      <c r="L1196" s="47"/>
    </row>
    <row r="1197">
      <c r="A1197" s="45"/>
      <c r="B1197" s="45"/>
      <c r="C1197" s="45"/>
      <c r="D1197" s="45"/>
      <c r="E1197" s="45"/>
      <c r="F1197" s="45"/>
      <c r="G1197" s="45"/>
      <c r="H1197" s="45"/>
      <c r="I1197" s="45"/>
      <c r="J1197" s="45"/>
      <c r="K1197" s="45"/>
      <c r="L1197" s="47"/>
    </row>
    <row r="1198">
      <c r="A1198" s="45"/>
      <c r="B1198" s="45"/>
      <c r="C1198" s="45"/>
      <c r="D1198" s="45"/>
      <c r="E1198" s="45"/>
      <c r="F1198" s="45"/>
      <c r="G1198" s="45"/>
      <c r="H1198" s="45"/>
      <c r="I1198" s="45"/>
      <c r="J1198" s="45"/>
      <c r="K1198" s="45"/>
      <c r="L1198" s="47"/>
    </row>
    <row r="1199">
      <c r="A1199" s="45"/>
      <c r="B1199" s="45"/>
      <c r="C1199" s="45"/>
      <c r="D1199" s="45"/>
      <c r="E1199" s="45"/>
      <c r="F1199" s="45"/>
      <c r="G1199" s="45"/>
      <c r="H1199" s="45"/>
      <c r="I1199" s="45"/>
      <c r="J1199" s="45"/>
      <c r="K1199" s="45"/>
      <c r="L1199" s="47"/>
    </row>
    <row r="1200">
      <c r="A1200" s="45"/>
      <c r="B1200" s="45"/>
      <c r="C1200" s="45"/>
      <c r="D1200" s="45"/>
      <c r="E1200" s="45"/>
      <c r="F1200" s="45"/>
      <c r="G1200" s="45"/>
      <c r="H1200" s="45"/>
      <c r="I1200" s="45"/>
      <c r="J1200" s="45"/>
      <c r="K1200" s="45"/>
      <c r="L1200" s="47"/>
    </row>
    <row r="1201">
      <c r="A1201" s="45"/>
      <c r="B1201" s="45"/>
      <c r="C1201" s="45"/>
      <c r="D1201" s="45"/>
      <c r="E1201" s="45"/>
      <c r="F1201" s="45"/>
      <c r="G1201" s="45"/>
      <c r="H1201" s="45"/>
      <c r="I1201" s="45"/>
      <c r="J1201" s="45"/>
      <c r="K1201" s="45"/>
      <c r="L1201" s="47"/>
    </row>
    <row r="1202">
      <c r="A1202" s="45"/>
      <c r="B1202" s="45"/>
      <c r="C1202" s="45"/>
      <c r="D1202" s="45"/>
      <c r="E1202" s="45"/>
      <c r="F1202" s="45"/>
      <c r="G1202" s="45"/>
      <c r="H1202" s="45"/>
      <c r="I1202" s="45"/>
      <c r="J1202" s="45"/>
      <c r="K1202" s="45"/>
      <c r="L1202" s="47"/>
    </row>
    <row r="1203">
      <c r="A1203" s="45"/>
      <c r="B1203" s="45"/>
      <c r="C1203" s="45"/>
      <c r="D1203" s="45"/>
      <c r="E1203" s="45"/>
      <c r="F1203" s="45"/>
      <c r="G1203" s="45"/>
      <c r="H1203" s="45"/>
      <c r="I1203" s="45"/>
      <c r="J1203" s="45"/>
      <c r="K1203" s="45"/>
      <c r="L1203" s="47"/>
    </row>
    <row r="1204">
      <c r="A1204" s="45"/>
      <c r="B1204" s="45"/>
      <c r="C1204" s="45"/>
      <c r="D1204" s="45"/>
      <c r="E1204" s="45"/>
      <c r="F1204" s="45"/>
      <c r="G1204" s="45"/>
      <c r="H1204" s="45"/>
      <c r="I1204" s="45"/>
      <c r="J1204" s="45"/>
      <c r="K1204" s="45"/>
      <c r="L1204" s="47"/>
    </row>
    <row r="1205">
      <c r="A1205" s="45"/>
      <c r="B1205" s="45"/>
      <c r="C1205" s="45"/>
      <c r="D1205" s="45"/>
      <c r="E1205" s="45"/>
      <c r="F1205" s="45"/>
      <c r="G1205" s="45"/>
      <c r="H1205" s="45"/>
      <c r="I1205" s="45"/>
      <c r="J1205" s="45"/>
      <c r="K1205" s="45"/>
      <c r="L1205" s="47"/>
    </row>
    <row r="1206">
      <c r="A1206" s="45"/>
      <c r="B1206" s="45"/>
      <c r="C1206" s="45"/>
      <c r="D1206" s="45"/>
      <c r="E1206" s="45"/>
      <c r="F1206" s="45"/>
      <c r="G1206" s="45"/>
      <c r="H1206" s="45"/>
      <c r="I1206" s="45"/>
      <c r="J1206" s="45"/>
      <c r="K1206" s="45"/>
      <c r="L1206" s="47"/>
    </row>
    <row r="1207">
      <c r="A1207" s="45"/>
      <c r="B1207" s="45"/>
      <c r="C1207" s="45"/>
      <c r="D1207" s="45"/>
      <c r="E1207" s="45"/>
      <c r="F1207" s="45"/>
      <c r="G1207" s="45"/>
      <c r="H1207" s="45"/>
      <c r="I1207" s="45"/>
      <c r="J1207" s="45"/>
      <c r="K1207" s="45"/>
      <c r="L1207" s="47"/>
    </row>
    <row r="1208">
      <c r="A1208" s="45"/>
      <c r="B1208" s="45"/>
      <c r="C1208" s="45"/>
      <c r="D1208" s="45"/>
      <c r="E1208" s="45"/>
      <c r="F1208" s="45"/>
      <c r="G1208" s="45"/>
      <c r="H1208" s="45"/>
      <c r="I1208" s="45"/>
      <c r="J1208" s="45"/>
      <c r="K1208" s="45"/>
      <c r="L1208" s="47"/>
    </row>
    <row r="1209">
      <c r="A1209" s="45"/>
      <c r="B1209" s="45"/>
      <c r="C1209" s="45"/>
      <c r="D1209" s="45"/>
      <c r="E1209" s="45"/>
      <c r="F1209" s="45"/>
      <c r="G1209" s="45"/>
      <c r="H1209" s="45"/>
      <c r="I1209" s="45"/>
      <c r="J1209" s="45"/>
      <c r="K1209" s="45"/>
      <c r="L1209" s="47"/>
    </row>
    <row r="1210">
      <c r="A1210" s="45"/>
      <c r="B1210" s="45"/>
      <c r="C1210" s="45"/>
      <c r="D1210" s="45"/>
      <c r="E1210" s="45"/>
      <c r="F1210" s="45"/>
      <c r="G1210" s="45"/>
      <c r="H1210" s="45"/>
      <c r="I1210" s="45"/>
      <c r="J1210" s="45"/>
      <c r="K1210" s="45"/>
      <c r="L1210" s="47"/>
    </row>
    <row r="1211">
      <c r="A1211" s="45"/>
      <c r="B1211" s="45"/>
      <c r="C1211" s="45"/>
      <c r="D1211" s="45"/>
      <c r="E1211" s="45"/>
      <c r="F1211" s="45"/>
      <c r="G1211" s="45"/>
      <c r="H1211" s="45"/>
      <c r="I1211" s="45"/>
      <c r="J1211" s="45"/>
      <c r="K1211" s="45"/>
      <c r="L1211" s="47"/>
    </row>
    <row r="1212">
      <c r="A1212" s="45"/>
      <c r="B1212" s="45"/>
      <c r="C1212" s="45"/>
      <c r="D1212" s="45"/>
      <c r="E1212" s="45"/>
      <c r="F1212" s="45"/>
      <c r="G1212" s="45"/>
      <c r="H1212" s="45"/>
      <c r="I1212" s="45"/>
      <c r="J1212" s="45"/>
      <c r="K1212" s="45"/>
      <c r="L1212" s="47"/>
    </row>
    <row r="1213">
      <c r="A1213" s="45"/>
      <c r="B1213" s="45"/>
      <c r="C1213" s="45"/>
      <c r="D1213" s="45"/>
      <c r="E1213" s="45"/>
      <c r="F1213" s="45"/>
      <c r="G1213" s="45"/>
      <c r="H1213" s="45"/>
      <c r="I1213" s="45"/>
      <c r="J1213" s="45"/>
      <c r="K1213" s="45"/>
      <c r="L1213" s="47"/>
    </row>
    <row r="1214">
      <c r="A1214" s="45"/>
      <c r="B1214" s="45"/>
      <c r="C1214" s="45"/>
      <c r="D1214" s="45"/>
      <c r="E1214" s="45"/>
      <c r="F1214" s="45"/>
      <c r="G1214" s="45"/>
      <c r="H1214" s="45"/>
      <c r="I1214" s="45"/>
      <c r="J1214" s="45"/>
      <c r="K1214" s="45"/>
      <c r="L1214" s="47"/>
    </row>
    <row r="1215">
      <c r="A1215" s="45"/>
      <c r="B1215" s="45"/>
      <c r="C1215" s="45"/>
      <c r="D1215" s="45"/>
      <c r="E1215" s="45"/>
      <c r="F1215" s="45"/>
      <c r="G1215" s="45"/>
      <c r="H1215" s="45"/>
      <c r="I1215" s="45"/>
      <c r="J1215" s="45"/>
      <c r="K1215" s="45"/>
      <c r="L1215" s="47"/>
    </row>
    <row r="1216">
      <c r="A1216" s="45"/>
      <c r="B1216" s="45"/>
      <c r="C1216" s="45"/>
      <c r="D1216" s="45"/>
      <c r="E1216" s="45"/>
      <c r="F1216" s="45"/>
      <c r="G1216" s="45"/>
      <c r="H1216" s="45"/>
      <c r="I1216" s="45"/>
      <c r="J1216" s="45"/>
      <c r="K1216" s="45"/>
      <c r="L1216" s="47"/>
    </row>
    <row r="1217">
      <c r="A1217" s="45"/>
      <c r="B1217" s="45"/>
      <c r="C1217" s="45"/>
      <c r="D1217" s="45"/>
      <c r="E1217" s="45"/>
      <c r="F1217" s="45"/>
      <c r="G1217" s="45"/>
      <c r="H1217" s="45"/>
      <c r="I1217" s="45"/>
      <c r="J1217" s="45"/>
      <c r="K1217" s="45"/>
      <c r="L1217" s="47"/>
    </row>
    <row r="1218">
      <c r="A1218" s="45"/>
      <c r="B1218" s="45"/>
      <c r="C1218" s="45"/>
      <c r="D1218" s="45"/>
      <c r="E1218" s="45"/>
      <c r="F1218" s="45"/>
      <c r="G1218" s="45"/>
      <c r="H1218" s="45"/>
      <c r="I1218" s="45"/>
      <c r="J1218" s="45"/>
      <c r="K1218" s="45"/>
      <c r="L1218" s="47"/>
    </row>
    <row r="1219">
      <c r="A1219" s="45"/>
      <c r="B1219" s="45"/>
      <c r="C1219" s="45"/>
      <c r="D1219" s="45"/>
      <c r="E1219" s="45"/>
      <c r="F1219" s="45"/>
      <c r="G1219" s="45"/>
      <c r="H1219" s="45"/>
      <c r="I1219" s="45"/>
      <c r="J1219" s="45"/>
      <c r="K1219" s="45"/>
      <c r="L1219" s="47"/>
    </row>
    <row r="1220">
      <c r="A1220" s="45"/>
      <c r="B1220" s="45"/>
      <c r="C1220" s="45"/>
      <c r="D1220" s="45"/>
      <c r="E1220" s="45"/>
      <c r="F1220" s="45"/>
      <c r="G1220" s="45"/>
      <c r="H1220" s="45"/>
      <c r="I1220" s="45"/>
      <c r="J1220" s="45"/>
      <c r="K1220" s="45"/>
      <c r="L1220" s="47"/>
    </row>
    <row r="1221">
      <c r="A1221" s="45"/>
      <c r="B1221" s="45"/>
      <c r="C1221" s="45"/>
      <c r="D1221" s="45"/>
      <c r="E1221" s="45"/>
      <c r="F1221" s="45"/>
      <c r="G1221" s="45"/>
      <c r="H1221" s="45"/>
      <c r="I1221" s="45"/>
      <c r="J1221" s="45"/>
      <c r="K1221" s="45"/>
      <c r="L1221" s="47"/>
    </row>
    <row r="1222">
      <c r="A1222" s="45"/>
      <c r="B1222" s="45"/>
      <c r="C1222" s="45"/>
      <c r="D1222" s="45"/>
      <c r="E1222" s="45"/>
      <c r="F1222" s="45"/>
      <c r="G1222" s="45"/>
      <c r="H1222" s="45"/>
      <c r="I1222" s="45"/>
      <c r="J1222" s="45"/>
      <c r="K1222" s="45"/>
      <c r="L1222" s="47"/>
    </row>
    <row r="1223">
      <c r="A1223" s="45"/>
      <c r="B1223" s="45"/>
      <c r="C1223" s="45"/>
      <c r="D1223" s="45"/>
      <c r="E1223" s="45"/>
      <c r="F1223" s="45"/>
      <c r="G1223" s="45"/>
      <c r="H1223" s="45"/>
      <c r="I1223" s="45"/>
      <c r="J1223" s="45"/>
      <c r="K1223" s="45"/>
      <c r="L1223" s="47"/>
    </row>
    <row r="1224">
      <c r="A1224" s="45"/>
      <c r="B1224" s="45"/>
      <c r="C1224" s="45"/>
      <c r="D1224" s="45"/>
      <c r="E1224" s="45"/>
      <c r="F1224" s="45"/>
      <c r="G1224" s="45"/>
      <c r="H1224" s="45"/>
      <c r="I1224" s="45"/>
      <c r="J1224" s="45"/>
      <c r="K1224" s="45"/>
      <c r="L1224" s="47"/>
    </row>
    <row r="1225">
      <c r="A1225" s="45"/>
      <c r="B1225" s="45"/>
      <c r="C1225" s="45"/>
      <c r="D1225" s="45"/>
      <c r="E1225" s="45"/>
      <c r="F1225" s="45"/>
      <c r="G1225" s="45"/>
      <c r="H1225" s="45"/>
      <c r="I1225" s="45"/>
      <c r="J1225" s="45"/>
      <c r="K1225" s="45"/>
      <c r="L1225" s="47"/>
    </row>
    <row r="1226">
      <c r="A1226" s="45"/>
      <c r="B1226" s="45"/>
      <c r="C1226" s="45"/>
      <c r="D1226" s="45"/>
      <c r="E1226" s="45"/>
      <c r="F1226" s="45"/>
      <c r="G1226" s="45"/>
      <c r="H1226" s="45"/>
      <c r="I1226" s="45"/>
      <c r="J1226" s="45"/>
      <c r="K1226" s="45"/>
      <c r="L1226" s="47"/>
    </row>
    <row r="1227">
      <c r="A1227" s="45"/>
      <c r="B1227" s="45"/>
      <c r="C1227" s="45"/>
      <c r="D1227" s="45"/>
      <c r="E1227" s="45"/>
      <c r="F1227" s="45"/>
      <c r="G1227" s="45"/>
      <c r="H1227" s="45"/>
      <c r="I1227" s="45"/>
      <c r="J1227" s="45"/>
      <c r="K1227" s="45"/>
      <c r="L1227" s="47"/>
    </row>
    <row r="1228">
      <c r="A1228" s="45"/>
      <c r="B1228" s="45"/>
      <c r="C1228" s="45"/>
      <c r="D1228" s="45"/>
      <c r="E1228" s="45"/>
      <c r="F1228" s="45"/>
      <c r="G1228" s="45"/>
      <c r="H1228" s="45"/>
      <c r="I1228" s="45"/>
      <c r="J1228" s="45"/>
      <c r="K1228" s="45"/>
      <c r="L1228" s="47"/>
    </row>
    <row r="1229">
      <c r="A1229" s="45"/>
      <c r="B1229" s="45"/>
      <c r="C1229" s="45"/>
      <c r="D1229" s="45"/>
      <c r="E1229" s="45"/>
      <c r="F1229" s="45"/>
      <c r="G1229" s="45"/>
      <c r="H1229" s="45"/>
      <c r="I1229" s="45"/>
      <c r="J1229" s="45"/>
      <c r="K1229" s="45"/>
      <c r="L1229" s="47"/>
    </row>
    <row r="1230">
      <c r="A1230" s="45"/>
      <c r="B1230" s="45"/>
      <c r="C1230" s="45"/>
      <c r="D1230" s="45"/>
      <c r="E1230" s="45"/>
      <c r="F1230" s="45"/>
      <c r="G1230" s="45"/>
      <c r="H1230" s="45"/>
      <c r="I1230" s="45"/>
      <c r="J1230" s="45"/>
      <c r="K1230" s="45"/>
      <c r="L1230" s="47"/>
    </row>
    <row r="1231">
      <c r="A1231" s="45"/>
      <c r="B1231" s="45"/>
      <c r="C1231" s="45"/>
      <c r="D1231" s="45"/>
      <c r="E1231" s="45"/>
      <c r="F1231" s="45"/>
      <c r="G1231" s="45"/>
      <c r="H1231" s="45"/>
      <c r="I1231" s="45"/>
      <c r="J1231" s="45"/>
      <c r="K1231" s="45"/>
      <c r="L1231" s="47"/>
    </row>
    <row r="1232">
      <c r="A1232" s="45"/>
      <c r="B1232" s="45"/>
      <c r="C1232" s="45"/>
      <c r="D1232" s="45"/>
      <c r="E1232" s="45"/>
      <c r="F1232" s="45"/>
      <c r="G1232" s="45"/>
      <c r="H1232" s="45"/>
      <c r="I1232" s="45"/>
      <c r="J1232" s="45"/>
      <c r="K1232" s="45"/>
      <c r="L1232" s="47"/>
    </row>
    <row r="1233">
      <c r="A1233" s="45"/>
      <c r="B1233" s="45"/>
      <c r="C1233" s="45"/>
      <c r="D1233" s="45"/>
      <c r="E1233" s="45"/>
      <c r="F1233" s="45"/>
      <c r="G1233" s="45"/>
      <c r="H1233" s="45"/>
      <c r="I1233" s="45"/>
      <c r="J1233" s="45"/>
      <c r="K1233" s="45"/>
      <c r="L1233" s="47"/>
    </row>
    <row r="1234">
      <c r="A1234" s="45"/>
      <c r="B1234" s="45"/>
      <c r="C1234" s="45"/>
      <c r="D1234" s="45"/>
      <c r="E1234" s="45"/>
      <c r="F1234" s="45"/>
      <c r="G1234" s="45"/>
      <c r="H1234" s="45"/>
      <c r="I1234" s="45"/>
      <c r="J1234" s="45"/>
      <c r="K1234" s="45"/>
      <c r="L1234" s="47"/>
    </row>
    <row r="1235">
      <c r="A1235" s="45"/>
      <c r="B1235" s="45"/>
      <c r="C1235" s="45"/>
      <c r="D1235" s="45"/>
      <c r="E1235" s="45"/>
      <c r="F1235" s="45"/>
      <c r="G1235" s="45"/>
      <c r="H1235" s="45"/>
      <c r="I1235" s="45"/>
      <c r="J1235" s="45"/>
      <c r="K1235" s="45"/>
      <c r="L1235" s="47"/>
    </row>
    <row r="1236">
      <c r="A1236" s="45"/>
      <c r="B1236" s="45"/>
      <c r="C1236" s="45"/>
      <c r="D1236" s="45"/>
      <c r="E1236" s="45"/>
      <c r="F1236" s="45"/>
      <c r="G1236" s="45"/>
      <c r="H1236" s="45"/>
      <c r="I1236" s="45"/>
      <c r="J1236" s="45"/>
      <c r="K1236" s="45"/>
      <c r="L1236" s="47"/>
    </row>
    <row r="1237">
      <c r="A1237" s="45"/>
      <c r="B1237" s="45"/>
      <c r="C1237" s="45"/>
      <c r="D1237" s="45"/>
      <c r="E1237" s="45"/>
      <c r="F1237" s="45"/>
      <c r="G1237" s="45"/>
      <c r="H1237" s="45"/>
      <c r="I1237" s="45"/>
      <c r="J1237" s="45"/>
      <c r="K1237" s="45"/>
      <c r="L1237" s="47"/>
    </row>
    <row r="1238">
      <c r="A1238" s="45"/>
      <c r="B1238" s="45"/>
      <c r="C1238" s="45"/>
      <c r="D1238" s="45"/>
      <c r="E1238" s="45"/>
      <c r="F1238" s="45"/>
      <c r="G1238" s="45"/>
      <c r="H1238" s="45"/>
      <c r="I1238" s="45"/>
      <c r="J1238" s="45"/>
      <c r="K1238" s="45"/>
      <c r="L1238" s="47"/>
    </row>
    <row r="1239">
      <c r="A1239" s="45"/>
      <c r="B1239" s="45"/>
      <c r="C1239" s="45"/>
      <c r="D1239" s="45"/>
      <c r="E1239" s="45"/>
      <c r="F1239" s="45"/>
      <c r="G1239" s="45"/>
      <c r="H1239" s="45"/>
      <c r="I1239" s="45"/>
      <c r="J1239" s="45"/>
      <c r="K1239" s="45"/>
      <c r="L1239" s="47"/>
    </row>
    <row r="1240">
      <c r="A1240" s="45"/>
      <c r="B1240" s="45"/>
      <c r="C1240" s="45"/>
      <c r="D1240" s="45"/>
      <c r="E1240" s="45"/>
      <c r="F1240" s="45"/>
      <c r="G1240" s="45"/>
      <c r="H1240" s="45"/>
      <c r="I1240" s="45"/>
      <c r="J1240" s="45"/>
      <c r="K1240" s="45"/>
      <c r="L1240" s="47"/>
    </row>
    <row r="1241">
      <c r="A1241" s="45"/>
      <c r="B1241" s="45"/>
      <c r="C1241" s="45"/>
      <c r="D1241" s="45"/>
      <c r="E1241" s="45"/>
      <c r="F1241" s="45"/>
      <c r="G1241" s="45"/>
      <c r="H1241" s="45"/>
      <c r="I1241" s="45"/>
      <c r="J1241" s="45"/>
      <c r="K1241" s="45"/>
      <c r="L1241" s="47"/>
    </row>
    <row r="1242">
      <c r="A1242" s="45"/>
      <c r="B1242" s="45"/>
      <c r="C1242" s="45"/>
      <c r="D1242" s="45"/>
      <c r="E1242" s="45"/>
      <c r="F1242" s="45"/>
      <c r="G1242" s="45"/>
      <c r="H1242" s="45"/>
      <c r="I1242" s="45"/>
      <c r="J1242" s="45"/>
      <c r="K1242" s="45"/>
      <c r="L1242" s="47"/>
    </row>
    <row r="1243">
      <c r="A1243" s="45"/>
      <c r="B1243" s="45"/>
      <c r="C1243" s="45"/>
      <c r="D1243" s="45"/>
      <c r="E1243" s="45"/>
      <c r="F1243" s="45"/>
      <c r="G1243" s="45"/>
      <c r="H1243" s="45"/>
      <c r="I1243" s="45"/>
      <c r="J1243" s="45"/>
      <c r="K1243" s="45"/>
      <c r="L1243" s="47"/>
    </row>
    <row r="1244">
      <c r="A1244" s="45"/>
      <c r="B1244" s="45"/>
      <c r="C1244" s="45"/>
      <c r="D1244" s="45"/>
      <c r="E1244" s="45"/>
      <c r="F1244" s="45"/>
      <c r="G1244" s="45"/>
      <c r="H1244" s="45"/>
      <c r="I1244" s="45"/>
      <c r="J1244" s="45"/>
      <c r="K1244" s="45"/>
      <c r="L1244" s="47"/>
    </row>
    <row r="1245">
      <c r="A1245" s="45"/>
      <c r="B1245" s="45"/>
      <c r="C1245" s="45"/>
      <c r="D1245" s="45"/>
      <c r="E1245" s="45"/>
      <c r="F1245" s="45"/>
      <c r="G1245" s="45"/>
      <c r="H1245" s="45"/>
      <c r="I1245" s="45"/>
      <c r="J1245" s="45"/>
      <c r="K1245" s="45"/>
      <c r="L1245" s="47"/>
    </row>
    <row r="1246">
      <c r="A1246" s="45"/>
      <c r="B1246" s="45"/>
      <c r="C1246" s="45"/>
      <c r="D1246" s="45"/>
      <c r="E1246" s="45"/>
      <c r="F1246" s="45"/>
      <c r="G1246" s="45"/>
      <c r="H1246" s="45"/>
      <c r="I1246" s="45"/>
      <c r="J1246" s="45"/>
      <c r="K1246" s="45"/>
      <c r="L1246" s="47"/>
    </row>
    <row r="1247">
      <c r="A1247" s="45"/>
      <c r="B1247" s="45"/>
      <c r="C1247" s="45"/>
      <c r="D1247" s="45"/>
      <c r="E1247" s="45"/>
      <c r="F1247" s="45"/>
      <c r="G1247" s="45"/>
      <c r="H1247" s="45"/>
      <c r="I1247" s="45"/>
      <c r="J1247" s="45"/>
      <c r="K1247" s="45"/>
      <c r="L1247" s="47"/>
    </row>
    <row r="1248">
      <c r="A1248" s="45"/>
      <c r="B1248" s="45"/>
      <c r="C1248" s="45"/>
      <c r="D1248" s="45"/>
      <c r="E1248" s="45"/>
      <c r="F1248" s="45"/>
      <c r="G1248" s="45"/>
      <c r="H1248" s="45"/>
      <c r="I1248" s="45"/>
      <c r="J1248" s="45"/>
      <c r="K1248" s="45"/>
      <c r="L1248" s="47"/>
    </row>
    <row r="1249">
      <c r="A1249" s="45"/>
      <c r="B1249" s="45"/>
      <c r="C1249" s="45"/>
      <c r="D1249" s="45"/>
      <c r="E1249" s="45"/>
      <c r="F1249" s="45"/>
      <c r="G1249" s="45"/>
      <c r="H1249" s="45"/>
      <c r="I1249" s="45"/>
      <c r="J1249" s="45"/>
      <c r="K1249" s="45"/>
      <c r="L1249" s="47"/>
    </row>
    <row r="1250">
      <c r="A1250" s="45"/>
      <c r="B1250" s="45"/>
      <c r="C1250" s="45"/>
      <c r="D1250" s="45"/>
      <c r="E1250" s="45"/>
      <c r="F1250" s="45"/>
      <c r="G1250" s="45"/>
      <c r="H1250" s="45"/>
      <c r="I1250" s="45"/>
      <c r="J1250" s="45"/>
      <c r="K1250" s="45"/>
      <c r="L1250" s="47"/>
    </row>
    <row r="1251">
      <c r="A1251" s="45"/>
      <c r="B1251" s="45"/>
      <c r="C1251" s="45"/>
      <c r="D1251" s="45"/>
      <c r="E1251" s="45"/>
      <c r="F1251" s="45"/>
      <c r="G1251" s="45"/>
      <c r="H1251" s="45"/>
      <c r="I1251" s="45"/>
      <c r="J1251" s="45"/>
      <c r="K1251" s="45"/>
      <c r="L1251" s="47"/>
    </row>
    <row r="1252">
      <c r="A1252" s="45"/>
      <c r="B1252" s="45"/>
      <c r="C1252" s="45"/>
      <c r="D1252" s="45"/>
      <c r="E1252" s="45"/>
      <c r="F1252" s="45"/>
      <c r="G1252" s="45"/>
      <c r="H1252" s="45"/>
      <c r="I1252" s="45"/>
      <c r="J1252" s="45"/>
      <c r="K1252" s="45"/>
      <c r="L1252" s="47"/>
    </row>
    <row r="1253">
      <c r="A1253" s="45"/>
      <c r="B1253" s="45"/>
      <c r="C1253" s="45"/>
      <c r="D1253" s="45"/>
      <c r="E1253" s="45"/>
      <c r="F1253" s="45"/>
      <c r="G1253" s="45"/>
      <c r="H1253" s="45"/>
      <c r="I1253" s="45"/>
      <c r="J1253" s="45"/>
      <c r="K1253" s="45"/>
      <c r="L1253" s="47"/>
    </row>
    <row r="1254">
      <c r="A1254" s="45"/>
      <c r="B1254" s="45"/>
      <c r="C1254" s="45"/>
      <c r="D1254" s="45"/>
      <c r="E1254" s="45"/>
      <c r="F1254" s="45"/>
      <c r="G1254" s="45"/>
      <c r="H1254" s="45"/>
      <c r="I1254" s="45"/>
      <c r="J1254" s="45"/>
      <c r="K1254" s="45"/>
      <c r="L1254" s="47"/>
    </row>
    <row r="1255">
      <c r="A1255" s="45"/>
      <c r="B1255" s="45"/>
      <c r="C1255" s="45"/>
      <c r="D1255" s="45"/>
      <c r="E1255" s="45"/>
      <c r="F1255" s="45"/>
      <c r="G1255" s="45"/>
      <c r="H1255" s="45"/>
      <c r="I1255" s="45"/>
      <c r="J1255" s="45"/>
      <c r="K1255" s="45"/>
      <c r="L1255" s="47"/>
    </row>
    <row r="1256">
      <c r="A1256" s="45"/>
      <c r="B1256" s="45"/>
      <c r="C1256" s="45"/>
      <c r="D1256" s="45"/>
      <c r="E1256" s="45"/>
      <c r="F1256" s="45"/>
      <c r="G1256" s="45"/>
      <c r="H1256" s="45"/>
      <c r="I1256" s="45"/>
      <c r="J1256" s="45"/>
      <c r="K1256" s="45"/>
      <c r="L1256" s="47"/>
    </row>
    <row r="1257">
      <c r="A1257" s="45"/>
      <c r="B1257" s="45"/>
      <c r="C1257" s="45"/>
      <c r="D1257" s="45"/>
      <c r="E1257" s="45"/>
      <c r="F1257" s="45"/>
      <c r="G1257" s="45"/>
      <c r="H1257" s="45"/>
      <c r="I1257" s="45"/>
      <c r="J1257" s="45"/>
      <c r="K1257" s="45"/>
      <c r="L1257" s="47"/>
    </row>
    <row r="1258">
      <c r="A1258" s="45"/>
      <c r="B1258" s="45"/>
      <c r="C1258" s="45"/>
      <c r="D1258" s="45"/>
      <c r="E1258" s="45"/>
      <c r="F1258" s="45"/>
      <c r="G1258" s="45"/>
      <c r="H1258" s="45"/>
      <c r="I1258" s="45"/>
      <c r="J1258" s="45"/>
      <c r="K1258" s="45"/>
      <c r="L1258" s="47"/>
    </row>
    <row r="1259">
      <c r="A1259" s="45"/>
      <c r="B1259" s="45"/>
      <c r="C1259" s="45"/>
      <c r="D1259" s="45"/>
      <c r="E1259" s="45"/>
      <c r="F1259" s="45"/>
      <c r="G1259" s="45"/>
      <c r="H1259" s="45"/>
      <c r="I1259" s="45"/>
      <c r="J1259" s="45"/>
      <c r="K1259" s="45"/>
      <c r="L1259" s="47"/>
    </row>
    <row r="1260">
      <c r="A1260" s="45"/>
      <c r="B1260" s="45"/>
      <c r="C1260" s="45"/>
      <c r="D1260" s="45"/>
      <c r="E1260" s="45"/>
      <c r="F1260" s="45"/>
      <c r="G1260" s="45"/>
      <c r="H1260" s="45"/>
      <c r="I1260" s="45"/>
      <c r="J1260" s="45"/>
      <c r="K1260" s="45"/>
      <c r="L1260" s="47"/>
    </row>
    <row r="1261">
      <c r="A1261" s="45"/>
      <c r="B1261" s="45"/>
      <c r="C1261" s="45"/>
      <c r="D1261" s="45"/>
      <c r="E1261" s="45"/>
      <c r="F1261" s="45"/>
      <c r="G1261" s="45"/>
      <c r="H1261" s="45"/>
      <c r="I1261" s="45"/>
      <c r="J1261" s="45"/>
      <c r="K1261" s="45"/>
      <c r="L1261" s="47"/>
    </row>
    <row r="1262">
      <c r="A1262" s="45"/>
      <c r="B1262" s="45"/>
      <c r="C1262" s="45"/>
      <c r="D1262" s="45"/>
      <c r="E1262" s="45"/>
      <c r="F1262" s="45"/>
      <c r="G1262" s="45"/>
      <c r="H1262" s="45"/>
      <c r="I1262" s="45"/>
      <c r="J1262" s="45"/>
      <c r="K1262" s="45"/>
      <c r="L1262" s="47"/>
    </row>
    <row r="1263">
      <c r="A1263" s="45"/>
      <c r="B1263" s="45"/>
      <c r="C1263" s="45"/>
      <c r="D1263" s="45"/>
      <c r="E1263" s="45"/>
      <c r="F1263" s="45"/>
      <c r="G1263" s="45"/>
      <c r="H1263" s="45"/>
      <c r="I1263" s="45"/>
      <c r="J1263" s="45"/>
      <c r="K1263" s="45"/>
      <c r="L1263" s="47"/>
    </row>
    <row r="1264">
      <c r="A1264" s="45"/>
      <c r="B1264" s="45"/>
      <c r="C1264" s="45"/>
      <c r="D1264" s="45"/>
      <c r="E1264" s="45"/>
      <c r="F1264" s="45"/>
      <c r="G1264" s="45"/>
      <c r="H1264" s="45"/>
      <c r="I1264" s="45"/>
      <c r="J1264" s="45"/>
      <c r="K1264" s="45"/>
      <c r="L1264" s="47"/>
    </row>
    <row r="1265">
      <c r="A1265" s="45"/>
      <c r="B1265" s="45"/>
      <c r="C1265" s="45"/>
      <c r="D1265" s="45"/>
      <c r="E1265" s="45"/>
      <c r="F1265" s="45"/>
      <c r="G1265" s="45"/>
      <c r="H1265" s="45"/>
      <c r="I1265" s="45"/>
      <c r="J1265" s="45"/>
      <c r="K1265" s="45"/>
      <c r="L1265" s="47"/>
    </row>
    <row r="1266">
      <c r="A1266" s="45"/>
      <c r="B1266" s="45"/>
      <c r="C1266" s="45"/>
      <c r="D1266" s="45"/>
      <c r="E1266" s="45"/>
      <c r="F1266" s="45"/>
      <c r="G1266" s="45"/>
      <c r="H1266" s="45"/>
      <c r="I1266" s="45"/>
      <c r="J1266" s="45"/>
      <c r="K1266" s="45"/>
      <c r="L1266" s="47"/>
    </row>
    <row r="1267">
      <c r="A1267" s="45"/>
      <c r="B1267" s="45"/>
      <c r="C1267" s="45"/>
      <c r="D1267" s="45"/>
      <c r="E1267" s="45"/>
      <c r="F1267" s="45"/>
      <c r="G1267" s="45"/>
      <c r="H1267" s="45"/>
      <c r="I1267" s="45"/>
      <c r="J1267" s="45"/>
      <c r="K1267" s="45"/>
      <c r="L1267" s="47"/>
    </row>
    <row r="1268">
      <c r="A1268" s="45"/>
      <c r="B1268" s="45"/>
      <c r="C1268" s="45"/>
      <c r="D1268" s="45"/>
      <c r="E1268" s="45"/>
      <c r="F1268" s="45"/>
      <c r="G1268" s="45"/>
      <c r="H1268" s="45"/>
      <c r="I1268" s="45"/>
      <c r="J1268" s="45"/>
      <c r="K1268" s="45"/>
      <c r="L1268" s="47"/>
    </row>
    <row r="1269">
      <c r="A1269" s="45"/>
      <c r="B1269" s="45"/>
      <c r="C1269" s="45"/>
      <c r="D1269" s="45"/>
      <c r="E1269" s="45"/>
      <c r="F1269" s="45"/>
      <c r="G1269" s="45"/>
      <c r="H1269" s="45"/>
      <c r="I1269" s="45"/>
      <c r="J1269" s="45"/>
      <c r="K1269" s="45"/>
      <c r="L1269" s="47"/>
    </row>
    <row r="1270">
      <c r="A1270" s="45"/>
      <c r="B1270" s="45"/>
      <c r="C1270" s="45"/>
      <c r="D1270" s="45"/>
      <c r="E1270" s="45"/>
      <c r="F1270" s="45"/>
      <c r="G1270" s="45"/>
      <c r="H1270" s="45"/>
      <c r="I1270" s="45"/>
      <c r="J1270" s="45"/>
      <c r="K1270" s="45"/>
      <c r="L1270" s="47"/>
    </row>
    <row r="1271">
      <c r="A1271" s="45"/>
      <c r="B1271" s="45"/>
      <c r="C1271" s="45"/>
      <c r="D1271" s="45"/>
      <c r="E1271" s="45"/>
      <c r="F1271" s="45"/>
      <c r="G1271" s="45"/>
      <c r="H1271" s="45"/>
      <c r="I1271" s="45"/>
      <c r="J1271" s="45"/>
      <c r="K1271" s="45"/>
      <c r="L1271" s="47"/>
    </row>
    <row r="1272">
      <c r="A1272" s="45"/>
      <c r="B1272" s="45"/>
      <c r="C1272" s="45"/>
      <c r="D1272" s="45"/>
      <c r="E1272" s="45"/>
      <c r="F1272" s="45"/>
      <c r="G1272" s="45"/>
      <c r="H1272" s="45"/>
      <c r="I1272" s="45"/>
      <c r="J1272" s="45"/>
      <c r="K1272" s="45"/>
      <c r="L1272" s="47"/>
    </row>
    <row r="1273">
      <c r="A1273" s="45"/>
      <c r="B1273" s="45"/>
      <c r="C1273" s="45"/>
      <c r="D1273" s="45"/>
      <c r="E1273" s="45"/>
      <c r="F1273" s="45"/>
      <c r="G1273" s="45"/>
      <c r="H1273" s="45"/>
      <c r="I1273" s="45"/>
      <c r="J1273" s="45"/>
      <c r="K1273" s="45"/>
      <c r="L1273" s="47"/>
    </row>
    <row r="1274">
      <c r="A1274" s="45"/>
      <c r="B1274" s="45"/>
      <c r="C1274" s="45"/>
      <c r="D1274" s="45"/>
      <c r="E1274" s="45"/>
      <c r="F1274" s="45"/>
      <c r="G1274" s="45"/>
      <c r="H1274" s="45"/>
      <c r="I1274" s="45"/>
      <c r="J1274" s="45"/>
      <c r="K1274" s="45"/>
      <c r="L1274" s="47"/>
    </row>
    <row r="1275">
      <c r="A1275" s="45"/>
      <c r="B1275" s="45"/>
      <c r="C1275" s="45"/>
      <c r="D1275" s="45"/>
      <c r="E1275" s="45"/>
      <c r="F1275" s="45"/>
      <c r="G1275" s="45"/>
      <c r="H1275" s="45"/>
      <c r="I1275" s="45"/>
      <c r="J1275" s="45"/>
      <c r="K1275" s="45"/>
      <c r="L1275" s="47"/>
    </row>
    <row r="1276">
      <c r="A1276" s="45"/>
      <c r="B1276" s="45"/>
      <c r="C1276" s="45"/>
      <c r="D1276" s="45"/>
      <c r="E1276" s="45"/>
      <c r="F1276" s="45"/>
      <c r="G1276" s="45"/>
      <c r="H1276" s="45"/>
      <c r="I1276" s="45"/>
      <c r="J1276" s="45"/>
      <c r="K1276" s="45"/>
      <c r="L1276" s="47"/>
    </row>
    <row r="1277">
      <c r="A1277" s="45"/>
      <c r="B1277" s="45"/>
      <c r="C1277" s="45"/>
      <c r="D1277" s="45"/>
      <c r="E1277" s="45"/>
      <c r="F1277" s="45"/>
      <c r="G1277" s="45"/>
      <c r="H1277" s="45"/>
      <c r="I1277" s="45"/>
      <c r="J1277" s="45"/>
      <c r="K1277" s="45"/>
      <c r="L1277" s="47"/>
    </row>
    <row r="1278">
      <c r="A1278" s="45"/>
      <c r="B1278" s="45"/>
      <c r="C1278" s="45"/>
      <c r="D1278" s="45"/>
      <c r="E1278" s="45"/>
      <c r="F1278" s="45"/>
      <c r="G1278" s="45"/>
      <c r="H1278" s="45"/>
      <c r="I1278" s="45"/>
      <c r="J1278" s="45"/>
      <c r="K1278" s="45"/>
      <c r="L1278" s="47"/>
    </row>
    <row r="1279">
      <c r="A1279" s="45"/>
      <c r="B1279" s="45"/>
      <c r="C1279" s="45"/>
      <c r="D1279" s="45"/>
      <c r="E1279" s="45"/>
      <c r="F1279" s="45"/>
      <c r="G1279" s="45"/>
      <c r="H1279" s="45"/>
      <c r="I1279" s="45"/>
      <c r="J1279" s="45"/>
      <c r="K1279" s="45"/>
      <c r="L1279" s="47"/>
    </row>
    <row r="1280">
      <c r="A1280" s="45"/>
      <c r="B1280" s="45"/>
      <c r="C1280" s="45"/>
      <c r="D1280" s="45"/>
      <c r="E1280" s="45"/>
      <c r="F1280" s="45"/>
      <c r="G1280" s="45"/>
      <c r="H1280" s="45"/>
      <c r="I1280" s="45"/>
      <c r="J1280" s="45"/>
      <c r="K1280" s="45"/>
      <c r="L1280" s="47"/>
    </row>
    <row r="1281">
      <c r="A1281" s="45"/>
      <c r="B1281" s="45"/>
      <c r="C1281" s="45"/>
      <c r="D1281" s="45"/>
      <c r="E1281" s="45"/>
      <c r="F1281" s="45"/>
      <c r="G1281" s="45"/>
      <c r="H1281" s="45"/>
      <c r="I1281" s="45"/>
      <c r="J1281" s="45"/>
      <c r="K1281" s="45"/>
      <c r="L1281" s="47"/>
    </row>
    <row r="1282">
      <c r="A1282" s="45"/>
      <c r="B1282" s="45"/>
      <c r="C1282" s="45"/>
      <c r="D1282" s="45"/>
      <c r="E1282" s="45"/>
      <c r="F1282" s="45"/>
      <c r="G1282" s="45"/>
      <c r="H1282" s="45"/>
      <c r="I1282" s="45"/>
      <c r="J1282" s="45"/>
      <c r="K1282" s="45"/>
      <c r="L1282" s="47"/>
    </row>
    <row r="1283">
      <c r="A1283" s="45"/>
      <c r="B1283" s="45"/>
      <c r="C1283" s="45"/>
      <c r="D1283" s="45"/>
      <c r="E1283" s="45"/>
      <c r="F1283" s="45"/>
      <c r="G1283" s="45"/>
      <c r="H1283" s="45"/>
      <c r="I1283" s="45"/>
      <c r="J1283" s="45"/>
      <c r="K1283" s="45"/>
      <c r="L1283" s="47"/>
    </row>
    <row r="1284">
      <c r="A1284" s="45"/>
      <c r="B1284" s="45"/>
      <c r="C1284" s="45"/>
      <c r="D1284" s="45"/>
      <c r="E1284" s="45"/>
      <c r="F1284" s="45"/>
      <c r="G1284" s="45"/>
      <c r="H1284" s="45"/>
      <c r="I1284" s="45"/>
      <c r="J1284" s="45"/>
      <c r="K1284" s="45"/>
      <c r="L1284" s="47"/>
    </row>
    <row r="1285">
      <c r="A1285" s="45"/>
      <c r="B1285" s="45"/>
      <c r="C1285" s="45"/>
      <c r="D1285" s="45"/>
      <c r="E1285" s="45"/>
      <c r="F1285" s="45"/>
      <c r="G1285" s="45"/>
      <c r="H1285" s="45"/>
      <c r="I1285" s="45"/>
      <c r="J1285" s="45"/>
      <c r="K1285" s="45"/>
      <c r="L1285" s="47"/>
    </row>
    <row r="1286">
      <c r="A1286" s="45"/>
      <c r="B1286" s="45"/>
      <c r="C1286" s="45"/>
      <c r="D1286" s="45"/>
      <c r="E1286" s="45"/>
      <c r="F1286" s="45"/>
      <c r="G1286" s="45"/>
      <c r="H1286" s="45"/>
      <c r="I1286" s="45"/>
      <c r="J1286" s="45"/>
      <c r="K1286" s="45"/>
      <c r="L1286" s="47"/>
    </row>
    <row r="1287">
      <c r="A1287" s="45"/>
      <c r="B1287" s="45"/>
      <c r="C1287" s="45"/>
      <c r="D1287" s="45"/>
      <c r="E1287" s="45"/>
      <c r="F1287" s="45"/>
      <c r="G1287" s="45"/>
      <c r="H1287" s="45"/>
      <c r="I1287" s="45"/>
      <c r="J1287" s="45"/>
      <c r="K1287" s="45"/>
      <c r="L1287" s="47"/>
    </row>
    <row r="1288">
      <c r="A1288" s="45"/>
      <c r="B1288" s="45"/>
      <c r="C1288" s="45"/>
      <c r="D1288" s="45"/>
      <c r="E1288" s="45"/>
      <c r="F1288" s="45"/>
      <c r="G1288" s="45"/>
      <c r="H1288" s="45"/>
      <c r="I1288" s="45"/>
      <c r="J1288" s="45"/>
      <c r="K1288" s="45"/>
      <c r="L1288" s="47"/>
    </row>
    <row r="1289">
      <c r="A1289" s="45"/>
      <c r="B1289" s="45"/>
      <c r="C1289" s="45"/>
      <c r="D1289" s="45"/>
      <c r="E1289" s="45"/>
      <c r="F1289" s="45"/>
      <c r="G1289" s="45"/>
      <c r="H1289" s="45"/>
      <c r="I1289" s="45"/>
      <c r="J1289" s="45"/>
      <c r="K1289" s="45"/>
      <c r="L1289" s="47"/>
    </row>
    <row r="1290">
      <c r="A1290" s="45"/>
      <c r="B1290" s="45"/>
      <c r="C1290" s="45"/>
      <c r="D1290" s="45"/>
      <c r="E1290" s="45"/>
      <c r="F1290" s="45"/>
      <c r="G1290" s="45"/>
      <c r="H1290" s="45"/>
      <c r="I1290" s="45"/>
      <c r="J1290" s="45"/>
      <c r="K1290" s="45"/>
      <c r="L1290" s="47"/>
    </row>
    <row r="1291">
      <c r="A1291" s="45"/>
      <c r="B1291" s="45"/>
      <c r="C1291" s="45"/>
      <c r="D1291" s="45"/>
      <c r="E1291" s="45"/>
      <c r="F1291" s="45"/>
      <c r="G1291" s="45"/>
      <c r="H1291" s="45"/>
      <c r="I1291" s="45"/>
      <c r="J1291" s="45"/>
      <c r="K1291" s="45"/>
      <c r="L1291" s="47"/>
    </row>
    <row r="1292">
      <c r="A1292" s="45"/>
      <c r="B1292" s="45"/>
      <c r="C1292" s="45"/>
      <c r="D1292" s="45"/>
      <c r="E1292" s="45"/>
      <c r="F1292" s="45"/>
      <c r="G1292" s="45"/>
      <c r="H1292" s="45"/>
      <c r="I1292" s="45"/>
      <c r="J1292" s="45"/>
      <c r="K1292" s="45"/>
      <c r="L1292" s="47"/>
    </row>
    <row r="1293">
      <c r="A1293" s="45"/>
      <c r="B1293" s="45"/>
      <c r="C1293" s="45"/>
      <c r="D1293" s="45"/>
      <c r="E1293" s="45"/>
      <c r="F1293" s="45"/>
      <c r="G1293" s="45"/>
      <c r="H1293" s="45"/>
      <c r="I1293" s="45"/>
      <c r="J1293" s="45"/>
      <c r="K1293" s="45"/>
      <c r="L1293" s="47"/>
    </row>
    <row r="1294">
      <c r="A1294" s="45"/>
      <c r="B1294" s="45"/>
      <c r="C1294" s="45"/>
      <c r="D1294" s="45"/>
      <c r="E1294" s="45"/>
      <c r="F1294" s="45"/>
      <c r="G1294" s="45"/>
      <c r="H1294" s="45"/>
      <c r="I1294" s="45"/>
      <c r="J1294" s="45"/>
      <c r="K1294" s="45"/>
      <c r="L1294" s="47"/>
    </row>
    <row r="1295">
      <c r="A1295" s="45"/>
      <c r="B1295" s="45"/>
      <c r="C1295" s="45"/>
      <c r="D1295" s="45"/>
      <c r="E1295" s="45"/>
      <c r="F1295" s="45"/>
      <c r="G1295" s="45"/>
      <c r="H1295" s="45"/>
      <c r="I1295" s="45"/>
      <c r="J1295" s="45"/>
      <c r="K1295" s="45"/>
      <c r="L1295" s="47"/>
    </row>
    <row r="1296">
      <c r="A1296" s="45"/>
      <c r="B1296" s="45"/>
      <c r="C1296" s="45"/>
      <c r="D1296" s="45"/>
      <c r="E1296" s="45"/>
      <c r="F1296" s="45"/>
      <c r="G1296" s="45"/>
      <c r="H1296" s="45"/>
      <c r="I1296" s="45"/>
      <c r="J1296" s="45"/>
      <c r="K1296" s="45"/>
      <c r="L1296" s="47"/>
    </row>
    <row r="1297">
      <c r="A1297" s="45"/>
      <c r="B1297" s="45"/>
      <c r="C1297" s="45"/>
      <c r="D1297" s="45"/>
      <c r="E1297" s="45"/>
      <c r="F1297" s="45"/>
      <c r="G1297" s="45"/>
      <c r="H1297" s="45"/>
      <c r="I1297" s="45"/>
      <c r="J1297" s="45"/>
      <c r="K1297" s="45"/>
      <c r="L1297" s="47"/>
    </row>
    <row r="1298">
      <c r="A1298" s="45"/>
      <c r="B1298" s="45"/>
      <c r="C1298" s="45"/>
      <c r="D1298" s="45"/>
      <c r="E1298" s="45"/>
      <c r="F1298" s="45"/>
      <c r="G1298" s="45"/>
      <c r="H1298" s="45"/>
      <c r="I1298" s="45"/>
      <c r="J1298" s="45"/>
      <c r="K1298" s="45"/>
      <c r="L1298" s="47"/>
    </row>
    <row r="1299">
      <c r="A1299" s="45"/>
      <c r="B1299" s="45"/>
      <c r="C1299" s="45"/>
      <c r="D1299" s="45"/>
      <c r="E1299" s="45"/>
      <c r="F1299" s="45"/>
      <c r="G1299" s="45"/>
      <c r="H1299" s="45"/>
      <c r="I1299" s="45"/>
      <c r="J1299" s="45"/>
      <c r="K1299" s="45"/>
      <c r="L1299" s="47"/>
    </row>
    <row r="1300">
      <c r="A1300" s="45"/>
      <c r="B1300" s="45"/>
      <c r="C1300" s="45"/>
      <c r="D1300" s="45"/>
      <c r="E1300" s="45"/>
      <c r="F1300" s="45"/>
      <c r="G1300" s="45"/>
      <c r="H1300" s="45"/>
      <c r="I1300" s="45"/>
      <c r="J1300" s="45"/>
      <c r="K1300" s="45"/>
      <c r="L1300" s="47"/>
    </row>
    <row r="1301">
      <c r="A1301" s="45"/>
      <c r="B1301" s="45"/>
      <c r="C1301" s="45"/>
      <c r="D1301" s="45"/>
      <c r="E1301" s="45"/>
      <c r="F1301" s="45"/>
      <c r="G1301" s="45"/>
      <c r="H1301" s="45"/>
      <c r="I1301" s="45"/>
      <c r="J1301" s="45"/>
      <c r="K1301" s="45"/>
      <c r="L1301" s="47"/>
    </row>
    <row r="1302">
      <c r="A1302" s="45"/>
      <c r="B1302" s="45"/>
      <c r="C1302" s="45"/>
      <c r="D1302" s="45"/>
      <c r="E1302" s="45"/>
      <c r="F1302" s="45"/>
      <c r="G1302" s="45"/>
      <c r="H1302" s="45"/>
      <c r="I1302" s="45"/>
      <c r="J1302" s="45"/>
      <c r="K1302" s="45"/>
      <c r="L1302" s="47"/>
    </row>
    <row r="1303">
      <c r="A1303" s="45"/>
      <c r="B1303" s="45"/>
      <c r="C1303" s="45"/>
      <c r="D1303" s="45"/>
      <c r="E1303" s="45"/>
      <c r="F1303" s="45"/>
      <c r="G1303" s="45"/>
      <c r="H1303" s="45"/>
      <c r="I1303" s="45"/>
      <c r="J1303" s="45"/>
      <c r="K1303" s="45"/>
      <c r="L1303" s="47"/>
    </row>
    <row r="1304">
      <c r="A1304" s="45"/>
      <c r="B1304" s="45"/>
      <c r="C1304" s="45"/>
      <c r="D1304" s="45"/>
      <c r="E1304" s="45"/>
      <c r="F1304" s="45"/>
      <c r="G1304" s="45"/>
      <c r="H1304" s="45"/>
      <c r="I1304" s="45"/>
      <c r="J1304" s="45"/>
      <c r="K1304" s="45"/>
      <c r="L1304" s="47"/>
    </row>
    <row r="1305">
      <c r="A1305" s="45"/>
      <c r="B1305" s="45"/>
      <c r="C1305" s="45"/>
      <c r="D1305" s="45"/>
      <c r="E1305" s="45"/>
      <c r="F1305" s="45"/>
      <c r="G1305" s="45"/>
      <c r="H1305" s="45"/>
      <c r="I1305" s="45"/>
      <c r="J1305" s="45"/>
      <c r="K1305" s="45"/>
      <c r="L1305" s="47"/>
    </row>
    <row r="1306">
      <c r="A1306" s="45"/>
      <c r="B1306" s="45"/>
      <c r="C1306" s="45"/>
      <c r="D1306" s="45"/>
      <c r="E1306" s="45"/>
      <c r="F1306" s="45"/>
      <c r="G1306" s="45"/>
      <c r="H1306" s="45"/>
      <c r="I1306" s="45"/>
      <c r="J1306" s="45"/>
      <c r="K1306" s="45"/>
      <c r="L1306" s="47"/>
    </row>
    <row r="1307">
      <c r="A1307" s="45"/>
      <c r="B1307" s="45"/>
      <c r="C1307" s="45"/>
      <c r="D1307" s="45"/>
      <c r="E1307" s="45"/>
      <c r="F1307" s="45"/>
      <c r="G1307" s="45"/>
      <c r="H1307" s="45"/>
      <c r="I1307" s="45"/>
      <c r="J1307" s="45"/>
      <c r="K1307" s="45"/>
      <c r="L1307" s="47"/>
    </row>
    <row r="1308">
      <c r="A1308" s="45"/>
      <c r="B1308" s="45"/>
      <c r="C1308" s="45"/>
      <c r="D1308" s="45"/>
      <c r="E1308" s="45"/>
      <c r="F1308" s="45"/>
      <c r="G1308" s="45"/>
      <c r="H1308" s="45"/>
      <c r="I1308" s="45"/>
      <c r="J1308" s="45"/>
      <c r="K1308" s="45"/>
      <c r="L1308" s="47"/>
    </row>
    <row r="1309">
      <c r="A1309" s="45"/>
      <c r="B1309" s="45"/>
      <c r="C1309" s="45"/>
      <c r="D1309" s="45"/>
      <c r="E1309" s="45"/>
      <c r="F1309" s="45"/>
      <c r="G1309" s="45"/>
      <c r="H1309" s="45"/>
      <c r="I1309" s="45"/>
      <c r="J1309" s="45"/>
      <c r="K1309" s="45"/>
      <c r="L1309" s="47"/>
    </row>
    <row r="1310">
      <c r="A1310" s="45"/>
      <c r="B1310" s="45"/>
      <c r="C1310" s="45"/>
      <c r="D1310" s="45"/>
      <c r="E1310" s="45"/>
      <c r="F1310" s="45"/>
      <c r="G1310" s="45"/>
      <c r="H1310" s="45"/>
      <c r="I1310" s="45"/>
      <c r="J1310" s="45"/>
      <c r="K1310" s="45"/>
      <c r="L1310" s="47"/>
    </row>
    <row r="1311">
      <c r="A1311" s="45"/>
      <c r="B1311" s="45"/>
      <c r="C1311" s="45"/>
      <c r="D1311" s="45"/>
      <c r="E1311" s="45"/>
      <c r="F1311" s="45"/>
      <c r="G1311" s="45"/>
      <c r="H1311" s="45"/>
      <c r="I1311" s="45"/>
      <c r="J1311" s="45"/>
      <c r="K1311" s="45"/>
      <c r="L1311" s="47"/>
    </row>
    <row r="1312">
      <c r="A1312" s="45"/>
      <c r="B1312" s="45"/>
      <c r="C1312" s="45"/>
      <c r="D1312" s="45"/>
      <c r="E1312" s="45"/>
      <c r="F1312" s="45"/>
      <c r="G1312" s="45"/>
      <c r="H1312" s="45"/>
      <c r="I1312" s="45"/>
      <c r="J1312" s="45"/>
      <c r="K1312" s="45"/>
      <c r="L1312" s="47"/>
    </row>
    <row r="1313">
      <c r="A1313" s="45"/>
      <c r="B1313" s="45"/>
      <c r="C1313" s="45"/>
      <c r="D1313" s="45"/>
      <c r="E1313" s="45"/>
      <c r="F1313" s="45"/>
      <c r="G1313" s="45"/>
      <c r="H1313" s="45"/>
      <c r="I1313" s="45"/>
      <c r="J1313" s="45"/>
      <c r="K1313" s="45"/>
      <c r="L1313" s="47"/>
    </row>
    <row r="1314">
      <c r="A1314" s="45"/>
      <c r="B1314" s="45"/>
      <c r="C1314" s="45"/>
      <c r="D1314" s="45"/>
      <c r="E1314" s="45"/>
      <c r="F1314" s="45"/>
      <c r="G1314" s="45"/>
      <c r="H1314" s="45"/>
      <c r="I1314" s="45"/>
      <c r="J1314" s="45"/>
      <c r="K1314" s="45"/>
      <c r="L1314" s="47"/>
    </row>
    <row r="1315">
      <c r="A1315" s="45"/>
      <c r="B1315" s="45"/>
      <c r="C1315" s="45"/>
      <c r="D1315" s="45"/>
      <c r="E1315" s="45"/>
      <c r="F1315" s="45"/>
      <c r="G1315" s="45"/>
      <c r="H1315" s="45"/>
      <c r="I1315" s="45"/>
      <c r="J1315" s="45"/>
      <c r="K1315" s="45"/>
      <c r="L1315" s="47"/>
    </row>
    <row r="1316">
      <c r="A1316" s="45"/>
      <c r="B1316" s="45"/>
      <c r="C1316" s="45"/>
      <c r="D1316" s="45"/>
      <c r="E1316" s="45"/>
      <c r="F1316" s="45"/>
      <c r="G1316" s="45"/>
      <c r="H1316" s="45"/>
      <c r="I1316" s="45"/>
      <c r="J1316" s="45"/>
      <c r="K1316" s="45"/>
      <c r="L1316" s="47"/>
    </row>
    <row r="1317">
      <c r="A1317" s="45"/>
      <c r="B1317" s="45"/>
      <c r="C1317" s="45"/>
      <c r="D1317" s="45"/>
      <c r="E1317" s="45"/>
      <c r="F1317" s="45"/>
      <c r="G1317" s="45"/>
      <c r="H1317" s="45"/>
      <c r="I1317" s="45"/>
      <c r="J1317" s="45"/>
      <c r="K1317" s="45"/>
      <c r="L1317" s="47"/>
    </row>
    <row r="1318">
      <c r="A1318" s="45"/>
      <c r="B1318" s="45"/>
      <c r="C1318" s="45"/>
      <c r="D1318" s="45"/>
      <c r="E1318" s="45"/>
      <c r="F1318" s="45"/>
      <c r="G1318" s="45"/>
      <c r="H1318" s="45"/>
      <c r="I1318" s="45"/>
      <c r="J1318" s="45"/>
      <c r="K1318" s="45"/>
      <c r="L1318" s="47"/>
    </row>
    <row r="1319">
      <c r="A1319" s="45"/>
      <c r="B1319" s="45"/>
      <c r="C1319" s="45"/>
      <c r="D1319" s="45"/>
      <c r="E1319" s="45"/>
      <c r="F1319" s="45"/>
      <c r="G1319" s="45"/>
      <c r="H1319" s="45"/>
      <c r="I1319" s="45"/>
      <c r="J1319" s="45"/>
      <c r="K1319" s="45"/>
      <c r="L1319" s="47"/>
    </row>
    <row r="1320">
      <c r="A1320" s="45"/>
      <c r="B1320" s="45"/>
      <c r="C1320" s="45"/>
      <c r="D1320" s="45"/>
      <c r="E1320" s="45"/>
      <c r="F1320" s="45"/>
      <c r="G1320" s="45"/>
      <c r="H1320" s="45"/>
      <c r="I1320" s="45"/>
      <c r="J1320" s="45"/>
      <c r="K1320" s="45"/>
      <c r="L1320" s="47"/>
    </row>
    <row r="1321">
      <c r="A1321" s="45"/>
      <c r="B1321" s="45"/>
      <c r="C1321" s="45"/>
      <c r="D1321" s="45"/>
      <c r="E1321" s="45"/>
      <c r="F1321" s="45"/>
      <c r="G1321" s="45"/>
      <c r="H1321" s="45"/>
      <c r="I1321" s="45"/>
      <c r="J1321" s="45"/>
      <c r="K1321" s="45"/>
      <c r="L1321" s="47"/>
    </row>
    <row r="1322">
      <c r="A1322" s="45"/>
      <c r="B1322" s="45"/>
      <c r="C1322" s="45"/>
      <c r="D1322" s="45"/>
      <c r="E1322" s="45"/>
      <c r="F1322" s="45"/>
      <c r="G1322" s="45"/>
      <c r="H1322" s="45"/>
      <c r="I1322" s="45"/>
      <c r="J1322" s="45"/>
      <c r="K1322" s="45"/>
      <c r="L1322" s="47"/>
    </row>
    <row r="1323">
      <c r="A1323" s="45"/>
      <c r="B1323" s="45"/>
      <c r="C1323" s="45"/>
      <c r="D1323" s="45"/>
      <c r="E1323" s="45"/>
      <c r="F1323" s="45"/>
      <c r="G1323" s="45"/>
      <c r="H1323" s="45"/>
      <c r="I1323" s="45"/>
      <c r="J1323" s="45"/>
      <c r="K1323" s="45"/>
      <c r="L1323" s="47"/>
    </row>
    <row r="1324">
      <c r="A1324" s="45"/>
      <c r="B1324" s="45"/>
      <c r="C1324" s="45"/>
      <c r="D1324" s="45"/>
      <c r="E1324" s="45"/>
      <c r="F1324" s="45"/>
      <c r="G1324" s="45"/>
      <c r="H1324" s="45"/>
      <c r="I1324" s="45"/>
      <c r="J1324" s="45"/>
      <c r="K1324" s="45"/>
      <c r="L1324" s="47"/>
    </row>
    <row r="1325">
      <c r="A1325" s="45"/>
      <c r="B1325" s="45"/>
      <c r="C1325" s="45"/>
      <c r="D1325" s="45"/>
      <c r="E1325" s="45"/>
      <c r="F1325" s="45"/>
      <c r="G1325" s="45"/>
      <c r="H1325" s="45"/>
      <c r="I1325" s="45"/>
      <c r="J1325" s="45"/>
      <c r="K1325" s="45"/>
      <c r="L1325" s="47"/>
    </row>
    <row r="1326">
      <c r="A1326" s="45"/>
      <c r="B1326" s="45"/>
      <c r="C1326" s="45"/>
      <c r="D1326" s="45"/>
      <c r="E1326" s="45"/>
      <c r="F1326" s="45"/>
      <c r="G1326" s="45"/>
      <c r="H1326" s="45"/>
      <c r="I1326" s="45"/>
      <c r="J1326" s="45"/>
      <c r="K1326" s="45"/>
      <c r="L1326" s="47"/>
    </row>
    <row r="1327">
      <c r="A1327" s="45"/>
      <c r="B1327" s="45"/>
      <c r="C1327" s="45"/>
      <c r="D1327" s="45"/>
      <c r="E1327" s="45"/>
      <c r="F1327" s="45"/>
      <c r="G1327" s="45"/>
      <c r="H1327" s="45"/>
      <c r="I1327" s="45"/>
      <c r="J1327" s="45"/>
      <c r="K1327" s="45"/>
      <c r="L1327" s="47"/>
    </row>
    <row r="1328">
      <c r="A1328" s="45"/>
      <c r="B1328" s="45"/>
      <c r="C1328" s="45"/>
      <c r="D1328" s="45"/>
      <c r="E1328" s="45"/>
      <c r="F1328" s="45"/>
      <c r="G1328" s="45"/>
      <c r="H1328" s="45"/>
      <c r="I1328" s="45"/>
      <c r="J1328" s="45"/>
      <c r="K1328" s="45"/>
      <c r="L1328" s="47"/>
    </row>
    <row r="1329">
      <c r="A1329" s="45"/>
      <c r="B1329" s="45"/>
      <c r="C1329" s="45"/>
      <c r="D1329" s="45"/>
      <c r="E1329" s="45"/>
      <c r="F1329" s="45"/>
      <c r="G1329" s="45"/>
      <c r="H1329" s="45"/>
      <c r="I1329" s="45"/>
      <c r="J1329" s="45"/>
      <c r="K1329" s="45"/>
      <c r="L1329" s="47"/>
    </row>
    <row r="1330">
      <c r="A1330" s="45"/>
      <c r="B1330" s="45"/>
      <c r="C1330" s="45"/>
      <c r="D1330" s="45"/>
      <c r="E1330" s="45"/>
      <c r="F1330" s="45"/>
      <c r="G1330" s="45"/>
      <c r="H1330" s="45"/>
      <c r="I1330" s="45"/>
      <c r="J1330" s="45"/>
      <c r="K1330" s="45"/>
      <c r="L1330" s="47"/>
    </row>
    <row r="1331">
      <c r="A1331" s="45"/>
      <c r="B1331" s="45"/>
      <c r="C1331" s="45"/>
      <c r="D1331" s="45"/>
      <c r="E1331" s="45"/>
      <c r="F1331" s="45"/>
      <c r="G1331" s="45"/>
      <c r="H1331" s="45"/>
      <c r="I1331" s="45"/>
      <c r="J1331" s="45"/>
      <c r="K1331" s="45"/>
      <c r="L1331" s="47"/>
    </row>
    <row r="1332">
      <c r="A1332" s="45"/>
      <c r="B1332" s="45"/>
      <c r="C1332" s="45"/>
      <c r="D1332" s="45"/>
      <c r="E1332" s="45"/>
      <c r="F1332" s="45"/>
      <c r="G1332" s="45"/>
      <c r="H1332" s="45"/>
      <c r="I1332" s="45"/>
      <c r="J1332" s="45"/>
      <c r="K1332" s="45"/>
      <c r="L1332" s="47"/>
    </row>
    <row r="1333">
      <c r="A1333" s="45"/>
      <c r="B1333" s="45"/>
      <c r="C1333" s="45"/>
      <c r="D1333" s="45"/>
      <c r="E1333" s="45"/>
      <c r="F1333" s="45"/>
      <c r="G1333" s="45"/>
      <c r="H1333" s="45"/>
      <c r="I1333" s="45"/>
      <c r="J1333" s="45"/>
      <c r="K1333" s="45"/>
      <c r="L1333" s="47"/>
    </row>
    <row r="1334">
      <c r="A1334" s="45"/>
      <c r="B1334" s="45"/>
      <c r="C1334" s="45"/>
      <c r="D1334" s="45"/>
      <c r="E1334" s="45"/>
      <c r="F1334" s="45"/>
      <c r="G1334" s="45"/>
      <c r="H1334" s="45"/>
      <c r="I1334" s="45"/>
      <c r="J1334" s="45"/>
      <c r="K1334" s="45"/>
      <c r="L1334" s="47"/>
    </row>
    <row r="1335">
      <c r="A1335" s="45"/>
      <c r="B1335" s="45"/>
      <c r="C1335" s="45"/>
      <c r="D1335" s="45"/>
      <c r="E1335" s="45"/>
      <c r="F1335" s="45"/>
      <c r="G1335" s="45"/>
      <c r="H1335" s="45"/>
      <c r="I1335" s="45"/>
      <c r="J1335" s="45"/>
      <c r="K1335" s="45"/>
      <c r="L1335" s="47"/>
    </row>
    <row r="1336">
      <c r="A1336" s="45"/>
      <c r="B1336" s="45"/>
      <c r="C1336" s="45"/>
      <c r="D1336" s="45"/>
      <c r="E1336" s="45"/>
      <c r="F1336" s="45"/>
      <c r="G1336" s="45"/>
      <c r="H1336" s="45"/>
      <c r="I1336" s="45"/>
      <c r="J1336" s="45"/>
      <c r="K1336" s="45"/>
      <c r="L1336" s="47"/>
    </row>
    <row r="1337">
      <c r="A1337" s="45"/>
      <c r="B1337" s="45"/>
      <c r="C1337" s="45"/>
      <c r="D1337" s="45"/>
      <c r="E1337" s="45"/>
      <c r="F1337" s="45"/>
      <c r="G1337" s="45"/>
      <c r="H1337" s="45"/>
      <c r="I1337" s="45"/>
      <c r="J1337" s="45"/>
      <c r="K1337" s="45"/>
      <c r="L1337" s="47"/>
    </row>
    <row r="1338">
      <c r="A1338" s="45"/>
      <c r="B1338" s="45"/>
      <c r="C1338" s="45"/>
      <c r="D1338" s="45"/>
      <c r="E1338" s="45"/>
      <c r="F1338" s="45"/>
      <c r="G1338" s="45"/>
      <c r="H1338" s="45"/>
      <c r="I1338" s="45"/>
      <c r="J1338" s="45"/>
      <c r="K1338" s="45"/>
      <c r="L1338" s="47"/>
    </row>
    <row r="1339">
      <c r="A1339" s="45"/>
      <c r="B1339" s="45"/>
      <c r="C1339" s="45"/>
      <c r="D1339" s="45"/>
      <c r="E1339" s="45"/>
      <c r="F1339" s="45"/>
      <c r="G1339" s="45"/>
      <c r="H1339" s="45"/>
      <c r="I1339" s="45"/>
      <c r="J1339" s="45"/>
      <c r="K1339" s="45"/>
      <c r="L1339" s="47"/>
    </row>
    <row r="1340">
      <c r="A1340" s="45"/>
      <c r="B1340" s="45"/>
      <c r="C1340" s="45"/>
      <c r="D1340" s="45"/>
      <c r="E1340" s="45"/>
      <c r="F1340" s="45"/>
      <c r="G1340" s="45"/>
      <c r="H1340" s="45"/>
      <c r="I1340" s="45"/>
      <c r="J1340" s="45"/>
      <c r="K1340" s="45"/>
      <c r="L1340" s="47"/>
    </row>
    <row r="1341">
      <c r="A1341" s="45"/>
      <c r="B1341" s="45"/>
      <c r="C1341" s="45"/>
      <c r="D1341" s="45"/>
      <c r="E1341" s="45"/>
      <c r="F1341" s="45"/>
      <c r="G1341" s="45"/>
      <c r="H1341" s="45"/>
      <c r="I1341" s="45"/>
      <c r="J1341" s="45"/>
      <c r="K1341" s="45"/>
      <c r="L1341" s="47"/>
    </row>
    <row r="1342">
      <c r="A1342" s="45"/>
      <c r="B1342" s="45"/>
      <c r="C1342" s="45"/>
      <c r="D1342" s="45"/>
      <c r="E1342" s="45"/>
      <c r="F1342" s="45"/>
      <c r="G1342" s="45"/>
      <c r="H1342" s="45"/>
      <c r="I1342" s="45"/>
      <c r="J1342" s="45"/>
      <c r="K1342" s="45"/>
      <c r="L1342" s="47"/>
    </row>
    <row r="1343">
      <c r="A1343" s="45"/>
      <c r="B1343" s="45"/>
      <c r="C1343" s="45"/>
      <c r="D1343" s="45"/>
      <c r="E1343" s="45"/>
      <c r="F1343" s="45"/>
      <c r="G1343" s="45"/>
      <c r="H1343" s="45"/>
      <c r="I1343" s="45"/>
      <c r="J1343" s="45"/>
      <c r="K1343" s="45"/>
      <c r="L1343" s="47"/>
    </row>
    <row r="1344">
      <c r="A1344" s="45"/>
      <c r="B1344" s="45"/>
      <c r="C1344" s="45"/>
      <c r="D1344" s="45"/>
      <c r="E1344" s="45"/>
      <c r="F1344" s="45"/>
      <c r="G1344" s="45"/>
      <c r="H1344" s="45"/>
      <c r="I1344" s="45"/>
      <c r="J1344" s="45"/>
      <c r="K1344" s="45"/>
      <c r="L1344" s="47"/>
    </row>
    <row r="1345">
      <c r="A1345" s="45"/>
      <c r="B1345" s="45"/>
      <c r="C1345" s="45"/>
      <c r="D1345" s="45"/>
      <c r="E1345" s="45"/>
      <c r="F1345" s="45"/>
      <c r="G1345" s="45"/>
      <c r="H1345" s="45"/>
      <c r="I1345" s="45"/>
      <c r="J1345" s="45"/>
      <c r="K1345" s="45"/>
      <c r="L1345" s="47"/>
    </row>
    <row r="1346">
      <c r="A1346" s="45"/>
      <c r="B1346" s="45"/>
      <c r="C1346" s="45"/>
      <c r="D1346" s="45"/>
      <c r="E1346" s="45"/>
      <c r="F1346" s="45"/>
      <c r="G1346" s="45"/>
      <c r="H1346" s="45"/>
      <c r="I1346" s="45"/>
      <c r="J1346" s="45"/>
      <c r="K1346" s="45"/>
      <c r="L1346" s="47"/>
    </row>
    <row r="1347">
      <c r="A1347" s="45"/>
      <c r="B1347" s="45"/>
      <c r="C1347" s="45"/>
      <c r="D1347" s="45"/>
      <c r="E1347" s="45"/>
      <c r="F1347" s="45"/>
      <c r="G1347" s="45"/>
      <c r="H1347" s="45"/>
      <c r="I1347" s="45"/>
      <c r="J1347" s="45"/>
      <c r="K1347" s="45"/>
      <c r="L1347" s="47"/>
    </row>
    <row r="1348">
      <c r="A1348" s="45"/>
      <c r="B1348" s="45"/>
      <c r="C1348" s="45"/>
      <c r="D1348" s="45"/>
      <c r="E1348" s="45"/>
      <c r="F1348" s="45"/>
      <c r="G1348" s="45"/>
      <c r="H1348" s="45"/>
      <c r="I1348" s="45"/>
      <c r="J1348" s="45"/>
      <c r="K1348" s="45"/>
      <c r="L1348" s="47"/>
    </row>
    <row r="1349">
      <c r="A1349" s="45"/>
      <c r="B1349" s="45"/>
      <c r="C1349" s="45"/>
      <c r="D1349" s="45"/>
      <c r="E1349" s="45"/>
      <c r="F1349" s="45"/>
      <c r="G1349" s="45"/>
      <c r="H1349" s="45"/>
      <c r="I1349" s="45"/>
      <c r="J1349" s="45"/>
      <c r="K1349" s="45"/>
      <c r="L1349" s="47"/>
    </row>
    <row r="1350">
      <c r="A1350" s="45"/>
      <c r="B1350" s="45"/>
      <c r="C1350" s="45"/>
      <c r="D1350" s="45"/>
      <c r="E1350" s="45"/>
      <c r="F1350" s="45"/>
      <c r="G1350" s="45"/>
      <c r="H1350" s="45"/>
      <c r="I1350" s="45"/>
      <c r="J1350" s="45"/>
      <c r="K1350" s="45"/>
      <c r="L1350" s="47"/>
    </row>
    <row r="1351">
      <c r="A1351" s="45"/>
      <c r="B1351" s="45"/>
      <c r="C1351" s="45"/>
      <c r="D1351" s="45"/>
      <c r="E1351" s="45"/>
      <c r="F1351" s="45"/>
      <c r="G1351" s="45"/>
      <c r="H1351" s="45"/>
      <c r="I1351" s="45"/>
      <c r="J1351" s="45"/>
      <c r="K1351" s="45"/>
      <c r="L1351" s="47"/>
    </row>
    <row r="1352">
      <c r="A1352" s="45"/>
      <c r="B1352" s="45"/>
      <c r="C1352" s="45"/>
      <c r="D1352" s="45"/>
      <c r="E1352" s="45"/>
      <c r="F1352" s="45"/>
      <c r="G1352" s="45"/>
      <c r="H1352" s="45"/>
      <c r="I1352" s="45"/>
      <c r="J1352" s="45"/>
      <c r="K1352" s="45"/>
      <c r="L1352" s="47"/>
    </row>
    <row r="1353">
      <c r="A1353" s="45"/>
      <c r="B1353" s="45"/>
      <c r="C1353" s="45"/>
      <c r="D1353" s="45"/>
      <c r="E1353" s="45"/>
      <c r="F1353" s="45"/>
      <c r="G1353" s="45"/>
      <c r="H1353" s="45"/>
      <c r="I1353" s="45"/>
      <c r="J1353" s="45"/>
      <c r="K1353" s="45"/>
      <c r="L1353" s="47"/>
    </row>
    <row r="1354">
      <c r="A1354" s="45"/>
      <c r="B1354" s="45"/>
      <c r="C1354" s="45"/>
      <c r="D1354" s="45"/>
      <c r="E1354" s="45"/>
      <c r="F1354" s="45"/>
      <c r="G1354" s="45"/>
      <c r="H1354" s="45"/>
      <c r="I1354" s="45"/>
      <c r="J1354" s="45"/>
      <c r="K1354" s="45"/>
      <c r="L1354" s="47"/>
    </row>
    <row r="1355">
      <c r="A1355" s="45"/>
      <c r="B1355" s="45"/>
      <c r="C1355" s="45"/>
      <c r="D1355" s="45"/>
      <c r="E1355" s="45"/>
      <c r="F1355" s="45"/>
      <c r="G1355" s="45"/>
      <c r="H1355" s="45"/>
      <c r="I1355" s="45"/>
      <c r="J1355" s="45"/>
      <c r="K1355" s="45"/>
      <c r="L1355" s="47"/>
    </row>
    <row r="1356">
      <c r="A1356" s="45"/>
      <c r="B1356" s="45"/>
      <c r="C1356" s="45"/>
      <c r="D1356" s="45"/>
      <c r="E1356" s="45"/>
      <c r="F1356" s="45"/>
      <c r="G1356" s="45"/>
      <c r="H1356" s="45"/>
      <c r="I1356" s="45"/>
      <c r="J1356" s="45"/>
      <c r="K1356" s="45"/>
      <c r="L1356" s="47"/>
    </row>
    <row r="1357">
      <c r="A1357" s="45"/>
      <c r="B1357" s="45"/>
      <c r="C1357" s="45"/>
      <c r="D1357" s="45"/>
      <c r="E1357" s="45"/>
      <c r="F1357" s="45"/>
      <c r="G1357" s="45"/>
      <c r="H1357" s="45"/>
      <c r="I1357" s="45"/>
      <c r="J1357" s="45"/>
      <c r="K1357" s="45"/>
      <c r="L1357" s="47"/>
    </row>
    <row r="1358">
      <c r="A1358" s="45"/>
      <c r="B1358" s="45"/>
      <c r="C1358" s="45"/>
      <c r="D1358" s="45"/>
      <c r="E1358" s="45"/>
      <c r="F1358" s="45"/>
      <c r="G1358" s="45"/>
      <c r="H1358" s="45"/>
      <c r="I1358" s="45"/>
      <c r="J1358" s="45"/>
      <c r="K1358" s="45"/>
      <c r="L1358" s="47"/>
    </row>
    <row r="1359">
      <c r="A1359" s="45"/>
      <c r="B1359" s="45"/>
      <c r="C1359" s="45"/>
      <c r="D1359" s="45"/>
      <c r="E1359" s="45"/>
      <c r="F1359" s="45"/>
      <c r="G1359" s="45"/>
      <c r="H1359" s="45"/>
      <c r="I1359" s="45"/>
      <c r="J1359" s="45"/>
      <c r="K1359" s="45"/>
      <c r="L1359" s="47"/>
    </row>
    <row r="1360">
      <c r="A1360" s="45"/>
      <c r="B1360" s="45"/>
      <c r="C1360" s="45"/>
      <c r="D1360" s="45"/>
      <c r="E1360" s="45"/>
      <c r="F1360" s="45"/>
      <c r="G1360" s="45"/>
      <c r="H1360" s="45"/>
      <c r="I1360" s="45"/>
      <c r="J1360" s="45"/>
      <c r="K1360" s="45"/>
      <c r="L1360" s="47"/>
    </row>
    <row r="1361">
      <c r="A1361" s="45"/>
      <c r="B1361" s="45"/>
      <c r="C1361" s="45"/>
      <c r="D1361" s="45"/>
      <c r="E1361" s="45"/>
      <c r="F1361" s="45"/>
      <c r="G1361" s="45"/>
      <c r="H1361" s="45"/>
      <c r="I1361" s="45"/>
      <c r="J1361" s="45"/>
      <c r="K1361" s="45"/>
      <c r="L1361" s="47"/>
    </row>
    <row r="1362">
      <c r="A1362" s="45"/>
      <c r="B1362" s="45"/>
      <c r="C1362" s="45"/>
      <c r="D1362" s="45"/>
      <c r="E1362" s="45"/>
      <c r="F1362" s="45"/>
      <c r="G1362" s="45"/>
      <c r="H1362" s="45"/>
      <c r="I1362" s="45"/>
      <c r="J1362" s="45"/>
      <c r="K1362" s="45"/>
      <c r="L1362" s="47"/>
    </row>
    <row r="1363">
      <c r="A1363" s="45"/>
      <c r="B1363" s="45"/>
      <c r="C1363" s="45"/>
      <c r="D1363" s="45"/>
      <c r="E1363" s="45"/>
      <c r="F1363" s="45"/>
      <c r="G1363" s="45"/>
      <c r="H1363" s="45"/>
      <c r="I1363" s="45"/>
      <c r="J1363" s="45"/>
      <c r="K1363" s="45"/>
      <c r="L1363" s="47"/>
    </row>
    <row r="1364">
      <c r="A1364" s="45"/>
      <c r="B1364" s="45"/>
      <c r="C1364" s="45"/>
      <c r="D1364" s="45"/>
      <c r="E1364" s="45"/>
      <c r="F1364" s="45"/>
      <c r="G1364" s="45"/>
      <c r="H1364" s="45"/>
      <c r="I1364" s="45"/>
      <c r="J1364" s="45"/>
      <c r="K1364" s="45"/>
      <c r="L1364" s="47"/>
    </row>
    <row r="1365">
      <c r="A1365" s="45"/>
      <c r="B1365" s="45"/>
      <c r="C1365" s="45"/>
      <c r="D1365" s="45"/>
      <c r="E1365" s="45"/>
      <c r="F1365" s="45"/>
      <c r="G1365" s="45"/>
      <c r="H1365" s="45"/>
      <c r="I1365" s="45"/>
      <c r="J1365" s="45"/>
      <c r="K1365" s="45"/>
      <c r="L1365" s="47"/>
    </row>
    <row r="1366">
      <c r="A1366" s="45"/>
      <c r="B1366" s="45"/>
      <c r="C1366" s="45"/>
      <c r="D1366" s="45"/>
      <c r="E1366" s="45"/>
      <c r="F1366" s="45"/>
      <c r="G1366" s="45"/>
      <c r="H1366" s="45"/>
      <c r="I1366" s="45"/>
      <c r="J1366" s="45"/>
      <c r="K1366" s="45"/>
      <c r="L1366" s="47"/>
    </row>
    <row r="1367">
      <c r="A1367" s="45"/>
      <c r="B1367" s="45"/>
      <c r="C1367" s="45"/>
      <c r="D1367" s="45"/>
      <c r="E1367" s="45"/>
      <c r="F1367" s="45"/>
      <c r="G1367" s="45"/>
      <c r="H1367" s="45"/>
      <c r="I1367" s="45"/>
      <c r="J1367" s="45"/>
      <c r="K1367" s="45"/>
      <c r="L1367" s="47"/>
    </row>
    <row r="1368">
      <c r="A1368" s="45"/>
      <c r="B1368" s="45"/>
      <c r="C1368" s="45"/>
      <c r="D1368" s="45"/>
      <c r="E1368" s="45"/>
      <c r="F1368" s="45"/>
      <c r="G1368" s="45"/>
      <c r="H1368" s="45"/>
      <c r="I1368" s="45"/>
      <c r="J1368" s="45"/>
      <c r="K1368" s="45"/>
      <c r="L1368" s="47"/>
    </row>
    <row r="1369">
      <c r="A1369" s="45"/>
      <c r="B1369" s="45"/>
      <c r="C1369" s="45"/>
      <c r="D1369" s="45"/>
      <c r="E1369" s="45"/>
      <c r="F1369" s="45"/>
      <c r="G1369" s="45"/>
      <c r="H1369" s="45"/>
      <c r="I1369" s="45"/>
      <c r="J1369" s="45"/>
      <c r="K1369" s="45"/>
      <c r="L1369" s="47"/>
    </row>
    <row r="1370">
      <c r="A1370" s="45"/>
      <c r="B1370" s="45"/>
      <c r="C1370" s="45"/>
      <c r="D1370" s="45"/>
      <c r="E1370" s="45"/>
      <c r="F1370" s="45"/>
      <c r="G1370" s="45"/>
      <c r="H1370" s="45"/>
      <c r="I1370" s="45"/>
      <c r="J1370" s="45"/>
      <c r="K1370" s="45"/>
      <c r="L1370" s="47"/>
    </row>
    <row r="1371">
      <c r="A1371" s="45"/>
      <c r="B1371" s="45"/>
      <c r="C1371" s="45"/>
      <c r="D1371" s="45"/>
      <c r="E1371" s="45"/>
      <c r="F1371" s="45"/>
      <c r="G1371" s="45"/>
      <c r="H1371" s="45"/>
      <c r="I1371" s="45"/>
      <c r="J1371" s="45"/>
      <c r="K1371" s="45"/>
      <c r="L1371" s="47"/>
    </row>
    <row r="1372">
      <c r="A1372" s="45"/>
      <c r="B1372" s="45"/>
      <c r="C1372" s="45"/>
      <c r="D1372" s="45"/>
      <c r="E1372" s="45"/>
      <c r="F1372" s="45"/>
      <c r="G1372" s="45"/>
      <c r="H1372" s="45"/>
      <c r="I1372" s="45"/>
      <c r="J1372" s="45"/>
      <c r="K1372" s="45"/>
      <c r="L1372" s="47"/>
    </row>
    <row r="1373">
      <c r="A1373" s="45"/>
      <c r="B1373" s="45"/>
      <c r="C1373" s="45"/>
      <c r="D1373" s="45"/>
      <c r="E1373" s="45"/>
      <c r="F1373" s="45"/>
      <c r="G1373" s="45"/>
      <c r="H1373" s="45"/>
      <c r="I1373" s="45"/>
      <c r="J1373" s="45"/>
      <c r="K1373" s="45"/>
      <c r="L1373" s="47"/>
    </row>
    <row r="1374">
      <c r="A1374" s="45"/>
      <c r="B1374" s="45"/>
      <c r="C1374" s="45"/>
      <c r="D1374" s="45"/>
      <c r="E1374" s="45"/>
      <c r="F1374" s="45"/>
      <c r="G1374" s="45"/>
      <c r="H1374" s="45"/>
      <c r="I1374" s="45"/>
      <c r="J1374" s="45"/>
      <c r="K1374" s="45"/>
      <c r="L1374" s="47"/>
    </row>
    <row r="1375">
      <c r="A1375" s="45"/>
      <c r="B1375" s="45"/>
      <c r="C1375" s="45"/>
      <c r="D1375" s="45"/>
      <c r="E1375" s="45"/>
      <c r="F1375" s="45"/>
      <c r="G1375" s="45"/>
      <c r="H1375" s="45"/>
      <c r="I1375" s="45"/>
      <c r="J1375" s="45"/>
      <c r="K1375" s="45"/>
      <c r="L1375" s="47"/>
    </row>
    <row r="1376">
      <c r="A1376" s="45"/>
      <c r="B1376" s="45"/>
      <c r="C1376" s="45"/>
      <c r="D1376" s="45"/>
      <c r="E1376" s="45"/>
      <c r="F1376" s="45"/>
      <c r="G1376" s="45"/>
      <c r="H1376" s="45"/>
      <c r="I1376" s="45"/>
      <c r="J1376" s="45"/>
      <c r="K1376" s="45"/>
      <c r="L1376" s="47"/>
    </row>
    <row r="1377">
      <c r="A1377" s="45"/>
      <c r="B1377" s="45"/>
      <c r="C1377" s="45"/>
      <c r="D1377" s="45"/>
      <c r="E1377" s="45"/>
      <c r="F1377" s="45"/>
      <c r="G1377" s="45"/>
      <c r="H1377" s="45"/>
      <c r="I1377" s="45"/>
      <c r="J1377" s="45"/>
      <c r="K1377" s="45"/>
      <c r="L1377" s="47"/>
    </row>
    <row r="1378">
      <c r="A1378" s="45"/>
      <c r="B1378" s="45"/>
      <c r="C1378" s="45"/>
      <c r="D1378" s="45"/>
      <c r="E1378" s="45"/>
      <c r="F1378" s="45"/>
      <c r="G1378" s="45"/>
      <c r="H1378" s="45"/>
      <c r="I1378" s="45"/>
      <c r="J1378" s="45"/>
      <c r="K1378" s="45"/>
      <c r="L1378" s="47"/>
    </row>
    <row r="1379">
      <c r="A1379" s="45"/>
      <c r="B1379" s="45"/>
      <c r="C1379" s="45"/>
      <c r="D1379" s="45"/>
      <c r="E1379" s="45"/>
      <c r="F1379" s="45"/>
      <c r="G1379" s="45"/>
      <c r="H1379" s="45"/>
      <c r="I1379" s="45"/>
      <c r="J1379" s="45"/>
      <c r="K1379" s="45"/>
      <c r="L1379" s="47"/>
    </row>
    <row r="1380">
      <c r="A1380" s="45"/>
      <c r="B1380" s="45"/>
      <c r="C1380" s="45"/>
      <c r="D1380" s="45"/>
      <c r="E1380" s="45"/>
      <c r="F1380" s="45"/>
      <c r="G1380" s="45"/>
      <c r="H1380" s="45"/>
      <c r="I1380" s="45"/>
      <c r="J1380" s="45"/>
      <c r="K1380" s="45"/>
      <c r="L1380" s="47"/>
    </row>
    <row r="1381">
      <c r="A1381" s="45"/>
      <c r="B1381" s="45"/>
      <c r="C1381" s="45"/>
      <c r="D1381" s="45"/>
      <c r="E1381" s="45"/>
      <c r="F1381" s="45"/>
      <c r="G1381" s="45"/>
      <c r="H1381" s="45"/>
      <c r="I1381" s="45"/>
      <c r="J1381" s="45"/>
      <c r="K1381" s="45"/>
      <c r="L1381" s="47"/>
    </row>
    <row r="1382">
      <c r="A1382" s="45"/>
      <c r="B1382" s="45"/>
      <c r="C1382" s="45"/>
      <c r="D1382" s="45"/>
      <c r="E1382" s="45"/>
      <c r="F1382" s="45"/>
      <c r="G1382" s="45"/>
      <c r="H1382" s="45"/>
      <c r="I1382" s="45"/>
      <c r="J1382" s="45"/>
      <c r="K1382" s="45"/>
      <c r="L1382" s="47"/>
    </row>
    <row r="1383">
      <c r="A1383" s="45"/>
      <c r="B1383" s="45"/>
      <c r="C1383" s="45"/>
      <c r="D1383" s="45"/>
      <c r="E1383" s="45"/>
      <c r="F1383" s="45"/>
      <c r="G1383" s="45"/>
      <c r="H1383" s="45"/>
      <c r="I1383" s="45"/>
      <c r="J1383" s="45"/>
      <c r="K1383" s="45"/>
      <c r="L1383" s="47"/>
    </row>
    <row r="1384">
      <c r="A1384" s="45"/>
      <c r="B1384" s="45"/>
      <c r="C1384" s="45"/>
      <c r="D1384" s="45"/>
      <c r="E1384" s="45"/>
      <c r="F1384" s="45"/>
      <c r="G1384" s="45"/>
      <c r="H1384" s="45"/>
      <c r="I1384" s="45"/>
      <c r="J1384" s="45"/>
      <c r="K1384" s="45"/>
      <c r="L1384" s="47"/>
    </row>
    <row r="1385">
      <c r="A1385" s="45"/>
      <c r="B1385" s="45"/>
      <c r="C1385" s="45"/>
      <c r="D1385" s="45"/>
      <c r="E1385" s="45"/>
      <c r="F1385" s="45"/>
      <c r="G1385" s="45"/>
      <c r="H1385" s="45"/>
      <c r="I1385" s="45"/>
      <c r="J1385" s="45"/>
      <c r="K1385" s="45"/>
      <c r="L1385" s="47"/>
    </row>
    <row r="1386">
      <c r="A1386" s="45"/>
      <c r="B1386" s="45"/>
      <c r="C1386" s="45"/>
      <c r="D1386" s="45"/>
      <c r="E1386" s="45"/>
      <c r="F1386" s="45"/>
      <c r="G1386" s="45"/>
      <c r="H1386" s="45"/>
      <c r="I1386" s="45"/>
      <c r="J1386" s="45"/>
      <c r="K1386" s="45"/>
      <c r="L1386" s="47"/>
    </row>
    <row r="1387">
      <c r="A1387" s="45"/>
      <c r="B1387" s="45"/>
      <c r="C1387" s="45"/>
      <c r="D1387" s="45"/>
      <c r="E1387" s="45"/>
      <c r="F1387" s="45"/>
      <c r="G1387" s="45"/>
      <c r="H1387" s="45"/>
      <c r="I1387" s="45"/>
      <c r="J1387" s="45"/>
      <c r="K1387" s="45"/>
      <c r="L1387" s="47"/>
    </row>
    <row r="1388">
      <c r="A1388" s="45"/>
      <c r="B1388" s="45"/>
      <c r="C1388" s="45"/>
      <c r="D1388" s="45"/>
      <c r="E1388" s="45"/>
      <c r="F1388" s="45"/>
      <c r="G1388" s="45"/>
      <c r="H1388" s="45"/>
      <c r="I1388" s="45"/>
      <c r="J1388" s="45"/>
      <c r="K1388" s="45"/>
      <c r="L1388" s="47"/>
    </row>
    <row r="1389">
      <c r="A1389" s="45"/>
      <c r="B1389" s="45"/>
      <c r="C1389" s="45"/>
      <c r="D1389" s="45"/>
      <c r="E1389" s="45"/>
      <c r="F1389" s="45"/>
      <c r="G1389" s="45"/>
      <c r="H1389" s="45"/>
      <c r="I1389" s="45"/>
      <c r="J1389" s="45"/>
      <c r="K1389" s="45"/>
      <c r="L1389" s="47"/>
    </row>
    <row r="1390">
      <c r="A1390" s="45"/>
      <c r="B1390" s="45"/>
      <c r="C1390" s="45"/>
      <c r="D1390" s="45"/>
      <c r="E1390" s="45"/>
      <c r="F1390" s="45"/>
      <c r="G1390" s="45"/>
      <c r="H1390" s="45"/>
      <c r="I1390" s="45"/>
      <c r="J1390" s="45"/>
      <c r="K1390" s="45"/>
      <c r="L1390" s="47"/>
    </row>
    <row r="1391">
      <c r="A1391" s="45"/>
      <c r="B1391" s="45"/>
      <c r="C1391" s="45"/>
      <c r="D1391" s="45"/>
      <c r="E1391" s="45"/>
      <c r="F1391" s="45"/>
      <c r="G1391" s="45"/>
      <c r="H1391" s="45"/>
      <c r="I1391" s="45"/>
      <c r="J1391" s="45"/>
      <c r="K1391" s="45"/>
      <c r="L1391" s="47"/>
    </row>
    <row r="1392">
      <c r="A1392" s="45"/>
      <c r="B1392" s="45"/>
      <c r="C1392" s="45"/>
      <c r="D1392" s="45"/>
      <c r="E1392" s="45"/>
      <c r="F1392" s="45"/>
      <c r="G1392" s="45"/>
      <c r="H1392" s="45"/>
      <c r="I1392" s="45"/>
      <c r="J1392" s="45"/>
      <c r="K1392" s="45"/>
      <c r="L1392" s="47"/>
    </row>
    <row r="1393">
      <c r="A1393" s="45"/>
      <c r="B1393" s="45"/>
      <c r="C1393" s="45"/>
      <c r="D1393" s="45"/>
      <c r="E1393" s="45"/>
      <c r="F1393" s="45"/>
      <c r="G1393" s="45"/>
      <c r="H1393" s="45"/>
      <c r="I1393" s="45"/>
      <c r="J1393" s="45"/>
      <c r="K1393" s="45"/>
      <c r="L1393" s="47"/>
    </row>
    <row r="1394">
      <c r="A1394" s="45"/>
      <c r="B1394" s="45"/>
      <c r="C1394" s="45"/>
      <c r="D1394" s="45"/>
      <c r="E1394" s="45"/>
      <c r="F1394" s="45"/>
      <c r="G1394" s="45"/>
      <c r="H1394" s="45"/>
      <c r="I1394" s="45"/>
      <c r="J1394" s="45"/>
      <c r="K1394" s="45"/>
      <c r="L1394" s="47"/>
    </row>
    <row r="1395">
      <c r="A1395" s="45"/>
      <c r="B1395" s="45"/>
      <c r="C1395" s="45"/>
      <c r="D1395" s="45"/>
      <c r="E1395" s="45"/>
      <c r="F1395" s="45"/>
      <c r="G1395" s="45"/>
      <c r="H1395" s="45"/>
      <c r="I1395" s="45"/>
      <c r="J1395" s="45"/>
      <c r="K1395" s="45"/>
      <c r="L1395" s="47"/>
    </row>
    <row r="1396">
      <c r="A1396" s="45"/>
      <c r="B1396" s="45"/>
      <c r="C1396" s="45"/>
      <c r="D1396" s="45"/>
      <c r="E1396" s="45"/>
      <c r="F1396" s="45"/>
      <c r="G1396" s="45"/>
      <c r="H1396" s="45"/>
      <c r="I1396" s="45"/>
      <c r="J1396" s="45"/>
      <c r="K1396" s="45"/>
      <c r="L1396" s="47"/>
    </row>
    <row r="1397">
      <c r="A1397" s="45"/>
      <c r="B1397" s="45"/>
      <c r="C1397" s="45"/>
      <c r="D1397" s="45"/>
      <c r="E1397" s="45"/>
      <c r="F1397" s="45"/>
      <c r="G1397" s="45"/>
      <c r="H1397" s="45"/>
      <c r="I1397" s="45"/>
      <c r="J1397" s="45"/>
      <c r="K1397" s="45"/>
      <c r="L1397" s="47"/>
    </row>
    <row r="1398">
      <c r="A1398" s="45"/>
      <c r="B1398" s="45"/>
      <c r="C1398" s="45"/>
      <c r="D1398" s="45"/>
      <c r="E1398" s="45"/>
      <c r="F1398" s="45"/>
      <c r="G1398" s="45"/>
      <c r="H1398" s="45"/>
      <c r="I1398" s="45"/>
      <c r="J1398" s="45"/>
      <c r="K1398" s="45"/>
      <c r="L1398" s="47"/>
    </row>
    <row r="1399">
      <c r="A1399" s="45"/>
      <c r="B1399" s="45"/>
      <c r="C1399" s="45"/>
      <c r="D1399" s="45"/>
      <c r="E1399" s="45"/>
      <c r="F1399" s="45"/>
      <c r="G1399" s="45"/>
      <c r="H1399" s="45"/>
      <c r="I1399" s="45"/>
      <c r="J1399" s="45"/>
      <c r="K1399" s="45"/>
      <c r="L1399" s="47"/>
    </row>
    <row r="1400">
      <c r="A1400" s="45"/>
      <c r="B1400" s="45"/>
      <c r="C1400" s="45"/>
      <c r="D1400" s="45"/>
      <c r="E1400" s="45"/>
      <c r="F1400" s="45"/>
      <c r="G1400" s="45"/>
      <c r="H1400" s="45"/>
      <c r="I1400" s="45"/>
      <c r="J1400" s="45"/>
      <c r="K1400" s="45"/>
      <c r="L1400" s="47"/>
    </row>
    <row r="1401">
      <c r="A1401" s="45"/>
      <c r="B1401" s="45"/>
      <c r="C1401" s="45"/>
      <c r="D1401" s="45"/>
      <c r="E1401" s="45"/>
      <c r="F1401" s="45"/>
      <c r="G1401" s="45"/>
      <c r="H1401" s="45"/>
      <c r="I1401" s="45"/>
      <c r="J1401" s="45"/>
      <c r="K1401" s="45"/>
      <c r="L1401" s="47"/>
    </row>
    <row r="1402">
      <c r="A1402" s="45"/>
      <c r="B1402" s="45"/>
      <c r="C1402" s="45"/>
      <c r="D1402" s="45"/>
      <c r="E1402" s="45"/>
      <c r="F1402" s="45"/>
      <c r="G1402" s="45"/>
      <c r="H1402" s="45"/>
      <c r="I1402" s="45"/>
      <c r="J1402" s="45"/>
      <c r="K1402" s="45"/>
      <c r="L1402" s="47"/>
    </row>
    <row r="1403">
      <c r="A1403" s="45"/>
      <c r="B1403" s="45"/>
      <c r="C1403" s="45"/>
      <c r="D1403" s="45"/>
      <c r="E1403" s="45"/>
      <c r="F1403" s="45"/>
      <c r="G1403" s="45"/>
      <c r="H1403" s="45"/>
      <c r="I1403" s="45"/>
      <c r="J1403" s="45"/>
      <c r="K1403" s="45"/>
      <c r="L1403" s="47"/>
    </row>
    <row r="1404">
      <c r="A1404" s="45"/>
      <c r="B1404" s="45"/>
      <c r="C1404" s="45"/>
      <c r="D1404" s="45"/>
      <c r="E1404" s="45"/>
      <c r="F1404" s="45"/>
      <c r="G1404" s="45"/>
      <c r="H1404" s="45"/>
      <c r="I1404" s="45"/>
      <c r="J1404" s="45"/>
      <c r="K1404" s="45"/>
      <c r="L1404" s="47"/>
    </row>
    <row r="1405">
      <c r="A1405" s="45"/>
      <c r="B1405" s="45"/>
      <c r="C1405" s="45"/>
      <c r="D1405" s="45"/>
      <c r="E1405" s="45"/>
      <c r="F1405" s="45"/>
      <c r="G1405" s="45"/>
      <c r="H1405" s="45"/>
      <c r="I1405" s="45"/>
      <c r="J1405" s="45"/>
      <c r="K1405" s="45"/>
      <c r="L1405" s="47"/>
    </row>
    <row r="1406">
      <c r="A1406" s="45"/>
      <c r="B1406" s="45"/>
      <c r="C1406" s="45"/>
      <c r="D1406" s="45"/>
      <c r="E1406" s="45"/>
      <c r="F1406" s="45"/>
      <c r="G1406" s="45"/>
      <c r="H1406" s="45"/>
      <c r="I1406" s="45"/>
      <c r="J1406" s="45"/>
      <c r="K1406" s="45"/>
      <c r="L1406" s="47"/>
    </row>
    <row r="1407">
      <c r="A1407" s="45"/>
      <c r="B1407" s="45"/>
      <c r="C1407" s="45"/>
      <c r="D1407" s="45"/>
      <c r="E1407" s="45"/>
      <c r="F1407" s="45"/>
      <c r="G1407" s="45"/>
      <c r="H1407" s="45"/>
      <c r="I1407" s="45"/>
      <c r="J1407" s="45"/>
      <c r="K1407" s="45"/>
      <c r="L1407" s="47"/>
    </row>
    <row r="1408">
      <c r="A1408" s="45"/>
      <c r="B1408" s="45"/>
      <c r="C1408" s="45"/>
      <c r="D1408" s="45"/>
      <c r="E1408" s="45"/>
      <c r="F1408" s="45"/>
      <c r="G1408" s="45"/>
      <c r="H1408" s="45"/>
      <c r="I1408" s="45"/>
      <c r="J1408" s="45"/>
      <c r="K1408" s="45"/>
      <c r="L1408" s="47"/>
    </row>
    <row r="1409">
      <c r="A1409" s="45"/>
      <c r="B1409" s="45"/>
      <c r="C1409" s="45"/>
      <c r="D1409" s="45"/>
      <c r="E1409" s="45"/>
      <c r="F1409" s="45"/>
      <c r="G1409" s="45"/>
      <c r="H1409" s="45"/>
      <c r="I1409" s="45"/>
      <c r="J1409" s="45"/>
      <c r="K1409" s="45"/>
      <c r="L1409" s="47"/>
    </row>
    <row r="1410">
      <c r="A1410" s="45"/>
      <c r="B1410" s="45"/>
      <c r="C1410" s="45"/>
      <c r="D1410" s="45"/>
      <c r="E1410" s="45"/>
      <c r="F1410" s="45"/>
      <c r="G1410" s="45"/>
      <c r="H1410" s="45"/>
      <c r="I1410" s="45"/>
      <c r="J1410" s="45"/>
      <c r="K1410" s="45"/>
      <c r="L1410" s="47"/>
    </row>
    <row r="1411">
      <c r="A1411" s="45"/>
      <c r="B1411" s="45"/>
      <c r="C1411" s="45"/>
      <c r="D1411" s="45"/>
      <c r="E1411" s="45"/>
      <c r="F1411" s="45"/>
      <c r="G1411" s="45"/>
      <c r="H1411" s="45"/>
      <c r="I1411" s="45"/>
      <c r="J1411" s="45"/>
      <c r="K1411" s="45"/>
      <c r="L1411" s="47"/>
    </row>
    <row r="1412">
      <c r="A1412" s="45"/>
      <c r="B1412" s="45"/>
      <c r="C1412" s="45"/>
      <c r="D1412" s="45"/>
      <c r="E1412" s="45"/>
      <c r="F1412" s="45"/>
      <c r="G1412" s="45"/>
      <c r="H1412" s="45"/>
      <c r="I1412" s="45"/>
      <c r="J1412" s="45"/>
      <c r="K1412" s="45"/>
      <c r="L1412" s="47"/>
    </row>
    <row r="1413">
      <c r="A1413" s="45"/>
      <c r="B1413" s="45"/>
      <c r="C1413" s="45"/>
      <c r="D1413" s="45"/>
      <c r="E1413" s="45"/>
      <c r="F1413" s="45"/>
      <c r="G1413" s="45"/>
      <c r="H1413" s="45"/>
      <c r="I1413" s="45"/>
      <c r="J1413" s="45"/>
      <c r="K1413" s="45"/>
      <c r="L1413" s="47"/>
    </row>
    <row r="1414">
      <c r="A1414" s="45"/>
      <c r="B1414" s="45"/>
      <c r="C1414" s="45"/>
      <c r="D1414" s="45"/>
      <c r="E1414" s="45"/>
      <c r="F1414" s="45"/>
      <c r="G1414" s="45"/>
      <c r="H1414" s="45"/>
      <c r="I1414" s="45"/>
      <c r="J1414" s="45"/>
      <c r="K1414" s="45"/>
      <c r="L1414" s="47"/>
    </row>
    <row r="1415">
      <c r="A1415" s="45"/>
      <c r="B1415" s="45"/>
      <c r="C1415" s="45"/>
      <c r="D1415" s="45"/>
      <c r="E1415" s="45"/>
      <c r="F1415" s="45"/>
      <c r="G1415" s="45"/>
      <c r="H1415" s="45"/>
      <c r="I1415" s="45"/>
      <c r="J1415" s="45"/>
      <c r="K1415" s="45"/>
      <c r="L1415" s="47"/>
    </row>
    <row r="1416">
      <c r="A1416" s="45"/>
      <c r="B1416" s="45"/>
      <c r="C1416" s="45"/>
      <c r="D1416" s="45"/>
      <c r="E1416" s="45"/>
      <c r="F1416" s="45"/>
      <c r="G1416" s="45"/>
      <c r="H1416" s="45"/>
      <c r="I1416" s="45"/>
      <c r="J1416" s="45"/>
      <c r="K1416" s="45"/>
      <c r="L1416" s="47"/>
    </row>
    <row r="1417">
      <c r="A1417" s="45"/>
      <c r="B1417" s="45"/>
      <c r="C1417" s="45"/>
      <c r="D1417" s="45"/>
      <c r="E1417" s="45"/>
      <c r="F1417" s="45"/>
      <c r="G1417" s="45"/>
      <c r="H1417" s="45"/>
      <c r="I1417" s="45"/>
      <c r="J1417" s="45"/>
      <c r="K1417" s="45"/>
      <c r="L1417" s="47"/>
    </row>
    <row r="1418">
      <c r="A1418" s="45"/>
      <c r="B1418" s="45"/>
      <c r="C1418" s="45"/>
      <c r="D1418" s="45"/>
      <c r="E1418" s="45"/>
      <c r="F1418" s="45"/>
      <c r="G1418" s="45"/>
      <c r="H1418" s="45"/>
      <c r="I1418" s="45"/>
      <c r="J1418" s="45"/>
      <c r="K1418" s="45"/>
      <c r="L1418" s="47"/>
    </row>
    <row r="1419">
      <c r="A1419" s="45"/>
      <c r="B1419" s="45"/>
      <c r="C1419" s="45"/>
      <c r="D1419" s="45"/>
      <c r="E1419" s="45"/>
      <c r="F1419" s="45"/>
      <c r="G1419" s="45"/>
      <c r="H1419" s="45"/>
      <c r="I1419" s="45"/>
      <c r="J1419" s="45"/>
      <c r="K1419" s="45"/>
      <c r="L1419" s="47"/>
    </row>
    <row r="1420">
      <c r="A1420" s="45"/>
      <c r="B1420" s="45"/>
      <c r="C1420" s="45"/>
      <c r="D1420" s="45"/>
      <c r="E1420" s="45"/>
      <c r="F1420" s="45"/>
      <c r="G1420" s="45"/>
      <c r="H1420" s="45"/>
      <c r="I1420" s="45"/>
      <c r="J1420" s="45"/>
      <c r="K1420" s="45"/>
      <c r="L1420" s="47"/>
    </row>
    <row r="1421">
      <c r="A1421" s="45"/>
      <c r="B1421" s="45"/>
      <c r="C1421" s="45"/>
      <c r="D1421" s="45"/>
      <c r="E1421" s="45"/>
      <c r="F1421" s="45"/>
      <c r="G1421" s="45"/>
      <c r="H1421" s="45"/>
      <c r="I1421" s="45"/>
      <c r="J1421" s="45"/>
      <c r="K1421" s="45"/>
      <c r="L1421" s="47"/>
    </row>
    <row r="1422">
      <c r="A1422" s="45"/>
      <c r="B1422" s="45"/>
      <c r="C1422" s="45"/>
      <c r="D1422" s="45"/>
      <c r="E1422" s="45"/>
      <c r="F1422" s="45"/>
      <c r="G1422" s="45"/>
      <c r="H1422" s="45"/>
      <c r="I1422" s="45"/>
      <c r="J1422" s="45"/>
      <c r="K1422" s="45"/>
      <c r="L1422" s="47"/>
    </row>
    <row r="1423">
      <c r="A1423" s="45"/>
      <c r="B1423" s="45"/>
      <c r="C1423" s="45"/>
      <c r="D1423" s="45"/>
      <c r="E1423" s="45"/>
      <c r="F1423" s="45"/>
      <c r="G1423" s="45"/>
      <c r="H1423" s="45"/>
      <c r="I1423" s="45"/>
      <c r="J1423" s="45"/>
      <c r="K1423" s="45"/>
      <c r="L1423" s="47"/>
    </row>
    <row r="1424">
      <c r="A1424" s="45"/>
      <c r="B1424" s="45"/>
      <c r="C1424" s="45"/>
      <c r="D1424" s="45"/>
      <c r="E1424" s="45"/>
      <c r="F1424" s="45"/>
      <c r="G1424" s="45"/>
      <c r="H1424" s="45"/>
      <c r="I1424" s="45"/>
      <c r="J1424" s="45"/>
      <c r="K1424" s="45"/>
      <c r="L1424" s="47"/>
    </row>
    <row r="1425">
      <c r="A1425" s="45"/>
      <c r="B1425" s="45"/>
      <c r="C1425" s="45"/>
      <c r="D1425" s="45"/>
      <c r="E1425" s="45"/>
      <c r="F1425" s="45"/>
      <c r="G1425" s="45"/>
      <c r="H1425" s="45"/>
      <c r="I1425" s="45"/>
      <c r="J1425" s="45"/>
      <c r="K1425" s="45"/>
      <c r="L1425" s="47"/>
    </row>
    <row r="1426">
      <c r="A1426" s="45"/>
      <c r="B1426" s="45"/>
      <c r="C1426" s="45"/>
      <c r="D1426" s="45"/>
      <c r="E1426" s="45"/>
      <c r="F1426" s="45"/>
      <c r="G1426" s="45"/>
      <c r="H1426" s="45"/>
      <c r="I1426" s="45"/>
      <c r="J1426" s="45"/>
      <c r="K1426" s="45"/>
      <c r="L1426" s="47"/>
    </row>
    <row r="1427">
      <c r="A1427" s="45"/>
      <c r="B1427" s="45"/>
      <c r="C1427" s="45"/>
      <c r="D1427" s="45"/>
      <c r="E1427" s="45"/>
      <c r="F1427" s="45"/>
      <c r="G1427" s="45"/>
      <c r="H1427" s="45"/>
      <c r="I1427" s="45"/>
      <c r="J1427" s="45"/>
      <c r="K1427" s="45"/>
      <c r="L1427" s="47"/>
    </row>
    <row r="1428">
      <c r="A1428" s="45"/>
      <c r="B1428" s="45"/>
      <c r="C1428" s="45"/>
      <c r="D1428" s="45"/>
      <c r="E1428" s="45"/>
      <c r="F1428" s="45"/>
      <c r="G1428" s="45"/>
      <c r="H1428" s="45"/>
      <c r="I1428" s="45"/>
      <c r="J1428" s="45"/>
      <c r="K1428" s="45"/>
      <c r="L1428" s="47"/>
    </row>
    <row r="1429">
      <c r="A1429" s="45"/>
      <c r="B1429" s="45"/>
      <c r="C1429" s="45"/>
      <c r="D1429" s="45"/>
      <c r="E1429" s="45"/>
      <c r="F1429" s="45"/>
      <c r="G1429" s="45"/>
      <c r="H1429" s="45"/>
      <c r="I1429" s="45"/>
      <c r="J1429" s="45"/>
      <c r="K1429" s="45"/>
      <c r="L1429" s="47"/>
    </row>
    <row r="1430">
      <c r="A1430" s="45"/>
      <c r="B1430" s="45"/>
      <c r="C1430" s="45"/>
      <c r="D1430" s="45"/>
      <c r="E1430" s="45"/>
      <c r="F1430" s="45"/>
      <c r="G1430" s="45"/>
      <c r="H1430" s="45"/>
      <c r="I1430" s="45"/>
      <c r="J1430" s="45"/>
      <c r="K1430" s="45"/>
      <c r="L1430" s="47"/>
    </row>
    <row r="1431">
      <c r="A1431" s="45"/>
      <c r="B1431" s="45"/>
      <c r="C1431" s="45"/>
      <c r="D1431" s="45"/>
      <c r="E1431" s="45"/>
      <c r="F1431" s="45"/>
      <c r="G1431" s="45"/>
      <c r="H1431" s="45"/>
      <c r="I1431" s="45"/>
      <c r="J1431" s="45"/>
      <c r="K1431" s="45"/>
      <c r="L1431" s="47"/>
    </row>
    <row r="1432">
      <c r="A1432" s="45"/>
      <c r="B1432" s="45"/>
      <c r="C1432" s="45"/>
      <c r="D1432" s="45"/>
      <c r="E1432" s="45"/>
      <c r="F1432" s="45"/>
      <c r="G1432" s="45"/>
      <c r="H1432" s="45"/>
      <c r="I1432" s="45"/>
      <c r="J1432" s="45"/>
      <c r="K1432" s="45"/>
      <c r="L1432" s="47"/>
    </row>
    <row r="1433">
      <c r="A1433" s="45"/>
      <c r="B1433" s="45"/>
      <c r="C1433" s="45"/>
      <c r="D1433" s="45"/>
      <c r="E1433" s="45"/>
      <c r="F1433" s="45"/>
      <c r="G1433" s="45"/>
      <c r="H1433" s="45"/>
      <c r="I1433" s="45"/>
      <c r="J1433" s="45"/>
      <c r="K1433" s="45"/>
      <c r="L1433" s="47"/>
    </row>
    <row r="1434">
      <c r="A1434" s="45"/>
      <c r="B1434" s="45"/>
      <c r="C1434" s="45"/>
      <c r="D1434" s="45"/>
      <c r="E1434" s="45"/>
      <c r="F1434" s="45"/>
      <c r="G1434" s="45"/>
      <c r="H1434" s="45"/>
      <c r="I1434" s="45"/>
      <c r="J1434" s="45"/>
      <c r="K1434" s="45"/>
      <c r="L1434" s="47"/>
    </row>
    <row r="1435">
      <c r="A1435" s="45"/>
      <c r="B1435" s="45"/>
      <c r="C1435" s="45"/>
      <c r="D1435" s="45"/>
      <c r="E1435" s="45"/>
      <c r="F1435" s="45"/>
      <c r="G1435" s="45"/>
      <c r="H1435" s="45"/>
      <c r="I1435" s="45"/>
      <c r="J1435" s="45"/>
      <c r="K1435" s="45"/>
      <c r="L1435" s="47"/>
    </row>
    <row r="1436">
      <c r="A1436" s="45"/>
      <c r="B1436" s="45"/>
      <c r="C1436" s="45"/>
      <c r="D1436" s="45"/>
      <c r="E1436" s="45"/>
      <c r="F1436" s="45"/>
      <c r="G1436" s="45"/>
      <c r="H1436" s="45"/>
      <c r="I1436" s="45"/>
      <c r="J1436" s="45"/>
      <c r="K1436" s="45"/>
      <c r="L1436" s="47"/>
    </row>
    <row r="1437">
      <c r="A1437" s="45"/>
      <c r="B1437" s="45"/>
      <c r="C1437" s="45"/>
      <c r="D1437" s="45"/>
      <c r="E1437" s="45"/>
      <c r="F1437" s="45"/>
      <c r="G1437" s="45"/>
      <c r="H1437" s="45"/>
      <c r="I1437" s="45"/>
      <c r="J1437" s="45"/>
      <c r="K1437" s="45"/>
      <c r="L1437" s="47"/>
    </row>
    <row r="1438">
      <c r="A1438" s="45"/>
      <c r="B1438" s="45"/>
      <c r="C1438" s="45"/>
      <c r="D1438" s="45"/>
      <c r="E1438" s="45"/>
      <c r="F1438" s="45"/>
      <c r="G1438" s="45"/>
      <c r="H1438" s="45"/>
      <c r="I1438" s="45"/>
      <c r="J1438" s="45"/>
      <c r="K1438" s="45"/>
      <c r="L1438" s="47"/>
    </row>
    <row r="1439">
      <c r="A1439" s="45"/>
      <c r="B1439" s="45"/>
      <c r="C1439" s="45"/>
      <c r="D1439" s="45"/>
      <c r="E1439" s="45"/>
      <c r="F1439" s="45"/>
      <c r="G1439" s="45"/>
      <c r="H1439" s="45"/>
      <c r="I1439" s="45"/>
      <c r="J1439" s="45"/>
      <c r="K1439" s="45"/>
      <c r="L1439" s="47"/>
    </row>
    <row r="1440">
      <c r="A1440" s="45"/>
      <c r="B1440" s="45"/>
      <c r="C1440" s="45"/>
      <c r="D1440" s="45"/>
      <c r="E1440" s="45"/>
      <c r="F1440" s="45"/>
      <c r="G1440" s="45"/>
      <c r="H1440" s="45"/>
      <c r="I1440" s="45"/>
      <c r="J1440" s="45"/>
      <c r="K1440" s="45"/>
      <c r="L1440" s="47"/>
    </row>
    <row r="1441">
      <c r="A1441" s="45"/>
      <c r="B1441" s="45"/>
      <c r="C1441" s="45"/>
      <c r="D1441" s="45"/>
      <c r="E1441" s="45"/>
      <c r="F1441" s="45"/>
      <c r="G1441" s="45"/>
      <c r="H1441" s="45"/>
      <c r="I1441" s="45"/>
      <c r="J1441" s="45"/>
      <c r="K1441" s="45"/>
      <c r="L1441" s="47"/>
    </row>
    <row r="1442">
      <c r="A1442" s="45"/>
      <c r="B1442" s="45"/>
      <c r="C1442" s="45"/>
      <c r="D1442" s="45"/>
      <c r="E1442" s="45"/>
      <c r="F1442" s="45"/>
      <c r="G1442" s="45"/>
      <c r="H1442" s="45"/>
      <c r="I1442" s="45"/>
      <c r="J1442" s="45"/>
      <c r="K1442" s="45"/>
      <c r="L1442" s="47"/>
    </row>
    <row r="1443">
      <c r="A1443" s="45"/>
      <c r="B1443" s="45"/>
      <c r="C1443" s="45"/>
      <c r="D1443" s="45"/>
      <c r="E1443" s="45"/>
      <c r="F1443" s="45"/>
      <c r="G1443" s="45"/>
      <c r="H1443" s="45"/>
      <c r="I1443" s="45"/>
      <c r="J1443" s="45"/>
      <c r="K1443" s="45"/>
      <c r="L1443" s="47"/>
    </row>
    <row r="1444">
      <c r="A1444" s="45"/>
      <c r="B1444" s="45"/>
      <c r="C1444" s="45"/>
      <c r="D1444" s="45"/>
      <c r="E1444" s="45"/>
      <c r="F1444" s="45"/>
      <c r="G1444" s="45"/>
      <c r="H1444" s="45"/>
      <c r="I1444" s="45"/>
      <c r="J1444" s="45"/>
      <c r="K1444" s="45"/>
      <c r="L1444" s="47"/>
    </row>
    <row r="1445">
      <c r="A1445" s="45"/>
      <c r="B1445" s="45"/>
      <c r="C1445" s="45"/>
      <c r="D1445" s="45"/>
      <c r="E1445" s="45"/>
      <c r="F1445" s="45"/>
      <c r="G1445" s="45"/>
      <c r="H1445" s="45"/>
      <c r="I1445" s="45"/>
      <c r="J1445" s="45"/>
      <c r="K1445" s="45"/>
      <c r="L1445" s="47"/>
    </row>
    <row r="1446">
      <c r="A1446" s="45"/>
      <c r="B1446" s="45"/>
      <c r="C1446" s="45"/>
      <c r="D1446" s="45"/>
      <c r="E1446" s="45"/>
      <c r="F1446" s="45"/>
      <c r="G1446" s="45"/>
      <c r="H1446" s="45"/>
      <c r="I1446" s="45"/>
      <c r="J1446" s="45"/>
      <c r="K1446" s="45"/>
      <c r="L1446" s="47"/>
    </row>
    <row r="1447">
      <c r="A1447" s="45"/>
      <c r="B1447" s="45"/>
      <c r="C1447" s="45"/>
      <c r="D1447" s="45"/>
      <c r="E1447" s="45"/>
      <c r="F1447" s="45"/>
      <c r="G1447" s="45"/>
      <c r="H1447" s="45"/>
      <c r="I1447" s="45"/>
      <c r="J1447" s="45"/>
      <c r="K1447" s="45"/>
      <c r="L1447" s="47"/>
    </row>
    <row r="1448">
      <c r="A1448" s="45"/>
      <c r="B1448" s="45"/>
      <c r="C1448" s="45"/>
      <c r="D1448" s="45"/>
      <c r="E1448" s="45"/>
      <c r="F1448" s="45"/>
      <c r="G1448" s="45"/>
      <c r="H1448" s="45"/>
      <c r="I1448" s="45"/>
      <c r="J1448" s="45"/>
      <c r="K1448" s="45"/>
      <c r="L1448" s="47"/>
    </row>
    <row r="1449">
      <c r="A1449" s="45"/>
      <c r="B1449" s="45"/>
      <c r="C1449" s="45"/>
      <c r="D1449" s="45"/>
      <c r="E1449" s="45"/>
      <c r="F1449" s="45"/>
      <c r="G1449" s="45"/>
      <c r="H1449" s="45"/>
      <c r="I1449" s="45"/>
      <c r="J1449" s="45"/>
      <c r="K1449" s="45"/>
      <c r="L1449" s="47"/>
    </row>
    <row r="1450">
      <c r="A1450" s="45"/>
      <c r="B1450" s="45"/>
      <c r="C1450" s="45"/>
      <c r="D1450" s="45"/>
      <c r="E1450" s="45"/>
      <c r="F1450" s="45"/>
      <c r="G1450" s="45"/>
      <c r="H1450" s="45"/>
      <c r="I1450" s="45"/>
      <c r="J1450" s="45"/>
      <c r="K1450" s="45"/>
      <c r="L1450" s="47"/>
    </row>
    <row r="1451">
      <c r="A1451" s="45"/>
      <c r="B1451" s="45"/>
      <c r="C1451" s="45"/>
      <c r="D1451" s="45"/>
      <c r="E1451" s="45"/>
      <c r="F1451" s="45"/>
      <c r="G1451" s="45"/>
      <c r="H1451" s="45"/>
      <c r="I1451" s="45"/>
      <c r="J1451" s="45"/>
      <c r="K1451" s="45"/>
      <c r="L1451" s="47"/>
    </row>
    <row r="1452">
      <c r="A1452" s="45"/>
      <c r="B1452" s="45"/>
      <c r="C1452" s="45"/>
      <c r="D1452" s="45"/>
      <c r="E1452" s="45"/>
      <c r="F1452" s="45"/>
      <c r="G1452" s="45"/>
      <c r="H1452" s="45"/>
      <c r="I1452" s="45"/>
      <c r="J1452" s="45"/>
      <c r="K1452" s="45"/>
      <c r="L1452" s="47"/>
    </row>
    <row r="1453">
      <c r="A1453" s="45"/>
      <c r="B1453" s="45"/>
      <c r="C1453" s="45"/>
      <c r="D1453" s="45"/>
      <c r="E1453" s="45"/>
      <c r="F1453" s="45"/>
      <c r="G1453" s="45"/>
      <c r="H1453" s="45"/>
      <c r="I1453" s="45"/>
      <c r="J1453" s="45"/>
      <c r="K1453" s="45"/>
      <c r="L1453" s="47"/>
    </row>
    <row r="1454">
      <c r="A1454" s="45"/>
      <c r="B1454" s="45"/>
      <c r="C1454" s="45"/>
      <c r="D1454" s="45"/>
      <c r="E1454" s="45"/>
      <c r="F1454" s="45"/>
      <c r="G1454" s="45"/>
      <c r="H1454" s="45"/>
      <c r="I1454" s="45"/>
      <c r="J1454" s="45"/>
      <c r="K1454" s="45"/>
      <c r="L1454" s="47"/>
    </row>
    <row r="1455">
      <c r="A1455" s="45"/>
      <c r="B1455" s="45"/>
      <c r="C1455" s="45"/>
      <c r="D1455" s="45"/>
      <c r="E1455" s="45"/>
      <c r="F1455" s="45"/>
      <c r="G1455" s="45"/>
      <c r="H1455" s="45"/>
      <c r="I1455" s="45"/>
      <c r="J1455" s="45"/>
      <c r="K1455" s="45"/>
      <c r="L1455" s="47"/>
    </row>
    <row r="1456">
      <c r="A1456" s="45"/>
      <c r="B1456" s="45"/>
      <c r="C1456" s="45"/>
      <c r="D1456" s="45"/>
      <c r="E1456" s="45"/>
      <c r="F1456" s="45"/>
      <c r="G1456" s="45"/>
      <c r="H1456" s="45"/>
      <c r="I1456" s="45"/>
      <c r="J1456" s="45"/>
      <c r="K1456" s="45"/>
      <c r="L1456" s="47"/>
    </row>
    <row r="1457">
      <c r="A1457" s="45"/>
      <c r="B1457" s="45"/>
      <c r="C1457" s="45"/>
      <c r="D1457" s="45"/>
      <c r="E1457" s="45"/>
      <c r="F1457" s="45"/>
      <c r="G1457" s="45"/>
      <c r="H1457" s="45"/>
      <c r="I1457" s="45"/>
      <c r="J1457" s="45"/>
      <c r="K1457" s="45"/>
      <c r="L1457" s="47"/>
    </row>
    <row r="1458">
      <c r="A1458" s="45"/>
      <c r="B1458" s="45"/>
      <c r="C1458" s="45"/>
      <c r="D1458" s="45"/>
      <c r="E1458" s="45"/>
      <c r="F1458" s="45"/>
      <c r="G1458" s="45"/>
      <c r="H1458" s="45"/>
      <c r="I1458" s="45"/>
      <c r="J1458" s="45"/>
      <c r="K1458" s="45"/>
      <c r="L1458" s="47"/>
    </row>
    <row r="1459">
      <c r="A1459" s="45"/>
      <c r="B1459" s="45"/>
      <c r="C1459" s="45"/>
      <c r="D1459" s="45"/>
      <c r="E1459" s="45"/>
      <c r="F1459" s="45"/>
      <c r="G1459" s="45"/>
      <c r="H1459" s="45"/>
      <c r="I1459" s="45"/>
      <c r="J1459" s="45"/>
      <c r="K1459" s="45"/>
      <c r="L1459" s="47"/>
    </row>
    <row r="1460">
      <c r="A1460" s="45"/>
      <c r="B1460" s="45"/>
      <c r="C1460" s="45"/>
      <c r="D1460" s="45"/>
      <c r="E1460" s="45"/>
      <c r="F1460" s="45"/>
      <c r="G1460" s="45"/>
      <c r="H1460" s="45"/>
      <c r="I1460" s="45"/>
      <c r="J1460" s="45"/>
      <c r="K1460" s="45"/>
      <c r="L1460" s="47"/>
    </row>
    <row r="1461">
      <c r="A1461" s="45"/>
      <c r="B1461" s="45"/>
      <c r="C1461" s="45"/>
      <c r="D1461" s="45"/>
      <c r="E1461" s="45"/>
      <c r="F1461" s="45"/>
      <c r="G1461" s="45"/>
      <c r="H1461" s="45"/>
      <c r="I1461" s="45"/>
      <c r="J1461" s="45"/>
      <c r="K1461" s="45"/>
      <c r="L1461" s="47"/>
    </row>
    <row r="1462">
      <c r="A1462" s="45"/>
      <c r="B1462" s="45"/>
      <c r="C1462" s="45"/>
      <c r="D1462" s="45"/>
      <c r="E1462" s="45"/>
      <c r="F1462" s="45"/>
      <c r="G1462" s="45"/>
      <c r="H1462" s="45"/>
      <c r="I1462" s="45"/>
      <c r="J1462" s="45"/>
      <c r="K1462" s="45"/>
      <c r="L1462" s="47"/>
    </row>
    <row r="1463">
      <c r="A1463" s="45"/>
      <c r="B1463" s="45"/>
      <c r="C1463" s="45"/>
      <c r="D1463" s="45"/>
      <c r="E1463" s="45"/>
      <c r="F1463" s="45"/>
      <c r="G1463" s="45"/>
      <c r="H1463" s="45"/>
      <c r="I1463" s="45"/>
      <c r="J1463" s="45"/>
      <c r="K1463" s="45"/>
      <c r="L1463" s="47"/>
    </row>
    <row r="1464">
      <c r="A1464" s="45"/>
      <c r="B1464" s="45"/>
      <c r="C1464" s="45"/>
      <c r="D1464" s="45"/>
      <c r="E1464" s="45"/>
      <c r="F1464" s="45"/>
      <c r="G1464" s="45"/>
      <c r="H1464" s="45"/>
      <c r="I1464" s="45"/>
      <c r="J1464" s="45"/>
      <c r="K1464" s="45"/>
      <c r="L1464" s="47"/>
    </row>
    <row r="1465">
      <c r="A1465" s="45"/>
      <c r="B1465" s="45"/>
      <c r="C1465" s="45"/>
      <c r="D1465" s="45"/>
      <c r="E1465" s="45"/>
      <c r="F1465" s="45"/>
      <c r="G1465" s="45"/>
      <c r="H1465" s="45"/>
      <c r="I1465" s="45"/>
      <c r="J1465" s="45"/>
      <c r="K1465" s="45"/>
      <c r="L1465" s="47"/>
    </row>
    <row r="1466">
      <c r="A1466" s="45"/>
      <c r="B1466" s="45"/>
      <c r="C1466" s="45"/>
      <c r="D1466" s="45"/>
      <c r="E1466" s="45"/>
      <c r="F1466" s="45"/>
      <c r="G1466" s="45"/>
      <c r="H1466" s="45"/>
      <c r="I1466" s="45"/>
      <c r="J1466" s="45"/>
      <c r="K1466" s="45"/>
      <c r="L1466" s="47"/>
    </row>
    <row r="1467">
      <c r="A1467" s="45"/>
      <c r="B1467" s="45"/>
      <c r="C1467" s="45"/>
      <c r="D1467" s="45"/>
      <c r="E1467" s="45"/>
      <c r="F1467" s="45"/>
      <c r="G1467" s="45"/>
      <c r="H1467" s="45"/>
      <c r="I1467" s="45"/>
      <c r="J1467" s="45"/>
      <c r="K1467" s="45"/>
      <c r="L1467" s="47"/>
    </row>
    <row r="1468">
      <c r="A1468" s="45"/>
      <c r="B1468" s="45"/>
      <c r="C1468" s="45"/>
      <c r="D1468" s="45"/>
      <c r="E1468" s="45"/>
      <c r="F1468" s="45"/>
      <c r="G1468" s="45"/>
      <c r="H1468" s="45"/>
      <c r="I1468" s="45"/>
      <c r="J1468" s="45"/>
      <c r="K1468" s="45"/>
      <c r="L1468" s="47"/>
    </row>
    <row r="1469">
      <c r="A1469" s="45"/>
      <c r="B1469" s="45"/>
      <c r="C1469" s="45"/>
      <c r="D1469" s="45"/>
      <c r="E1469" s="45"/>
      <c r="F1469" s="45"/>
      <c r="G1469" s="45"/>
      <c r="H1469" s="45"/>
      <c r="I1469" s="45"/>
      <c r="J1469" s="45"/>
      <c r="K1469" s="45"/>
      <c r="L1469" s="47"/>
    </row>
    <row r="1470">
      <c r="A1470" s="45"/>
      <c r="B1470" s="45"/>
      <c r="C1470" s="45"/>
      <c r="D1470" s="45"/>
      <c r="E1470" s="45"/>
      <c r="F1470" s="45"/>
      <c r="G1470" s="45"/>
      <c r="H1470" s="45"/>
      <c r="I1470" s="45"/>
      <c r="J1470" s="45"/>
      <c r="K1470" s="45"/>
      <c r="L1470" s="47"/>
    </row>
    <row r="1471">
      <c r="A1471" s="45"/>
      <c r="B1471" s="45"/>
      <c r="C1471" s="45"/>
      <c r="D1471" s="45"/>
      <c r="E1471" s="45"/>
      <c r="F1471" s="45"/>
      <c r="G1471" s="45"/>
      <c r="H1471" s="45"/>
      <c r="I1471" s="45"/>
      <c r="J1471" s="45"/>
      <c r="K1471" s="45"/>
      <c r="L1471" s="47"/>
    </row>
    <row r="1472">
      <c r="A1472" s="45"/>
      <c r="B1472" s="45"/>
      <c r="C1472" s="45"/>
      <c r="D1472" s="45"/>
      <c r="E1472" s="45"/>
      <c r="F1472" s="45"/>
      <c r="G1472" s="45"/>
      <c r="H1472" s="45"/>
      <c r="I1472" s="45"/>
      <c r="J1472" s="45"/>
      <c r="K1472" s="45"/>
      <c r="L1472" s="47"/>
    </row>
    <row r="1473">
      <c r="A1473" s="45"/>
      <c r="B1473" s="45"/>
      <c r="C1473" s="45"/>
      <c r="D1473" s="45"/>
      <c r="E1473" s="45"/>
      <c r="F1473" s="45"/>
      <c r="G1473" s="45"/>
      <c r="H1473" s="45"/>
      <c r="I1473" s="45"/>
      <c r="J1473" s="45"/>
      <c r="K1473" s="45"/>
      <c r="L1473" s="47"/>
    </row>
    <row r="1474">
      <c r="A1474" s="45"/>
      <c r="B1474" s="45"/>
      <c r="C1474" s="45"/>
      <c r="D1474" s="45"/>
      <c r="E1474" s="45"/>
      <c r="F1474" s="45"/>
      <c r="G1474" s="45"/>
      <c r="H1474" s="45"/>
      <c r="I1474" s="45"/>
      <c r="J1474" s="45"/>
      <c r="K1474" s="45"/>
      <c r="L1474" s="47"/>
    </row>
    <row r="1475">
      <c r="A1475" s="45"/>
      <c r="B1475" s="45"/>
      <c r="C1475" s="45"/>
      <c r="D1475" s="45"/>
      <c r="E1475" s="45"/>
      <c r="F1475" s="45"/>
      <c r="G1475" s="45"/>
      <c r="H1475" s="45"/>
      <c r="I1475" s="45"/>
      <c r="J1475" s="45"/>
      <c r="K1475" s="45"/>
      <c r="L1475" s="47"/>
    </row>
    <row r="1476">
      <c r="A1476" s="45"/>
      <c r="B1476" s="45"/>
      <c r="C1476" s="45"/>
      <c r="D1476" s="45"/>
      <c r="E1476" s="45"/>
      <c r="F1476" s="45"/>
      <c r="G1476" s="45"/>
      <c r="H1476" s="45"/>
      <c r="I1476" s="45"/>
      <c r="J1476" s="45"/>
      <c r="K1476" s="45"/>
      <c r="L1476" s="47"/>
    </row>
    <row r="1477">
      <c r="A1477" s="45"/>
      <c r="B1477" s="45"/>
      <c r="C1477" s="45"/>
      <c r="D1477" s="45"/>
      <c r="E1477" s="45"/>
      <c r="F1477" s="45"/>
      <c r="G1477" s="45"/>
      <c r="H1477" s="45"/>
      <c r="I1477" s="45"/>
      <c r="J1477" s="45"/>
      <c r="K1477" s="45"/>
      <c r="L1477" s="47"/>
    </row>
    <row r="1478">
      <c r="A1478" s="45"/>
      <c r="B1478" s="45"/>
      <c r="C1478" s="45"/>
      <c r="D1478" s="45"/>
      <c r="E1478" s="45"/>
      <c r="F1478" s="45"/>
      <c r="G1478" s="45"/>
      <c r="H1478" s="45"/>
      <c r="I1478" s="45"/>
      <c r="J1478" s="45"/>
      <c r="K1478" s="45"/>
      <c r="L1478" s="47"/>
    </row>
    <row r="1479">
      <c r="A1479" s="45"/>
      <c r="B1479" s="45"/>
      <c r="C1479" s="45"/>
      <c r="D1479" s="45"/>
      <c r="E1479" s="45"/>
      <c r="F1479" s="45"/>
      <c r="G1479" s="45"/>
      <c r="H1479" s="45"/>
      <c r="I1479" s="45"/>
      <c r="J1479" s="45"/>
      <c r="K1479" s="45"/>
      <c r="L1479" s="47"/>
    </row>
    <row r="1480">
      <c r="A1480" s="45"/>
      <c r="B1480" s="45"/>
      <c r="C1480" s="45"/>
      <c r="D1480" s="45"/>
      <c r="E1480" s="45"/>
      <c r="F1480" s="45"/>
      <c r="G1480" s="45"/>
      <c r="H1480" s="45"/>
      <c r="I1480" s="45"/>
      <c r="J1480" s="45"/>
      <c r="K1480" s="45"/>
      <c r="L1480" s="47"/>
    </row>
    <row r="1481">
      <c r="A1481" s="45"/>
      <c r="B1481" s="45"/>
      <c r="C1481" s="45"/>
      <c r="D1481" s="45"/>
      <c r="E1481" s="45"/>
      <c r="F1481" s="45"/>
      <c r="G1481" s="45"/>
      <c r="H1481" s="45"/>
      <c r="I1481" s="45"/>
      <c r="J1481" s="45"/>
      <c r="K1481" s="45"/>
      <c r="L1481" s="47"/>
    </row>
    <row r="1482">
      <c r="A1482" s="45"/>
      <c r="B1482" s="45"/>
      <c r="C1482" s="45"/>
      <c r="D1482" s="45"/>
      <c r="E1482" s="45"/>
      <c r="F1482" s="45"/>
      <c r="G1482" s="45"/>
      <c r="H1482" s="45"/>
      <c r="I1482" s="45"/>
      <c r="J1482" s="45"/>
      <c r="K1482" s="45"/>
      <c r="L1482" s="47"/>
    </row>
    <row r="1483">
      <c r="A1483" s="45"/>
      <c r="B1483" s="45"/>
      <c r="C1483" s="45"/>
      <c r="D1483" s="45"/>
      <c r="E1483" s="45"/>
      <c r="F1483" s="45"/>
      <c r="G1483" s="45"/>
      <c r="H1483" s="45"/>
      <c r="I1483" s="45"/>
      <c r="J1483" s="45"/>
      <c r="K1483" s="45"/>
      <c r="L1483" s="47"/>
    </row>
    <row r="1484">
      <c r="A1484" s="45"/>
      <c r="B1484" s="45"/>
      <c r="C1484" s="45"/>
      <c r="D1484" s="45"/>
      <c r="E1484" s="45"/>
      <c r="F1484" s="45"/>
      <c r="G1484" s="45"/>
      <c r="H1484" s="45"/>
      <c r="I1484" s="45"/>
      <c r="J1484" s="45"/>
      <c r="K1484" s="45"/>
      <c r="L1484" s="47"/>
    </row>
    <row r="1485">
      <c r="A1485" s="45"/>
      <c r="B1485" s="45"/>
      <c r="C1485" s="45"/>
      <c r="D1485" s="45"/>
      <c r="E1485" s="45"/>
      <c r="F1485" s="45"/>
      <c r="G1485" s="45"/>
      <c r="H1485" s="45"/>
      <c r="I1485" s="45"/>
      <c r="J1485" s="45"/>
      <c r="K1485" s="45"/>
      <c r="L1485" s="47"/>
    </row>
    <row r="1486">
      <c r="A1486" s="45"/>
      <c r="B1486" s="45"/>
      <c r="C1486" s="45"/>
      <c r="D1486" s="45"/>
      <c r="E1486" s="45"/>
      <c r="F1486" s="45"/>
      <c r="G1486" s="45"/>
      <c r="H1486" s="45"/>
      <c r="I1486" s="45"/>
      <c r="J1486" s="45"/>
      <c r="K1486" s="45"/>
      <c r="L1486" s="47"/>
    </row>
    <row r="1487">
      <c r="A1487" s="45"/>
      <c r="B1487" s="45"/>
      <c r="C1487" s="45"/>
      <c r="D1487" s="45"/>
      <c r="E1487" s="45"/>
      <c r="F1487" s="45"/>
      <c r="G1487" s="45"/>
      <c r="H1487" s="45"/>
      <c r="I1487" s="45"/>
      <c r="J1487" s="45"/>
      <c r="K1487" s="45"/>
      <c r="L1487" s="47"/>
    </row>
    <row r="1488">
      <c r="A1488" s="45"/>
      <c r="B1488" s="45"/>
      <c r="C1488" s="45"/>
      <c r="D1488" s="45"/>
      <c r="E1488" s="45"/>
      <c r="F1488" s="45"/>
      <c r="G1488" s="45"/>
      <c r="H1488" s="45"/>
      <c r="I1488" s="45"/>
      <c r="J1488" s="45"/>
      <c r="K1488" s="45"/>
      <c r="L1488" s="47"/>
    </row>
    <row r="1489">
      <c r="A1489" s="45"/>
      <c r="B1489" s="45"/>
      <c r="C1489" s="45"/>
      <c r="D1489" s="45"/>
      <c r="E1489" s="45"/>
      <c r="F1489" s="45"/>
      <c r="G1489" s="45"/>
      <c r="H1489" s="45"/>
      <c r="I1489" s="45"/>
      <c r="J1489" s="45"/>
      <c r="K1489" s="45"/>
      <c r="L1489" s="47"/>
    </row>
    <row r="1490">
      <c r="A1490" s="45"/>
      <c r="B1490" s="45"/>
      <c r="C1490" s="45"/>
      <c r="D1490" s="45"/>
      <c r="E1490" s="45"/>
      <c r="F1490" s="45"/>
      <c r="G1490" s="45"/>
      <c r="H1490" s="45"/>
      <c r="I1490" s="45"/>
      <c r="J1490" s="45"/>
      <c r="K1490" s="45"/>
      <c r="L1490" s="47"/>
    </row>
    <row r="1491">
      <c r="A1491" s="45"/>
      <c r="B1491" s="45"/>
      <c r="C1491" s="45"/>
      <c r="D1491" s="45"/>
      <c r="E1491" s="45"/>
      <c r="F1491" s="45"/>
      <c r="G1491" s="45"/>
      <c r="H1491" s="45"/>
      <c r="I1491" s="45"/>
      <c r="J1491" s="45"/>
      <c r="K1491" s="45"/>
      <c r="L1491" s="47"/>
    </row>
    <row r="1492">
      <c r="A1492" s="45"/>
      <c r="B1492" s="45"/>
      <c r="C1492" s="45"/>
      <c r="D1492" s="45"/>
      <c r="E1492" s="45"/>
      <c r="F1492" s="45"/>
      <c r="G1492" s="45"/>
      <c r="H1492" s="45"/>
      <c r="I1492" s="45"/>
      <c r="J1492" s="45"/>
      <c r="K1492" s="45"/>
      <c r="L1492" s="47"/>
    </row>
    <row r="1493">
      <c r="A1493" s="45"/>
      <c r="B1493" s="45"/>
      <c r="C1493" s="45"/>
      <c r="D1493" s="45"/>
      <c r="E1493" s="45"/>
      <c r="F1493" s="45"/>
      <c r="G1493" s="45"/>
      <c r="H1493" s="45"/>
      <c r="I1493" s="45"/>
      <c r="J1493" s="45"/>
      <c r="K1493" s="45"/>
      <c r="L1493" s="47"/>
    </row>
    <row r="1494">
      <c r="A1494" s="45"/>
      <c r="B1494" s="45"/>
      <c r="C1494" s="45"/>
      <c r="D1494" s="45"/>
      <c r="E1494" s="45"/>
      <c r="F1494" s="45"/>
      <c r="G1494" s="45"/>
      <c r="H1494" s="45"/>
      <c r="I1494" s="45"/>
      <c r="J1494" s="45"/>
      <c r="K1494" s="45"/>
      <c r="L1494" s="47"/>
    </row>
    <row r="1495">
      <c r="A1495" s="45"/>
      <c r="B1495" s="45"/>
      <c r="C1495" s="45"/>
      <c r="D1495" s="45"/>
      <c r="E1495" s="45"/>
      <c r="F1495" s="45"/>
      <c r="G1495" s="45"/>
      <c r="H1495" s="45"/>
      <c r="I1495" s="45"/>
      <c r="J1495" s="45"/>
      <c r="K1495" s="45"/>
      <c r="L1495" s="47"/>
    </row>
    <row r="1496">
      <c r="A1496" s="45"/>
      <c r="B1496" s="45"/>
      <c r="C1496" s="45"/>
      <c r="D1496" s="45"/>
      <c r="E1496" s="45"/>
      <c r="F1496" s="45"/>
      <c r="G1496" s="45"/>
      <c r="H1496" s="45"/>
      <c r="I1496" s="45"/>
      <c r="J1496" s="45"/>
      <c r="K1496" s="45"/>
      <c r="L1496" s="47"/>
    </row>
    <row r="1497">
      <c r="A1497" s="45"/>
      <c r="B1497" s="45"/>
      <c r="C1497" s="45"/>
      <c r="D1497" s="45"/>
      <c r="E1497" s="45"/>
      <c r="F1497" s="45"/>
      <c r="G1497" s="45"/>
      <c r="H1497" s="45"/>
      <c r="I1497" s="45"/>
      <c r="J1497" s="45"/>
      <c r="K1497" s="45"/>
      <c r="L1497" s="47"/>
    </row>
    <row r="1498">
      <c r="A1498" s="45"/>
      <c r="B1498" s="45"/>
      <c r="C1498" s="45"/>
      <c r="D1498" s="45"/>
      <c r="E1498" s="45"/>
      <c r="F1498" s="45"/>
      <c r="G1498" s="45"/>
      <c r="H1498" s="45"/>
      <c r="I1498" s="45"/>
      <c r="J1498" s="45"/>
      <c r="K1498" s="45"/>
      <c r="L1498" s="47"/>
    </row>
    <row r="1499">
      <c r="A1499" s="45"/>
      <c r="B1499" s="45"/>
      <c r="C1499" s="45"/>
      <c r="D1499" s="45"/>
      <c r="E1499" s="45"/>
      <c r="F1499" s="45"/>
      <c r="G1499" s="45"/>
      <c r="H1499" s="45"/>
      <c r="I1499" s="45"/>
      <c r="J1499" s="45"/>
      <c r="K1499" s="45"/>
      <c r="L1499" s="47"/>
    </row>
    <row r="1500">
      <c r="A1500" s="45"/>
      <c r="B1500" s="45"/>
      <c r="C1500" s="45"/>
      <c r="D1500" s="45"/>
      <c r="E1500" s="45"/>
      <c r="F1500" s="45"/>
      <c r="G1500" s="45"/>
      <c r="H1500" s="45"/>
      <c r="I1500" s="45"/>
      <c r="J1500" s="45"/>
      <c r="K1500" s="45"/>
      <c r="L1500" s="47"/>
    </row>
    <row r="1501">
      <c r="A1501" s="45"/>
      <c r="B1501" s="45"/>
      <c r="C1501" s="45"/>
      <c r="D1501" s="45"/>
      <c r="E1501" s="45"/>
      <c r="F1501" s="45"/>
      <c r="G1501" s="45"/>
      <c r="H1501" s="45"/>
      <c r="I1501" s="45"/>
      <c r="J1501" s="45"/>
      <c r="K1501" s="45"/>
      <c r="L1501" s="47"/>
    </row>
    <row r="1502">
      <c r="A1502" s="45"/>
      <c r="B1502" s="45"/>
      <c r="C1502" s="45"/>
      <c r="D1502" s="45"/>
      <c r="E1502" s="45"/>
      <c r="F1502" s="45"/>
      <c r="G1502" s="45"/>
      <c r="H1502" s="45"/>
      <c r="I1502" s="45"/>
      <c r="J1502" s="45"/>
      <c r="K1502" s="45"/>
      <c r="L1502" s="47"/>
    </row>
    <row r="1503">
      <c r="A1503" s="45"/>
      <c r="B1503" s="45"/>
      <c r="C1503" s="45"/>
      <c r="D1503" s="45"/>
      <c r="E1503" s="45"/>
      <c r="F1503" s="45"/>
      <c r="G1503" s="45"/>
      <c r="H1503" s="45"/>
      <c r="I1503" s="45"/>
      <c r="J1503" s="45"/>
      <c r="K1503" s="45"/>
      <c r="L1503" s="47"/>
    </row>
    <row r="1504">
      <c r="A1504" s="45"/>
      <c r="B1504" s="45"/>
      <c r="C1504" s="45"/>
      <c r="D1504" s="45"/>
      <c r="E1504" s="45"/>
      <c r="F1504" s="45"/>
      <c r="G1504" s="45"/>
      <c r="H1504" s="45"/>
      <c r="I1504" s="45"/>
      <c r="J1504" s="45"/>
      <c r="K1504" s="45"/>
      <c r="L1504" s="47"/>
    </row>
    <row r="1505">
      <c r="A1505" s="45"/>
      <c r="B1505" s="45"/>
      <c r="C1505" s="45"/>
      <c r="D1505" s="45"/>
      <c r="E1505" s="45"/>
      <c r="F1505" s="45"/>
      <c r="G1505" s="45"/>
      <c r="H1505" s="45"/>
      <c r="I1505" s="45"/>
      <c r="J1505" s="45"/>
      <c r="K1505" s="45"/>
      <c r="L1505" s="47"/>
    </row>
    <row r="1506">
      <c r="A1506" s="45"/>
      <c r="B1506" s="45"/>
      <c r="C1506" s="45"/>
      <c r="D1506" s="45"/>
      <c r="E1506" s="45"/>
      <c r="F1506" s="45"/>
      <c r="G1506" s="45"/>
      <c r="H1506" s="45"/>
      <c r="I1506" s="45"/>
      <c r="J1506" s="45"/>
      <c r="K1506" s="45"/>
      <c r="L1506" s="47"/>
    </row>
    <row r="1507">
      <c r="A1507" s="45"/>
      <c r="B1507" s="45"/>
      <c r="C1507" s="45"/>
      <c r="D1507" s="45"/>
      <c r="E1507" s="45"/>
      <c r="F1507" s="45"/>
      <c r="G1507" s="45"/>
      <c r="H1507" s="45"/>
      <c r="I1507" s="45"/>
      <c r="J1507" s="45"/>
      <c r="K1507" s="45"/>
      <c r="L1507" s="47"/>
    </row>
    <row r="1508">
      <c r="A1508" s="45"/>
      <c r="B1508" s="45"/>
      <c r="C1508" s="45"/>
      <c r="D1508" s="45"/>
      <c r="E1508" s="45"/>
      <c r="F1508" s="45"/>
      <c r="G1508" s="45"/>
      <c r="H1508" s="45"/>
      <c r="I1508" s="45"/>
      <c r="J1508" s="45"/>
      <c r="K1508" s="45"/>
      <c r="L1508" s="47"/>
    </row>
    <row r="1509">
      <c r="A1509" s="45"/>
      <c r="B1509" s="45"/>
      <c r="C1509" s="45"/>
      <c r="D1509" s="45"/>
      <c r="E1509" s="45"/>
      <c r="F1509" s="45"/>
      <c r="G1509" s="45"/>
      <c r="H1509" s="45"/>
      <c r="I1509" s="45"/>
      <c r="J1509" s="45"/>
      <c r="K1509" s="45"/>
      <c r="L1509" s="47"/>
    </row>
    <row r="1510">
      <c r="A1510" s="45"/>
      <c r="B1510" s="45"/>
      <c r="C1510" s="45"/>
      <c r="D1510" s="45"/>
      <c r="E1510" s="45"/>
      <c r="F1510" s="45"/>
      <c r="G1510" s="45"/>
      <c r="H1510" s="45"/>
      <c r="I1510" s="45"/>
      <c r="J1510" s="45"/>
      <c r="K1510" s="45"/>
      <c r="L1510" s="47"/>
    </row>
    <row r="1511">
      <c r="A1511" s="45"/>
      <c r="B1511" s="45"/>
      <c r="C1511" s="45"/>
      <c r="D1511" s="45"/>
      <c r="E1511" s="45"/>
      <c r="F1511" s="45"/>
      <c r="G1511" s="45"/>
      <c r="H1511" s="45"/>
      <c r="I1511" s="45"/>
      <c r="J1511" s="45"/>
      <c r="K1511" s="45"/>
      <c r="L1511" s="47"/>
    </row>
    <row r="1512">
      <c r="A1512" s="45"/>
      <c r="B1512" s="45"/>
      <c r="C1512" s="45"/>
      <c r="D1512" s="45"/>
      <c r="E1512" s="45"/>
      <c r="F1512" s="45"/>
      <c r="G1512" s="45"/>
      <c r="H1512" s="45"/>
      <c r="I1512" s="45"/>
      <c r="J1512" s="45"/>
      <c r="K1512" s="45"/>
      <c r="L1512" s="47"/>
    </row>
    <row r="1513">
      <c r="A1513" s="45"/>
      <c r="B1513" s="45"/>
      <c r="C1513" s="45"/>
      <c r="D1513" s="45"/>
      <c r="E1513" s="45"/>
      <c r="F1513" s="45"/>
      <c r="G1513" s="45"/>
      <c r="H1513" s="45"/>
      <c r="I1513" s="45"/>
      <c r="J1513" s="45"/>
      <c r="K1513" s="45"/>
      <c r="L1513" s="47"/>
    </row>
    <row r="1514">
      <c r="A1514" s="45"/>
      <c r="B1514" s="45"/>
      <c r="C1514" s="45"/>
      <c r="D1514" s="45"/>
      <c r="E1514" s="45"/>
      <c r="F1514" s="45"/>
      <c r="G1514" s="45"/>
      <c r="H1514" s="45"/>
      <c r="I1514" s="45"/>
      <c r="J1514" s="45"/>
      <c r="K1514" s="45"/>
      <c r="L1514" s="47"/>
    </row>
    <row r="1515">
      <c r="A1515" s="45"/>
      <c r="B1515" s="45"/>
      <c r="C1515" s="45"/>
      <c r="D1515" s="45"/>
      <c r="E1515" s="45"/>
      <c r="F1515" s="45"/>
      <c r="G1515" s="45"/>
      <c r="H1515" s="45"/>
      <c r="I1515" s="45"/>
      <c r="J1515" s="45"/>
      <c r="K1515" s="45"/>
      <c r="L1515" s="47"/>
    </row>
    <row r="1516">
      <c r="A1516" s="45"/>
      <c r="B1516" s="45"/>
      <c r="C1516" s="45"/>
      <c r="D1516" s="45"/>
      <c r="E1516" s="45"/>
      <c r="F1516" s="45"/>
      <c r="G1516" s="45"/>
      <c r="H1516" s="45"/>
      <c r="I1516" s="45"/>
      <c r="J1516" s="45"/>
      <c r="K1516" s="45"/>
      <c r="L1516" s="47"/>
    </row>
    <row r="1517">
      <c r="A1517" s="45"/>
      <c r="B1517" s="45"/>
      <c r="C1517" s="45"/>
      <c r="D1517" s="45"/>
      <c r="E1517" s="45"/>
      <c r="F1517" s="45"/>
      <c r="G1517" s="45"/>
      <c r="H1517" s="45"/>
      <c r="I1517" s="45"/>
      <c r="J1517" s="45"/>
      <c r="K1517" s="45"/>
      <c r="L1517" s="47"/>
    </row>
    <row r="1518">
      <c r="A1518" s="45"/>
      <c r="B1518" s="45"/>
      <c r="C1518" s="45"/>
      <c r="D1518" s="45"/>
      <c r="E1518" s="45"/>
      <c r="F1518" s="45"/>
      <c r="G1518" s="45"/>
      <c r="H1518" s="45"/>
      <c r="I1518" s="45"/>
      <c r="J1518" s="45"/>
      <c r="K1518" s="45"/>
      <c r="L1518" s="47"/>
    </row>
    <row r="1519">
      <c r="A1519" s="45"/>
      <c r="B1519" s="45"/>
      <c r="C1519" s="45"/>
      <c r="D1519" s="45"/>
      <c r="E1519" s="45"/>
      <c r="F1519" s="45"/>
      <c r="G1519" s="45"/>
      <c r="H1519" s="45"/>
      <c r="I1519" s="45"/>
      <c r="J1519" s="45"/>
      <c r="K1519" s="45"/>
      <c r="L1519" s="47"/>
    </row>
    <row r="1520">
      <c r="A1520" s="45"/>
      <c r="B1520" s="45"/>
      <c r="C1520" s="45"/>
      <c r="D1520" s="45"/>
      <c r="E1520" s="45"/>
      <c r="F1520" s="45"/>
      <c r="G1520" s="45"/>
      <c r="H1520" s="45"/>
      <c r="I1520" s="45"/>
      <c r="J1520" s="45"/>
      <c r="K1520" s="45"/>
      <c r="L1520" s="47"/>
    </row>
    <row r="1521">
      <c r="A1521" s="45"/>
      <c r="B1521" s="45"/>
      <c r="C1521" s="45"/>
      <c r="D1521" s="45"/>
      <c r="E1521" s="45"/>
      <c r="F1521" s="45"/>
      <c r="G1521" s="45"/>
      <c r="H1521" s="45"/>
      <c r="I1521" s="45"/>
      <c r="J1521" s="45"/>
      <c r="K1521" s="45"/>
      <c r="L1521" s="47"/>
    </row>
    <row r="1522">
      <c r="A1522" s="45"/>
      <c r="B1522" s="45"/>
      <c r="C1522" s="45"/>
      <c r="D1522" s="45"/>
      <c r="E1522" s="45"/>
      <c r="F1522" s="45"/>
      <c r="G1522" s="45"/>
      <c r="H1522" s="45"/>
      <c r="I1522" s="45"/>
      <c r="J1522" s="45"/>
      <c r="K1522" s="45"/>
      <c r="L1522" s="47"/>
    </row>
    <row r="1523">
      <c r="A1523" s="45"/>
      <c r="B1523" s="45"/>
      <c r="C1523" s="45"/>
      <c r="D1523" s="45"/>
      <c r="E1523" s="45"/>
      <c r="F1523" s="45"/>
      <c r="G1523" s="45"/>
      <c r="H1523" s="45"/>
      <c r="I1523" s="45"/>
      <c r="J1523" s="45"/>
      <c r="K1523" s="45"/>
      <c r="L1523" s="47"/>
    </row>
    <row r="1524">
      <c r="A1524" s="45"/>
      <c r="B1524" s="45"/>
      <c r="C1524" s="45"/>
      <c r="D1524" s="45"/>
      <c r="E1524" s="45"/>
      <c r="F1524" s="45"/>
      <c r="G1524" s="45"/>
      <c r="H1524" s="45"/>
      <c r="I1524" s="45"/>
      <c r="J1524" s="45"/>
      <c r="K1524" s="45"/>
      <c r="L1524" s="47"/>
    </row>
    <row r="1525">
      <c r="A1525" s="45"/>
      <c r="B1525" s="45"/>
      <c r="C1525" s="45"/>
      <c r="D1525" s="45"/>
      <c r="E1525" s="45"/>
      <c r="F1525" s="45"/>
      <c r="G1525" s="45"/>
      <c r="H1525" s="45"/>
      <c r="I1525" s="45"/>
      <c r="J1525" s="45"/>
      <c r="K1525" s="45"/>
      <c r="L1525" s="47"/>
    </row>
    <row r="1526">
      <c r="A1526" s="45"/>
      <c r="B1526" s="45"/>
      <c r="C1526" s="45"/>
      <c r="D1526" s="45"/>
      <c r="E1526" s="45"/>
      <c r="F1526" s="45"/>
      <c r="G1526" s="45"/>
      <c r="H1526" s="45"/>
      <c r="I1526" s="45"/>
      <c r="J1526" s="45"/>
      <c r="K1526" s="45"/>
      <c r="L1526" s="47"/>
    </row>
    <row r="1527">
      <c r="A1527" s="45"/>
      <c r="B1527" s="45"/>
      <c r="C1527" s="45"/>
      <c r="D1527" s="45"/>
      <c r="E1527" s="45"/>
      <c r="F1527" s="45"/>
      <c r="G1527" s="45"/>
      <c r="H1527" s="45"/>
      <c r="I1527" s="45"/>
      <c r="J1527" s="45"/>
      <c r="K1527" s="45"/>
      <c r="L1527" s="47"/>
    </row>
    <row r="1528">
      <c r="A1528" s="45"/>
      <c r="B1528" s="45"/>
      <c r="C1528" s="45"/>
      <c r="D1528" s="45"/>
      <c r="E1528" s="45"/>
      <c r="F1528" s="45"/>
      <c r="G1528" s="45"/>
      <c r="H1528" s="45"/>
      <c r="I1528" s="45"/>
      <c r="J1528" s="45"/>
      <c r="K1528" s="45"/>
      <c r="L1528" s="47"/>
    </row>
    <row r="1529">
      <c r="A1529" s="45"/>
      <c r="B1529" s="45"/>
      <c r="C1529" s="45"/>
      <c r="D1529" s="45"/>
      <c r="E1529" s="45"/>
      <c r="F1529" s="45"/>
      <c r="G1529" s="45"/>
      <c r="H1529" s="45"/>
      <c r="I1529" s="45"/>
      <c r="J1529" s="45"/>
      <c r="K1529" s="45"/>
      <c r="L1529" s="47"/>
    </row>
    <row r="1530">
      <c r="A1530" s="45"/>
      <c r="B1530" s="45"/>
      <c r="C1530" s="45"/>
      <c r="D1530" s="45"/>
      <c r="E1530" s="45"/>
      <c r="F1530" s="45"/>
      <c r="G1530" s="45"/>
      <c r="H1530" s="45"/>
      <c r="I1530" s="45"/>
      <c r="J1530" s="45"/>
      <c r="K1530" s="45"/>
      <c r="L1530" s="47"/>
    </row>
    <row r="1531">
      <c r="A1531" s="45"/>
      <c r="B1531" s="45"/>
      <c r="C1531" s="45"/>
      <c r="D1531" s="45"/>
      <c r="E1531" s="45"/>
      <c r="F1531" s="45"/>
      <c r="G1531" s="45"/>
      <c r="H1531" s="45"/>
      <c r="I1531" s="45"/>
      <c r="J1531" s="45"/>
      <c r="K1531" s="45"/>
      <c r="L1531" s="47"/>
    </row>
    <row r="1532">
      <c r="A1532" s="45"/>
      <c r="B1532" s="45"/>
      <c r="C1532" s="45"/>
      <c r="D1532" s="45"/>
      <c r="E1532" s="45"/>
      <c r="F1532" s="45"/>
      <c r="G1532" s="45"/>
      <c r="H1532" s="45"/>
      <c r="I1532" s="45"/>
      <c r="J1532" s="45"/>
      <c r="K1532" s="45"/>
      <c r="L1532" s="47"/>
    </row>
    <row r="1533">
      <c r="A1533" s="45"/>
      <c r="B1533" s="45"/>
      <c r="C1533" s="45"/>
      <c r="D1533" s="45"/>
      <c r="E1533" s="45"/>
      <c r="F1533" s="45"/>
      <c r="G1533" s="45"/>
      <c r="H1533" s="45"/>
      <c r="I1533" s="45"/>
      <c r="J1533" s="45"/>
      <c r="K1533" s="45"/>
      <c r="L1533" s="47"/>
    </row>
    <row r="1534">
      <c r="A1534" s="45"/>
      <c r="B1534" s="45"/>
      <c r="C1534" s="45"/>
      <c r="D1534" s="45"/>
      <c r="E1534" s="45"/>
      <c r="F1534" s="45"/>
      <c r="G1534" s="45"/>
      <c r="H1534" s="45"/>
      <c r="I1534" s="45"/>
      <c r="J1534" s="45"/>
      <c r="K1534" s="45"/>
      <c r="L1534" s="47"/>
    </row>
    <row r="1535">
      <c r="A1535" s="45"/>
      <c r="B1535" s="45"/>
      <c r="C1535" s="45"/>
      <c r="D1535" s="45"/>
      <c r="E1535" s="45"/>
      <c r="F1535" s="45"/>
      <c r="G1535" s="45"/>
      <c r="H1535" s="45"/>
      <c r="I1535" s="45"/>
      <c r="J1535" s="45"/>
      <c r="K1535" s="45"/>
      <c r="L1535" s="47"/>
    </row>
    <row r="1536">
      <c r="A1536" s="45"/>
      <c r="B1536" s="45"/>
      <c r="C1536" s="45"/>
      <c r="D1536" s="45"/>
      <c r="E1536" s="45"/>
      <c r="F1536" s="45"/>
      <c r="G1536" s="45"/>
      <c r="H1536" s="45"/>
      <c r="I1536" s="45"/>
      <c r="J1536" s="45"/>
      <c r="K1536" s="45"/>
      <c r="L1536" s="47"/>
    </row>
    <row r="1537">
      <c r="A1537" s="45"/>
      <c r="B1537" s="45"/>
      <c r="C1537" s="45"/>
      <c r="D1537" s="45"/>
      <c r="E1537" s="45"/>
      <c r="F1537" s="45"/>
      <c r="G1537" s="45"/>
      <c r="H1537" s="45"/>
      <c r="I1537" s="45"/>
      <c r="J1537" s="45"/>
      <c r="K1537" s="45"/>
      <c r="L1537" s="47"/>
    </row>
    <row r="1538">
      <c r="A1538" s="45"/>
      <c r="B1538" s="45"/>
      <c r="C1538" s="45"/>
      <c r="D1538" s="45"/>
      <c r="E1538" s="45"/>
      <c r="F1538" s="45"/>
      <c r="G1538" s="45"/>
      <c r="H1538" s="45"/>
      <c r="I1538" s="45"/>
      <c r="J1538" s="45"/>
      <c r="K1538" s="45"/>
      <c r="L1538" s="47"/>
    </row>
    <row r="1539">
      <c r="A1539" s="45"/>
      <c r="B1539" s="45"/>
      <c r="C1539" s="45"/>
      <c r="D1539" s="45"/>
      <c r="E1539" s="45"/>
      <c r="F1539" s="45"/>
      <c r="G1539" s="45"/>
      <c r="H1539" s="45"/>
      <c r="I1539" s="45"/>
      <c r="J1539" s="45"/>
      <c r="K1539" s="45"/>
      <c r="L1539" s="47"/>
    </row>
    <row r="1540">
      <c r="A1540" s="45"/>
      <c r="B1540" s="45"/>
      <c r="C1540" s="45"/>
      <c r="D1540" s="45"/>
      <c r="E1540" s="45"/>
      <c r="F1540" s="45"/>
      <c r="G1540" s="45"/>
      <c r="H1540" s="45"/>
      <c r="I1540" s="45"/>
      <c r="J1540" s="45"/>
      <c r="K1540" s="45"/>
      <c r="L1540" s="47"/>
    </row>
    <row r="1541">
      <c r="A1541" s="45"/>
      <c r="B1541" s="45"/>
      <c r="C1541" s="45"/>
      <c r="D1541" s="45"/>
      <c r="E1541" s="45"/>
      <c r="F1541" s="45"/>
      <c r="G1541" s="45"/>
      <c r="H1541" s="45"/>
      <c r="I1541" s="45"/>
      <c r="J1541" s="45"/>
      <c r="K1541" s="45"/>
      <c r="L1541" s="47"/>
    </row>
    <row r="1542">
      <c r="A1542" s="45"/>
      <c r="B1542" s="45"/>
      <c r="C1542" s="45"/>
      <c r="D1542" s="45"/>
      <c r="E1542" s="45"/>
      <c r="F1542" s="45"/>
      <c r="G1542" s="45"/>
      <c r="H1542" s="45"/>
      <c r="I1542" s="45"/>
      <c r="J1542" s="45"/>
      <c r="K1542" s="45"/>
      <c r="L1542" s="47"/>
    </row>
    <row r="1543">
      <c r="A1543" s="45"/>
      <c r="B1543" s="45"/>
      <c r="C1543" s="45"/>
      <c r="D1543" s="45"/>
      <c r="E1543" s="45"/>
      <c r="F1543" s="45"/>
      <c r="G1543" s="45"/>
      <c r="H1543" s="45"/>
      <c r="I1543" s="45"/>
      <c r="J1543" s="45"/>
      <c r="K1543" s="45"/>
      <c r="L1543" s="47"/>
    </row>
    <row r="1544">
      <c r="A1544" s="45"/>
      <c r="B1544" s="45"/>
      <c r="C1544" s="45"/>
      <c r="D1544" s="45"/>
      <c r="E1544" s="45"/>
      <c r="F1544" s="45"/>
      <c r="G1544" s="45"/>
      <c r="H1544" s="45"/>
      <c r="I1544" s="45"/>
      <c r="J1544" s="45"/>
      <c r="K1544" s="45"/>
      <c r="L1544" s="47"/>
    </row>
    <row r="1545">
      <c r="A1545" s="45"/>
      <c r="B1545" s="45"/>
      <c r="C1545" s="45"/>
      <c r="D1545" s="45"/>
      <c r="E1545" s="45"/>
      <c r="F1545" s="45"/>
      <c r="G1545" s="45"/>
      <c r="H1545" s="45"/>
      <c r="I1545" s="45"/>
      <c r="J1545" s="45"/>
      <c r="K1545" s="45"/>
      <c r="L1545" s="47"/>
    </row>
    <row r="1546">
      <c r="A1546" s="45"/>
      <c r="B1546" s="45"/>
      <c r="C1546" s="45"/>
      <c r="D1546" s="45"/>
      <c r="E1546" s="45"/>
      <c r="F1546" s="45"/>
      <c r="G1546" s="45"/>
      <c r="H1546" s="45"/>
      <c r="I1546" s="45"/>
      <c r="J1546" s="45"/>
      <c r="K1546" s="45"/>
      <c r="L1546" s="47"/>
    </row>
    <row r="1547">
      <c r="A1547" s="45"/>
      <c r="B1547" s="45"/>
      <c r="C1547" s="45"/>
      <c r="D1547" s="45"/>
      <c r="E1547" s="45"/>
      <c r="F1547" s="45"/>
      <c r="G1547" s="45"/>
      <c r="H1547" s="45"/>
      <c r="I1547" s="45"/>
      <c r="J1547" s="45"/>
      <c r="K1547" s="45"/>
      <c r="L1547" s="47"/>
    </row>
    <row r="1548">
      <c r="A1548" s="45"/>
      <c r="B1548" s="45"/>
      <c r="C1548" s="45"/>
      <c r="D1548" s="45"/>
      <c r="E1548" s="45"/>
      <c r="F1548" s="45"/>
      <c r="G1548" s="45"/>
      <c r="H1548" s="45"/>
      <c r="I1548" s="45"/>
      <c r="J1548" s="45"/>
      <c r="K1548" s="45"/>
      <c r="L1548" s="47"/>
    </row>
    <row r="1549">
      <c r="A1549" s="45"/>
      <c r="B1549" s="45"/>
      <c r="C1549" s="45"/>
      <c r="D1549" s="45"/>
      <c r="E1549" s="45"/>
      <c r="F1549" s="45"/>
      <c r="G1549" s="45"/>
      <c r="H1549" s="45"/>
      <c r="I1549" s="45"/>
      <c r="J1549" s="45"/>
      <c r="K1549" s="45"/>
      <c r="L1549" s="47"/>
    </row>
    <row r="1550">
      <c r="A1550" s="45"/>
      <c r="B1550" s="45"/>
      <c r="C1550" s="45"/>
      <c r="D1550" s="45"/>
      <c r="E1550" s="45"/>
      <c r="F1550" s="45"/>
      <c r="G1550" s="45"/>
      <c r="H1550" s="45"/>
      <c r="I1550" s="45"/>
      <c r="J1550" s="45"/>
      <c r="K1550" s="45"/>
      <c r="L1550" s="47"/>
    </row>
    <row r="1551">
      <c r="A1551" s="45"/>
      <c r="B1551" s="45"/>
      <c r="C1551" s="45"/>
      <c r="D1551" s="45"/>
      <c r="E1551" s="45"/>
      <c r="F1551" s="45"/>
      <c r="G1551" s="45"/>
      <c r="H1551" s="45"/>
      <c r="I1551" s="45"/>
      <c r="J1551" s="45"/>
      <c r="K1551" s="45"/>
      <c r="L1551" s="47"/>
    </row>
    <row r="1552">
      <c r="A1552" s="45"/>
      <c r="B1552" s="45"/>
      <c r="C1552" s="45"/>
      <c r="D1552" s="45"/>
      <c r="E1552" s="45"/>
      <c r="F1552" s="45"/>
      <c r="G1552" s="45"/>
      <c r="H1552" s="45"/>
      <c r="I1552" s="45"/>
      <c r="J1552" s="45"/>
      <c r="K1552" s="45"/>
      <c r="L1552" s="47"/>
    </row>
    <row r="1553">
      <c r="A1553" s="45"/>
      <c r="B1553" s="45"/>
      <c r="C1553" s="45"/>
      <c r="D1553" s="45"/>
      <c r="E1553" s="45"/>
      <c r="F1553" s="45"/>
      <c r="G1553" s="45"/>
      <c r="H1553" s="45"/>
      <c r="I1553" s="45"/>
      <c r="J1553" s="45"/>
      <c r="K1553" s="45"/>
      <c r="L1553" s="47"/>
    </row>
    <row r="1554">
      <c r="A1554" s="45"/>
      <c r="B1554" s="45"/>
      <c r="C1554" s="45"/>
      <c r="D1554" s="45"/>
      <c r="E1554" s="45"/>
      <c r="F1554" s="45"/>
      <c r="G1554" s="45"/>
      <c r="H1554" s="45"/>
      <c r="I1554" s="45"/>
      <c r="J1554" s="45"/>
      <c r="K1554" s="45"/>
      <c r="L1554" s="47"/>
    </row>
    <row r="1555">
      <c r="A1555" s="45"/>
      <c r="B1555" s="45"/>
      <c r="C1555" s="45"/>
      <c r="D1555" s="45"/>
      <c r="E1555" s="45"/>
      <c r="F1555" s="45"/>
      <c r="G1555" s="45"/>
      <c r="H1555" s="45"/>
      <c r="I1555" s="45"/>
      <c r="J1555" s="45"/>
      <c r="K1555" s="45"/>
      <c r="L1555" s="47"/>
    </row>
    <row r="1556">
      <c r="A1556" s="45"/>
      <c r="B1556" s="45"/>
      <c r="C1556" s="45"/>
      <c r="D1556" s="45"/>
      <c r="E1556" s="45"/>
      <c r="F1556" s="45"/>
      <c r="G1556" s="45"/>
      <c r="H1556" s="45"/>
      <c r="I1556" s="45"/>
      <c r="J1556" s="45"/>
      <c r="K1556" s="45"/>
      <c r="L1556" s="47"/>
    </row>
    <row r="1557">
      <c r="A1557" s="45"/>
      <c r="B1557" s="45"/>
      <c r="C1557" s="45"/>
      <c r="D1557" s="45"/>
      <c r="E1557" s="45"/>
      <c r="F1557" s="45"/>
      <c r="G1557" s="45"/>
      <c r="H1557" s="45"/>
      <c r="I1557" s="45"/>
      <c r="J1557" s="45"/>
      <c r="K1557" s="45"/>
      <c r="L1557" s="47"/>
    </row>
    <row r="1558">
      <c r="A1558" s="45"/>
      <c r="B1558" s="45"/>
      <c r="C1558" s="45"/>
      <c r="D1558" s="45"/>
      <c r="E1558" s="45"/>
      <c r="F1558" s="45"/>
      <c r="G1558" s="45"/>
      <c r="H1558" s="45"/>
      <c r="I1558" s="45"/>
      <c r="J1558" s="45"/>
      <c r="K1558" s="45"/>
      <c r="L1558" s="47"/>
    </row>
    <row r="1559">
      <c r="A1559" s="45"/>
      <c r="B1559" s="45"/>
      <c r="C1559" s="45"/>
      <c r="D1559" s="45"/>
      <c r="E1559" s="45"/>
      <c r="F1559" s="45"/>
      <c r="G1559" s="45"/>
      <c r="H1559" s="45"/>
      <c r="I1559" s="45"/>
      <c r="J1559" s="45"/>
      <c r="K1559" s="45"/>
      <c r="L1559" s="47"/>
    </row>
    <row r="1560">
      <c r="A1560" s="45"/>
      <c r="B1560" s="45"/>
      <c r="C1560" s="45"/>
      <c r="D1560" s="45"/>
      <c r="E1560" s="45"/>
      <c r="F1560" s="45"/>
      <c r="G1560" s="45"/>
      <c r="H1560" s="45"/>
      <c r="I1560" s="45"/>
      <c r="J1560" s="45"/>
      <c r="K1560" s="45"/>
      <c r="L1560" s="47"/>
    </row>
    <row r="1561">
      <c r="A1561" s="45"/>
      <c r="B1561" s="45"/>
      <c r="C1561" s="45"/>
      <c r="D1561" s="45"/>
      <c r="E1561" s="45"/>
      <c r="F1561" s="45"/>
      <c r="G1561" s="45"/>
      <c r="H1561" s="45"/>
      <c r="I1561" s="45"/>
      <c r="J1561" s="45"/>
      <c r="K1561" s="45"/>
      <c r="L1561" s="47"/>
    </row>
    <row r="1562">
      <c r="A1562" s="45"/>
      <c r="B1562" s="45"/>
      <c r="C1562" s="45"/>
      <c r="D1562" s="45"/>
      <c r="E1562" s="45"/>
      <c r="F1562" s="45"/>
      <c r="G1562" s="45"/>
      <c r="H1562" s="45"/>
      <c r="I1562" s="45"/>
      <c r="J1562" s="45"/>
      <c r="K1562" s="45"/>
      <c r="L1562" s="47"/>
    </row>
    <row r="1563">
      <c r="A1563" s="45"/>
      <c r="B1563" s="45"/>
      <c r="C1563" s="45"/>
      <c r="D1563" s="45"/>
      <c r="E1563" s="45"/>
      <c r="F1563" s="45"/>
      <c r="G1563" s="45"/>
      <c r="H1563" s="45"/>
      <c r="I1563" s="45"/>
      <c r="J1563" s="45"/>
      <c r="K1563" s="45"/>
      <c r="L1563" s="47"/>
    </row>
    <row r="1564">
      <c r="A1564" s="45"/>
      <c r="B1564" s="45"/>
      <c r="C1564" s="45"/>
      <c r="D1564" s="45"/>
      <c r="E1564" s="45"/>
      <c r="F1564" s="45"/>
      <c r="G1564" s="45"/>
      <c r="H1564" s="45"/>
      <c r="I1564" s="45"/>
      <c r="J1564" s="45"/>
      <c r="K1564" s="45"/>
      <c r="L1564" s="47"/>
    </row>
    <row r="1565">
      <c r="A1565" s="45"/>
      <c r="B1565" s="45"/>
      <c r="C1565" s="45"/>
      <c r="D1565" s="45"/>
      <c r="E1565" s="45"/>
      <c r="F1565" s="45"/>
      <c r="G1565" s="45"/>
      <c r="H1565" s="45"/>
      <c r="I1565" s="45"/>
      <c r="J1565" s="45"/>
      <c r="K1565" s="45"/>
      <c r="L1565" s="47"/>
    </row>
    <row r="1566">
      <c r="A1566" s="45"/>
      <c r="B1566" s="45"/>
      <c r="C1566" s="45"/>
      <c r="D1566" s="45"/>
      <c r="E1566" s="45"/>
      <c r="F1566" s="45"/>
      <c r="G1566" s="45"/>
      <c r="H1566" s="45"/>
      <c r="I1566" s="45"/>
      <c r="J1566" s="45"/>
      <c r="K1566" s="45"/>
      <c r="L1566" s="47"/>
    </row>
    <row r="1567">
      <c r="A1567" s="45"/>
      <c r="B1567" s="45"/>
      <c r="C1567" s="45"/>
      <c r="D1567" s="45"/>
      <c r="E1567" s="45"/>
      <c r="F1567" s="45"/>
      <c r="G1567" s="45"/>
      <c r="H1567" s="45"/>
      <c r="I1567" s="45"/>
      <c r="J1567" s="45"/>
      <c r="K1567" s="45"/>
      <c r="L1567" s="47"/>
    </row>
    <row r="1568">
      <c r="A1568" s="45"/>
      <c r="B1568" s="45"/>
      <c r="C1568" s="45"/>
      <c r="D1568" s="45"/>
      <c r="E1568" s="45"/>
      <c r="F1568" s="45"/>
      <c r="G1568" s="45"/>
      <c r="H1568" s="45"/>
      <c r="I1568" s="45"/>
      <c r="J1568" s="45"/>
      <c r="K1568" s="45"/>
      <c r="L1568" s="47"/>
    </row>
    <row r="1569">
      <c r="A1569" s="45"/>
      <c r="B1569" s="45"/>
      <c r="C1569" s="45"/>
      <c r="D1569" s="45"/>
      <c r="E1569" s="45"/>
      <c r="F1569" s="45"/>
      <c r="G1569" s="45"/>
      <c r="H1569" s="45"/>
      <c r="I1569" s="45"/>
      <c r="J1569" s="45"/>
      <c r="K1569" s="45"/>
      <c r="L1569" s="47"/>
    </row>
    <row r="1570">
      <c r="A1570" s="45"/>
      <c r="B1570" s="45"/>
      <c r="C1570" s="45"/>
      <c r="D1570" s="45"/>
      <c r="E1570" s="45"/>
      <c r="F1570" s="45"/>
      <c r="G1570" s="45"/>
      <c r="H1570" s="45"/>
      <c r="I1570" s="45"/>
      <c r="J1570" s="45"/>
      <c r="K1570" s="45"/>
      <c r="L1570" s="47"/>
    </row>
    <row r="1571">
      <c r="A1571" s="45"/>
      <c r="B1571" s="45"/>
      <c r="C1571" s="45"/>
      <c r="D1571" s="45"/>
      <c r="E1571" s="45"/>
      <c r="F1571" s="45"/>
      <c r="G1571" s="45"/>
      <c r="H1571" s="45"/>
      <c r="I1571" s="45"/>
      <c r="J1571" s="45"/>
      <c r="K1571" s="45"/>
      <c r="L1571" s="47"/>
    </row>
    <row r="1572">
      <c r="A1572" s="45"/>
      <c r="B1572" s="45"/>
      <c r="C1572" s="45"/>
      <c r="D1572" s="45"/>
      <c r="E1572" s="45"/>
      <c r="F1572" s="45"/>
      <c r="G1572" s="45"/>
      <c r="H1572" s="45"/>
      <c r="I1572" s="45"/>
      <c r="J1572" s="45"/>
      <c r="K1572" s="45"/>
      <c r="L1572" s="47"/>
    </row>
    <row r="1573">
      <c r="A1573" s="45"/>
      <c r="B1573" s="45"/>
      <c r="C1573" s="45"/>
      <c r="D1573" s="45"/>
      <c r="E1573" s="45"/>
      <c r="F1573" s="45"/>
      <c r="G1573" s="45"/>
      <c r="H1573" s="45"/>
      <c r="I1573" s="45"/>
      <c r="J1573" s="45"/>
      <c r="K1573" s="45"/>
      <c r="L1573" s="47"/>
    </row>
    <row r="1574">
      <c r="A1574" s="45"/>
      <c r="B1574" s="45"/>
      <c r="C1574" s="45"/>
      <c r="D1574" s="45"/>
      <c r="E1574" s="45"/>
      <c r="F1574" s="45"/>
      <c r="G1574" s="45"/>
      <c r="H1574" s="45"/>
      <c r="I1574" s="45"/>
      <c r="J1574" s="45"/>
      <c r="K1574" s="45"/>
      <c r="L1574" s="47"/>
    </row>
    <row r="1575">
      <c r="A1575" s="45"/>
      <c r="B1575" s="45"/>
      <c r="C1575" s="45"/>
      <c r="D1575" s="45"/>
      <c r="E1575" s="45"/>
      <c r="F1575" s="45"/>
      <c r="G1575" s="45"/>
      <c r="H1575" s="45"/>
      <c r="I1575" s="45"/>
      <c r="J1575" s="45"/>
      <c r="K1575" s="45"/>
      <c r="L1575" s="47"/>
    </row>
    <row r="1576">
      <c r="A1576" s="45"/>
      <c r="B1576" s="45"/>
      <c r="C1576" s="45"/>
      <c r="D1576" s="45"/>
      <c r="E1576" s="45"/>
      <c r="F1576" s="45"/>
      <c r="G1576" s="45"/>
      <c r="H1576" s="45"/>
      <c r="I1576" s="45"/>
      <c r="J1576" s="45"/>
      <c r="K1576" s="45"/>
      <c r="L1576" s="47"/>
    </row>
    <row r="1577">
      <c r="A1577" s="45"/>
      <c r="B1577" s="45"/>
      <c r="C1577" s="45"/>
      <c r="D1577" s="45"/>
      <c r="E1577" s="45"/>
      <c r="F1577" s="45"/>
      <c r="G1577" s="45"/>
      <c r="H1577" s="45"/>
      <c r="I1577" s="45"/>
      <c r="J1577" s="45"/>
      <c r="K1577" s="45"/>
      <c r="L1577" s="47"/>
    </row>
    <row r="1578">
      <c r="A1578" s="45"/>
      <c r="B1578" s="45"/>
      <c r="C1578" s="45"/>
      <c r="D1578" s="45"/>
      <c r="E1578" s="45"/>
      <c r="F1578" s="45"/>
      <c r="G1578" s="45"/>
      <c r="H1578" s="45"/>
      <c r="I1578" s="45"/>
      <c r="J1578" s="45"/>
      <c r="K1578" s="45"/>
      <c r="L1578" s="47"/>
    </row>
    <row r="1579">
      <c r="A1579" s="45"/>
      <c r="B1579" s="45"/>
      <c r="C1579" s="45"/>
      <c r="D1579" s="45"/>
      <c r="E1579" s="45"/>
      <c r="F1579" s="45"/>
      <c r="G1579" s="45"/>
      <c r="H1579" s="45"/>
      <c r="I1579" s="45"/>
      <c r="J1579" s="45"/>
      <c r="K1579" s="45"/>
      <c r="L1579" s="47"/>
    </row>
    <row r="1580">
      <c r="A1580" s="45"/>
      <c r="B1580" s="45"/>
      <c r="C1580" s="45"/>
      <c r="D1580" s="45"/>
      <c r="E1580" s="45"/>
      <c r="F1580" s="45"/>
      <c r="G1580" s="45"/>
      <c r="H1580" s="45"/>
      <c r="I1580" s="45"/>
      <c r="J1580" s="45"/>
      <c r="K1580" s="45"/>
      <c r="L1580" s="47"/>
    </row>
    <row r="1581">
      <c r="A1581" s="45"/>
      <c r="B1581" s="45"/>
      <c r="C1581" s="45"/>
      <c r="D1581" s="45"/>
      <c r="E1581" s="45"/>
      <c r="F1581" s="45"/>
      <c r="G1581" s="45"/>
      <c r="H1581" s="45"/>
      <c r="I1581" s="45"/>
      <c r="J1581" s="45"/>
      <c r="K1581" s="45"/>
      <c r="L1581" s="47"/>
    </row>
    <row r="1582">
      <c r="A1582" s="45"/>
      <c r="B1582" s="45"/>
      <c r="C1582" s="45"/>
      <c r="D1582" s="45"/>
      <c r="E1582" s="45"/>
      <c r="F1582" s="45"/>
      <c r="G1582" s="45"/>
      <c r="H1582" s="45"/>
      <c r="I1582" s="45"/>
      <c r="J1582" s="45"/>
      <c r="K1582" s="45"/>
      <c r="L1582" s="47"/>
    </row>
    <row r="1583">
      <c r="A1583" s="45"/>
      <c r="B1583" s="45"/>
      <c r="C1583" s="45"/>
      <c r="D1583" s="45"/>
      <c r="E1583" s="45"/>
      <c r="F1583" s="45"/>
      <c r="G1583" s="45"/>
      <c r="H1583" s="45"/>
      <c r="I1583" s="45"/>
      <c r="J1583" s="45"/>
      <c r="K1583" s="45"/>
      <c r="L1583" s="47"/>
    </row>
    <row r="1584">
      <c r="A1584" s="45"/>
      <c r="B1584" s="45"/>
      <c r="C1584" s="45"/>
      <c r="D1584" s="45"/>
      <c r="E1584" s="45"/>
      <c r="F1584" s="45"/>
      <c r="G1584" s="45"/>
      <c r="H1584" s="45"/>
      <c r="I1584" s="45"/>
      <c r="J1584" s="45"/>
      <c r="K1584" s="45"/>
      <c r="L1584" s="47"/>
    </row>
    <row r="1585">
      <c r="A1585" s="45"/>
      <c r="B1585" s="45"/>
      <c r="C1585" s="45"/>
      <c r="D1585" s="45"/>
      <c r="E1585" s="45"/>
      <c r="F1585" s="45"/>
      <c r="G1585" s="45"/>
      <c r="H1585" s="45"/>
      <c r="I1585" s="45"/>
      <c r="J1585" s="45"/>
      <c r="K1585" s="45"/>
      <c r="L1585" s="47"/>
    </row>
    <row r="1586">
      <c r="A1586" s="45"/>
      <c r="B1586" s="45"/>
      <c r="C1586" s="45"/>
      <c r="D1586" s="45"/>
      <c r="E1586" s="45"/>
      <c r="F1586" s="45"/>
      <c r="G1586" s="45"/>
      <c r="H1586" s="45"/>
      <c r="I1586" s="45"/>
      <c r="J1586" s="45"/>
      <c r="K1586" s="45"/>
      <c r="L1586" s="47"/>
    </row>
    <row r="1587">
      <c r="A1587" s="45"/>
      <c r="B1587" s="45"/>
      <c r="C1587" s="45"/>
      <c r="D1587" s="45"/>
      <c r="E1587" s="45"/>
      <c r="F1587" s="45"/>
      <c r="G1587" s="45"/>
      <c r="H1587" s="45"/>
      <c r="I1587" s="45"/>
      <c r="J1587" s="45"/>
      <c r="K1587" s="45"/>
      <c r="L1587" s="47"/>
    </row>
    <row r="1588">
      <c r="A1588" s="45"/>
      <c r="B1588" s="45"/>
      <c r="C1588" s="45"/>
      <c r="D1588" s="45"/>
      <c r="E1588" s="45"/>
      <c r="F1588" s="45"/>
      <c r="G1588" s="45"/>
      <c r="H1588" s="45"/>
      <c r="I1588" s="45"/>
      <c r="J1588" s="45"/>
      <c r="K1588" s="45"/>
      <c r="L1588" s="47"/>
    </row>
    <row r="1589">
      <c r="A1589" s="45"/>
      <c r="B1589" s="45"/>
      <c r="C1589" s="45"/>
      <c r="D1589" s="45"/>
      <c r="E1589" s="45"/>
      <c r="F1589" s="45"/>
      <c r="G1589" s="45"/>
      <c r="H1589" s="45"/>
      <c r="I1589" s="45"/>
      <c r="J1589" s="45"/>
      <c r="K1589" s="45"/>
      <c r="L1589" s="47"/>
    </row>
    <row r="1590">
      <c r="A1590" s="45"/>
      <c r="B1590" s="45"/>
      <c r="C1590" s="45"/>
      <c r="D1590" s="45"/>
      <c r="E1590" s="45"/>
      <c r="F1590" s="45"/>
      <c r="G1590" s="45"/>
      <c r="H1590" s="45"/>
      <c r="I1590" s="45"/>
      <c r="J1590" s="45"/>
      <c r="K1590" s="45"/>
      <c r="L1590" s="47"/>
    </row>
    <row r="1591">
      <c r="A1591" s="45"/>
      <c r="B1591" s="45"/>
      <c r="C1591" s="45"/>
      <c r="D1591" s="45"/>
      <c r="E1591" s="45"/>
      <c r="F1591" s="45"/>
      <c r="G1591" s="45"/>
      <c r="H1591" s="45"/>
      <c r="I1591" s="45"/>
      <c r="J1591" s="45"/>
      <c r="K1591" s="45"/>
      <c r="L1591" s="47"/>
    </row>
    <row r="1592">
      <c r="A1592" s="45"/>
      <c r="B1592" s="45"/>
      <c r="C1592" s="45"/>
      <c r="D1592" s="45"/>
      <c r="E1592" s="45"/>
      <c r="F1592" s="45"/>
      <c r="G1592" s="45"/>
      <c r="H1592" s="45"/>
      <c r="I1592" s="45"/>
      <c r="J1592" s="45"/>
      <c r="K1592" s="45"/>
      <c r="L1592" s="47"/>
    </row>
    <row r="1593">
      <c r="A1593" s="45"/>
      <c r="B1593" s="45"/>
      <c r="C1593" s="45"/>
      <c r="D1593" s="45"/>
      <c r="E1593" s="45"/>
      <c r="F1593" s="45"/>
      <c r="G1593" s="45"/>
      <c r="H1593" s="45"/>
      <c r="I1593" s="45"/>
      <c r="J1593" s="45"/>
      <c r="K1593" s="45"/>
      <c r="L1593" s="47"/>
    </row>
    <row r="1594">
      <c r="A1594" s="45"/>
      <c r="B1594" s="45"/>
      <c r="C1594" s="45"/>
      <c r="D1594" s="45"/>
      <c r="E1594" s="45"/>
      <c r="F1594" s="45"/>
      <c r="G1594" s="45"/>
      <c r="H1594" s="45"/>
      <c r="I1594" s="45"/>
      <c r="J1594" s="45"/>
      <c r="K1594" s="45"/>
      <c r="L1594" s="47"/>
    </row>
    <row r="1595">
      <c r="A1595" s="45"/>
      <c r="B1595" s="45"/>
      <c r="C1595" s="45"/>
      <c r="D1595" s="45"/>
      <c r="E1595" s="45"/>
      <c r="F1595" s="45"/>
      <c r="G1595" s="45"/>
      <c r="H1595" s="45"/>
      <c r="I1595" s="45"/>
      <c r="J1595" s="45"/>
      <c r="K1595" s="45"/>
      <c r="L1595" s="47"/>
    </row>
    <row r="1596">
      <c r="A1596" s="45"/>
      <c r="B1596" s="45"/>
      <c r="C1596" s="45"/>
      <c r="D1596" s="45"/>
      <c r="E1596" s="45"/>
      <c r="F1596" s="45"/>
      <c r="G1596" s="45"/>
      <c r="H1596" s="45"/>
      <c r="I1596" s="45"/>
      <c r="J1596" s="45"/>
      <c r="K1596" s="45"/>
      <c r="L1596" s="47"/>
    </row>
    <row r="1597">
      <c r="A1597" s="45"/>
      <c r="B1597" s="45"/>
      <c r="C1597" s="45"/>
      <c r="D1597" s="45"/>
      <c r="E1597" s="45"/>
      <c r="F1597" s="45"/>
      <c r="G1597" s="45"/>
      <c r="H1597" s="45"/>
      <c r="I1597" s="45"/>
      <c r="J1597" s="45"/>
      <c r="K1597" s="45"/>
      <c r="L1597" s="47"/>
    </row>
    <row r="1598">
      <c r="A1598" s="45"/>
      <c r="B1598" s="45"/>
      <c r="C1598" s="45"/>
      <c r="D1598" s="45"/>
      <c r="E1598" s="45"/>
      <c r="F1598" s="45"/>
      <c r="G1598" s="45"/>
      <c r="H1598" s="45"/>
      <c r="I1598" s="45"/>
      <c r="J1598" s="45"/>
      <c r="K1598" s="45"/>
      <c r="L1598" s="47"/>
    </row>
    <row r="1599">
      <c r="A1599" s="45"/>
      <c r="B1599" s="45"/>
      <c r="C1599" s="45"/>
      <c r="D1599" s="45"/>
      <c r="E1599" s="45"/>
      <c r="F1599" s="45"/>
      <c r="G1599" s="45"/>
      <c r="H1599" s="45"/>
      <c r="I1599" s="45"/>
      <c r="J1599" s="45"/>
      <c r="K1599" s="45"/>
      <c r="L1599" s="47"/>
    </row>
    <row r="1600">
      <c r="A1600" s="45"/>
      <c r="B1600" s="45"/>
      <c r="C1600" s="45"/>
      <c r="D1600" s="45"/>
      <c r="E1600" s="45"/>
      <c r="F1600" s="45"/>
      <c r="G1600" s="45"/>
      <c r="H1600" s="45"/>
      <c r="I1600" s="45"/>
      <c r="J1600" s="45"/>
      <c r="K1600" s="45"/>
      <c r="L1600" s="47"/>
    </row>
    <row r="1601">
      <c r="A1601" s="45"/>
      <c r="B1601" s="45"/>
      <c r="C1601" s="45"/>
      <c r="D1601" s="45"/>
      <c r="E1601" s="45"/>
      <c r="F1601" s="45"/>
      <c r="G1601" s="45"/>
      <c r="H1601" s="45"/>
      <c r="I1601" s="45"/>
      <c r="J1601" s="45"/>
      <c r="K1601" s="45"/>
      <c r="L1601" s="47"/>
    </row>
    <row r="1602">
      <c r="A1602" s="45"/>
      <c r="B1602" s="45"/>
      <c r="C1602" s="45"/>
      <c r="D1602" s="45"/>
      <c r="E1602" s="45"/>
      <c r="F1602" s="45"/>
      <c r="G1602" s="45"/>
      <c r="H1602" s="45"/>
      <c r="I1602" s="45"/>
      <c r="J1602" s="45"/>
      <c r="K1602" s="45"/>
      <c r="L1602" s="47"/>
    </row>
    <row r="1603">
      <c r="A1603" s="45"/>
      <c r="B1603" s="45"/>
      <c r="C1603" s="45"/>
      <c r="D1603" s="45"/>
      <c r="E1603" s="45"/>
      <c r="F1603" s="45"/>
      <c r="G1603" s="45"/>
      <c r="H1603" s="45"/>
      <c r="I1603" s="45"/>
      <c r="J1603" s="45"/>
      <c r="K1603" s="45"/>
      <c r="L1603" s="47"/>
    </row>
    <row r="1604">
      <c r="A1604" s="45"/>
      <c r="B1604" s="45"/>
      <c r="C1604" s="45"/>
      <c r="D1604" s="45"/>
      <c r="E1604" s="45"/>
      <c r="F1604" s="45"/>
      <c r="G1604" s="45"/>
      <c r="H1604" s="45"/>
      <c r="I1604" s="45"/>
      <c r="J1604" s="45"/>
      <c r="K1604" s="45"/>
      <c r="L1604" s="47"/>
    </row>
    <row r="1605">
      <c r="A1605" s="45"/>
      <c r="B1605" s="45"/>
      <c r="C1605" s="45"/>
      <c r="D1605" s="45"/>
      <c r="E1605" s="45"/>
      <c r="F1605" s="45"/>
      <c r="G1605" s="45"/>
      <c r="H1605" s="45"/>
      <c r="I1605" s="45"/>
      <c r="J1605" s="45"/>
      <c r="K1605" s="45"/>
      <c r="L1605" s="47"/>
    </row>
    <row r="1606">
      <c r="A1606" s="45"/>
      <c r="B1606" s="45"/>
      <c r="C1606" s="45"/>
      <c r="D1606" s="45"/>
      <c r="E1606" s="45"/>
      <c r="F1606" s="45"/>
      <c r="G1606" s="45"/>
      <c r="H1606" s="45"/>
      <c r="I1606" s="45"/>
      <c r="J1606" s="45"/>
      <c r="K1606" s="45"/>
      <c r="L1606" s="47"/>
    </row>
    <row r="1607">
      <c r="A1607" s="45"/>
      <c r="B1607" s="45"/>
      <c r="C1607" s="45"/>
      <c r="D1607" s="45"/>
      <c r="E1607" s="45"/>
      <c r="F1607" s="45"/>
      <c r="G1607" s="45"/>
      <c r="H1607" s="45"/>
      <c r="I1607" s="45"/>
      <c r="J1607" s="45"/>
      <c r="K1607" s="45"/>
      <c r="L1607" s="47"/>
    </row>
    <row r="1608">
      <c r="A1608" s="45"/>
      <c r="B1608" s="45"/>
      <c r="C1608" s="45"/>
      <c r="D1608" s="45"/>
      <c r="E1608" s="45"/>
      <c r="F1608" s="45"/>
      <c r="G1608" s="45"/>
      <c r="H1608" s="45"/>
      <c r="I1608" s="45"/>
      <c r="J1608" s="45"/>
      <c r="K1608" s="45"/>
      <c r="L1608" s="47"/>
    </row>
    <row r="1609">
      <c r="A1609" s="45"/>
      <c r="B1609" s="45"/>
      <c r="C1609" s="45"/>
      <c r="D1609" s="45"/>
      <c r="E1609" s="45"/>
      <c r="F1609" s="45"/>
      <c r="G1609" s="45"/>
      <c r="H1609" s="45"/>
      <c r="I1609" s="45"/>
      <c r="J1609" s="45"/>
      <c r="K1609" s="45"/>
      <c r="L1609" s="47"/>
    </row>
    <row r="1610">
      <c r="A1610" s="45"/>
      <c r="B1610" s="45"/>
      <c r="C1610" s="45"/>
      <c r="D1610" s="45"/>
      <c r="E1610" s="45"/>
      <c r="F1610" s="45"/>
      <c r="G1610" s="45"/>
      <c r="H1610" s="45"/>
      <c r="I1610" s="45"/>
      <c r="J1610" s="45"/>
      <c r="K1610" s="45"/>
      <c r="L1610" s="47"/>
    </row>
    <row r="1611">
      <c r="A1611" s="45"/>
      <c r="B1611" s="45"/>
      <c r="C1611" s="45"/>
      <c r="D1611" s="45"/>
      <c r="E1611" s="45"/>
      <c r="F1611" s="45"/>
      <c r="G1611" s="45"/>
      <c r="H1611" s="45"/>
      <c r="I1611" s="45"/>
      <c r="J1611" s="45"/>
      <c r="K1611" s="45"/>
      <c r="L1611" s="47"/>
    </row>
    <row r="1612">
      <c r="A1612" s="45"/>
      <c r="B1612" s="45"/>
      <c r="C1612" s="45"/>
      <c r="D1612" s="45"/>
      <c r="E1612" s="45"/>
      <c r="F1612" s="45"/>
      <c r="G1612" s="45"/>
      <c r="H1612" s="45"/>
      <c r="I1612" s="45"/>
      <c r="J1612" s="45"/>
      <c r="K1612" s="45"/>
      <c r="L1612" s="47"/>
    </row>
    <row r="1613">
      <c r="A1613" s="45"/>
      <c r="B1613" s="45"/>
      <c r="C1613" s="45"/>
      <c r="D1613" s="45"/>
      <c r="E1613" s="45"/>
      <c r="F1613" s="45"/>
      <c r="G1613" s="45"/>
      <c r="H1613" s="45"/>
      <c r="I1613" s="45"/>
      <c r="J1613" s="45"/>
      <c r="K1613" s="45"/>
      <c r="L1613" s="47"/>
    </row>
    <row r="1614">
      <c r="A1614" s="45"/>
      <c r="B1614" s="45"/>
      <c r="C1614" s="45"/>
      <c r="D1614" s="45"/>
      <c r="E1614" s="45"/>
      <c r="F1614" s="45"/>
      <c r="G1614" s="45"/>
      <c r="H1614" s="45"/>
      <c r="I1614" s="45"/>
      <c r="J1614" s="45"/>
      <c r="K1614" s="45"/>
      <c r="L1614" s="47"/>
    </row>
    <row r="1615">
      <c r="A1615" s="45"/>
      <c r="B1615" s="45"/>
      <c r="C1615" s="45"/>
      <c r="D1615" s="45"/>
      <c r="E1615" s="45"/>
      <c r="F1615" s="45"/>
      <c r="G1615" s="45"/>
      <c r="H1615" s="45"/>
      <c r="I1615" s="45"/>
      <c r="J1615" s="45"/>
      <c r="K1615" s="45"/>
      <c r="L1615" s="47"/>
    </row>
    <row r="1616">
      <c r="A1616" s="45"/>
      <c r="B1616" s="45"/>
      <c r="C1616" s="45"/>
      <c r="D1616" s="45"/>
      <c r="E1616" s="45"/>
      <c r="F1616" s="45"/>
      <c r="G1616" s="45"/>
      <c r="H1616" s="45"/>
      <c r="I1616" s="45"/>
      <c r="J1616" s="45"/>
      <c r="K1616" s="45"/>
      <c r="L1616" s="47"/>
    </row>
    <row r="1617">
      <c r="A1617" s="45"/>
      <c r="B1617" s="45"/>
      <c r="C1617" s="45"/>
      <c r="D1617" s="45"/>
      <c r="E1617" s="45"/>
      <c r="F1617" s="45"/>
      <c r="G1617" s="45"/>
      <c r="H1617" s="45"/>
      <c r="I1617" s="45"/>
      <c r="J1617" s="45"/>
      <c r="K1617" s="45"/>
      <c r="L1617" s="47"/>
    </row>
    <row r="1618">
      <c r="A1618" s="45"/>
      <c r="B1618" s="45"/>
      <c r="C1618" s="45"/>
      <c r="D1618" s="45"/>
      <c r="E1618" s="45"/>
      <c r="F1618" s="45"/>
      <c r="G1618" s="45"/>
      <c r="H1618" s="45"/>
      <c r="I1618" s="45"/>
      <c r="J1618" s="45"/>
      <c r="K1618" s="45"/>
      <c r="L1618" s="47"/>
    </row>
    <row r="1619">
      <c r="A1619" s="45"/>
      <c r="B1619" s="45"/>
      <c r="C1619" s="45"/>
      <c r="D1619" s="45"/>
      <c r="E1619" s="45"/>
      <c r="F1619" s="45"/>
      <c r="G1619" s="45"/>
      <c r="H1619" s="45"/>
      <c r="I1619" s="45"/>
      <c r="J1619" s="45"/>
      <c r="K1619" s="45"/>
      <c r="L1619" s="47"/>
    </row>
    <row r="1620">
      <c r="A1620" s="45"/>
      <c r="B1620" s="45"/>
      <c r="C1620" s="45"/>
      <c r="D1620" s="45"/>
      <c r="E1620" s="45"/>
      <c r="F1620" s="45"/>
      <c r="G1620" s="45"/>
      <c r="H1620" s="45"/>
      <c r="I1620" s="45"/>
      <c r="J1620" s="45"/>
      <c r="K1620" s="45"/>
      <c r="L1620" s="47"/>
    </row>
    <row r="1621">
      <c r="A1621" s="45"/>
      <c r="B1621" s="45"/>
      <c r="C1621" s="45"/>
      <c r="D1621" s="45"/>
      <c r="E1621" s="45"/>
      <c r="F1621" s="45"/>
      <c r="G1621" s="45"/>
      <c r="H1621" s="45"/>
      <c r="I1621" s="45"/>
      <c r="J1621" s="45"/>
      <c r="K1621" s="45"/>
      <c r="L1621" s="47"/>
    </row>
    <row r="1622">
      <c r="A1622" s="45"/>
      <c r="B1622" s="45"/>
      <c r="C1622" s="45"/>
      <c r="D1622" s="45"/>
      <c r="E1622" s="45"/>
      <c r="F1622" s="45"/>
      <c r="G1622" s="45"/>
      <c r="H1622" s="45"/>
      <c r="I1622" s="45"/>
      <c r="J1622" s="45"/>
      <c r="K1622" s="45"/>
      <c r="L1622" s="47"/>
    </row>
    <row r="1623">
      <c r="A1623" s="45"/>
      <c r="B1623" s="45"/>
      <c r="C1623" s="45"/>
      <c r="D1623" s="45"/>
      <c r="E1623" s="45"/>
      <c r="F1623" s="45"/>
      <c r="G1623" s="45"/>
      <c r="H1623" s="45"/>
      <c r="I1623" s="45"/>
      <c r="J1623" s="45"/>
      <c r="K1623" s="45"/>
      <c r="L1623" s="47"/>
    </row>
    <row r="1624">
      <c r="A1624" s="45"/>
      <c r="B1624" s="45"/>
      <c r="C1624" s="45"/>
      <c r="D1624" s="45"/>
      <c r="E1624" s="45"/>
      <c r="F1624" s="45"/>
      <c r="G1624" s="45"/>
      <c r="H1624" s="45"/>
      <c r="I1624" s="45"/>
      <c r="J1624" s="45"/>
      <c r="K1624" s="45"/>
      <c r="L1624" s="47"/>
    </row>
    <row r="1625">
      <c r="A1625" s="45"/>
      <c r="B1625" s="45"/>
      <c r="C1625" s="45"/>
      <c r="D1625" s="45"/>
      <c r="E1625" s="45"/>
      <c r="F1625" s="45"/>
      <c r="G1625" s="45"/>
      <c r="H1625" s="45"/>
      <c r="I1625" s="45"/>
      <c r="J1625" s="45"/>
      <c r="K1625" s="45"/>
      <c r="L1625" s="47"/>
    </row>
    <row r="1626">
      <c r="A1626" s="45"/>
      <c r="B1626" s="45"/>
      <c r="C1626" s="45"/>
      <c r="D1626" s="45"/>
      <c r="E1626" s="45"/>
      <c r="F1626" s="45"/>
      <c r="G1626" s="45"/>
      <c r="H1626" s="45"/>
      <c r="I1626" s="45"/>
      <c r="J1626" s="45"/>
      <c r="K1626" s="45"/>
      <c r="L1626" s="47"/>
    </row>
    <row r="1627">
      <c r="A1627" s="45"/>
      <c r="B1627" s="45"/>
      <c r="C1627" s="45"/>
      <c r="D1627" s="45"/>
      <c r="E1627" s="45"/>
      <c r="F1627" s="45"/>
      <c r="G1627" s="45"/>
      <c r="H1627" s="45"/>
      <c r="I1627" s="45"/>
      <c r="J1627" s="45"/>
      <c r="K1627" s="45"/>
      <c r="L1627" s="47"/>
    </row>
    <row r="1628">
      <c r="A1628" s="45"/>
      <c r="B1628" s="45"/>
      <c r="C1628" s="45"/>
      <c r="D1628" s="45"/>
      <c r="E1628" s="45"/>
      <c r="F1628" s="45"/>
      <c r="G1628" s="45"/>
      <c r="H1628" s="45"/>
      <c r="I1628" s="45"/>
      <c r="J1628" s="45"/>
      <c r="K1628" s="45"/>
      <c r="L1628" s="47"/>
    </row>
    <row r="1629">
      <c r="A1629" s="45"/>
      <c r="B1629" s="45"/>
      <c r="C1629" s="45"/>
      <c r="D1629" s="45"/>
      <c r="E1629" s="45"/>
      <c r="F1629" s="45"/>
      <c r="G1629" s="45"/>
      <c r="H1629" s="45"/>
      <c r="I1629" s="45"/>
      <c r="J1629" s="45"/>
      <c r="K1629" s="45"/>
      <c r="L1629" s="47"/>
    </row>
    <row r="1630">
      <c r="A1630" s="45"/>
      <c r="B1630" s="45"/>
      <c r="C1630" s="45"/>
      <c r="D1630" s="45"/>
      <c r="E1630" s="45"/>
      <c r="F1630" s="45"/>
      <c r="G1630" s="45"/>
      <c r="H1630" s="45"/>
      <c r="I1630" s="45"/>
      <c r="J1630" s="45"/>
      <c r="K1630" s="45"/>
      <c r="L1630" s="47"/>
    </row>
    <row r="1631">
      <c r="A1631" s="45"/>
      <c r="B1631" s="45"/>
      <c r="C1631" s="45"/>
      <c r="D1631" s="45"/>
      <c r="E1631" s="45"/>
      <c r="F1631" s="45"/>
      <c r="G1631" s="45"/>
      <c r="H1631" s="45"/>
      <c r="I1631" s="45"/>
      <c r="J1631" s="45"/>
      <c r="K1631" s="45"/>
      <c r="L1631" s="47"/>
    </row>
    <row r="1632">
      <c r="A1632" s="45"/>
      <c r="B1632" s="45"/>
      <c r="C1632" s="45"/>
      <c r="D1632" s="45"/>
      <c r="E1632" s="45"/>
      <c r="F1632" s="45"/>
      <c r="G1632" s="45"/>
      <c r="H1632" s="45"/>
      <c r="I1632" s="45"/>
      <c r="J1632" s="45"/>
      <c r="K1632" s="45"/>
      <c r="L1632" s="47"/>
    </row>
    <row r="1633">
      <c r="A1633" s="45"/>
      <c r="B1633" s="45"/>
      <c r="C1633" s="45"/>
      <c r="D1633" s="45"/>
      <c r="E1633" s="45"/>
      <c r="F1633" s="45"/>
      <c r="G1633" s="45"/>
      <c r="H1633" s="45"/>
      <c r="I1633" s="45"/>
      <c r="J1633" s="45"/>
      <c r="K1633" s="45"/>
      <c r="L1633" s="47"/>
    </row>
    <row r="1634">
      <c r="A1634" s="45"/>
      <c r="B1634" s="45"/>
      <c r="C1634" s="45"/>
      <c r="D1634" s="45"/>
      <c r="E1634" s="45"/>
      <c r="F1634" s="45"/>
      <c r="G1634" s="45"/>
      <c r="H1634" s="45"/>
      <c r="I1634" s="45"/>
      <c r="J1634" s="45"/>
      <c r="K1634" s="45"/>
      <c r="L1634" s="47"/>
    </row>
    <row r="1635">
      <c r="A1635" s="45"/>
      <c r="B1635" s="45"/>
      <c r="C1635" s="45"/>
      <c r="D1635" s="45"/>
      <c r="E1635" s="45"/>
      <c r="F1635" s="45"/>
      <c r="G1635" s="45"/>
      <c r="H1635" s="45"/>
      <c r="I1635" s="45"/>
      <c r="J1635" s="45"/>
      <c r="K1635" s="45"/>
      <c r="L1635" s="47"/>
    </row>
    <row r="1636">
      <c r="A1636" s="45"/>
      <c r="B1636" s="45"/>
      <c r="C1636" s="45"/>
      <c r="D1636" s="45"/>
      <c r="E1636" s="45"/>
      <c r="F1636" s="45"/>
      <c r="G1636" s="45"/>
      <c r="H1636" s="45"/>
      <c r="I1636" s="45"/>
      <c r="J1636" s="45"/>
      <c r="K1636" s="45"/>
      <c r="L1636" s="47"/>
    </row>
    <row r="1637">
      <c r="A1637" s="45"/>
      <c r="B1637" s="45"/>
      <c r="C1637" s="45"/>
      <c r="D1637" s="45"/>
      <c r="E1637" s="45"/>
      <c r="F1637" s="45"/>
      <c r="G1637" s="45"/>
      <c r="H1637" s="45"/>
      <c r="I1637" s="45"/>
      <c r="J1637" s="45"/>
      <c r="K1637" s="45"/>
      <c r="L1637" s="47"/>
    </row>
    <row r="1638">
      <c r="A1638" s="45"/>
      <c r="B1638" s="45"/>
      <c r="C1638" s="45"/>
      <c r="D1638" s="45"/>
      <c r="E1638" s="45"/>
      <c r="F1638" s="45"/>
      <c r="G1638" s="45"/>
      <c r="H1638" s="45"/>
      <c r="I1638" s="45"/>
      <c r="J1638" s="45"/>
      <c r="K1638" s="45"/>
      <c r="L1638" s="47"/>
    </row>
    <row r="1639">
      <c r="A1639" s="45"/>
      <c r="B1639" s="45"/>
      <c r="C1639" s="45"/>
      <c r="D1639" s="45"/>
      <c r="E1639" s="45"/>
      <c r="F1639" s="45"/>
      <c r="G1639" s="45"/>
      <c r="H1639" s="45"/>
      <c r="I1639" s="45"/>
      <c r="J1639" s="45"/>
      <c r="K1639" s="45"/>
      <c r="L1639" s="47"/>
    </row>
    <row r="1640">
      <c r="A1640" s="45"/>
      <c r="B1640" s="45"/>
      <c r="C1640" s="45"/>
      <c r="D1640" s="45"/>
      <c r="E1640" s="45"/>
      <c r="F1640" s="45"/>
      <c r="G1640" s="45"/>
      <c r="H1640" s="45"/>
      <c r="I1640" s="45"/>
      <c r="J1640" s="45"/>
      <c r="K1640" s="45"/>
      <c r="L1640" s="47"/>
    </row>
    <row r="1641">
      <c r="A1641" s="45"/>
      <c r="B1641" s="45"/>
      <c r="C1641" s="45"/>
      <c r="D1641" s="45"/>
      <c r="E1641" s="45"/>
      <c r="F1641" s="45"/>
      <c r="G1641" s="45"/>
      <c r="H1641" s="45"/>
      <c r="I1641" s="45"/>
      <c r="J1641" s="45"/>
      <c r="K1641" s="45"/>
      <c r="L1641" s="47"/>
    </row>
    <row r="1642">
      <c r="A1642" s="45"/>
      <c r="B1642" s="45"/>
      <c r="C1642" s="45"/>
      <c r="D1642" s="45"/>
      <c r="E1642" s="45"/>
      <c r="F1642" s="45"/>
      <c r="G1642" s="45"/>
      <c r="H1642" s="45"/>
      <c r="I1642" s="45"/>
      <c r="J1642" s="45"/>
      <c r="K1642" s="45"/>
      <c r="L1642" s="47"/>
    </row>
    <row r="1643">
      <c r="A1643" s="45"/>
      <c r="B1643" s="45"/>
      <c r="C1643" s="45"/>
      <c r="D1643" s="45"/>
      <c r="E1643" s="45"/>
      <c r="F1643" s="45"/>
      <c r="G1643" s="45"/>
      <c r="H1643" s="45"/>
      <c r="I1643" s="45"/>
      <c r="J1643" s="45"/>
      <c r="K1643" s="45"/>
      <c r="L1643" s="47"/>
    </row>
    <row r="1644">
      <c r="A1644" s="45"/>
      <c r="B1644" s="45"/>
      <c r="C1644" s="45"/>
      <c r="D1644" s="45"/>
      <c r="E1644" s="45"/>
      <c r="F1644" s="45"/>
      <c r="G1644" s="45"/>
      <c r="H1644" s="45"/>
      <c r="I1644" s="45"/>
      <c r="J1644" s="45"/>
      <c r="K1644" s="45"/>
      <c r="L1644" s="47"/>
    </row>
    <row r="1645">
      <c r="A1645" s="45"/>
      <c r="B1645" s="45"/>
      <c r="C1645" s="45"/>
      <c r="D1645" s="45"/>
      <c r="E1645" s="45"/>
      <c r="F1645" s="45"/>
      <c r="G1645" s="45"/>
      <c r="H1645" s="45"/>
      <c r="I1645" s="45"/>
      <c r="J1645" s="45"/>
      <c r="K1645" s="45"/>
      <c r="L1645" s="47"/>
    </row>
    <row r="1646">
      <c r="A1646" s="45"/>
      <c r="B1646" s="45"/>
      <c r="C1646" s="45"/>
      <c r="D1646" s="45"/>
      <c r="E1646" s="45"/>
      <c r="F1646" s="45"/>
      <c r="G1646" s="45"/>
      <c r="H1646" s="45"/>
      <c r="I1646" s="45"/>
      <c r="J1646" s="45"/>
      <c r="K1646" s="45"/>
      <c r="L1646" s="47"/>
    </row>
    <row r="1647">
      <c r="A1647" s="45"/>
      <c r="B1647" s="45"/>
      <c r="C1647" s="45"/>
      <c r="D1647" s="45"/>
      <c r="E1647" s="45"/>
      <c r="F1647" s="45"/>
      <c r="G1647" s="45"/>
      <c r="H1647" s="45"/>
      <c r="I1647" s="45"/>
      <c r="J1647" s="45"/>
      <c r="K1647" s="45"/>
      <c r="L1647" s="47"/>
    </row>
    <row r="1648">
      <c r="A1648" s="45"/>
      <c r="B1648" s="45"/>
      <c r="C1648" s="45"/>
      <c r="D1648" s="45"/>
      <c r="E1648" s="45"/>
      <c r="F1648" s="45"/>
      <c r="G1648" s="45"/>
      <c r="H1648" s="45"/>
      <c r="I1648" s="45"/>
      <c r="J1648" s="45"/>
      <c r="K1648" s="45"/>
      <c r="L1648" s="47"/>
    </row>
    <row r="1649">
      <c r="A1649" s="45"/>
      <c r="B1649" s="45"/>
      <c r="C1649" s="45"/>
      <c r="D1649" s="45"/>
      <c r="E1649" s="45"/>
      <c r="F1649" s="45"/>
      <c r="G1649" s="45"/>
      <c r="H1649" s="45"/>
      <c r="I1649" s="45"/>
      <c r="J1649" s="45"/>
      <c r="K1649" s="45"/>
      <c r="L1649" s="47"/>
    </row>
    <row r="1650">
      <c r="A1650" s="45"/>
      <c r="B1650" s="45"/>
      <c r="C1650" s="45"/>
      <c r="D1650" s="45"/>
      <c r="E1650" s="45"/>
      <c r="F1650" s="45"/>
      <c r="G1650" s="45"/>
      <c r="H1650" s="45"/>
      <c r="I1650" s="45"/>
      <c r="J1650" s="45"/>
      <c r="K1650" s="45"/>
      <c r="L1650" s="47"/>
    </row>
    <row r="1651">
      <c r="A1651" s="45"/>
      <c r="B1651" s="45"/>
      <c r="C1651" s="45"/>
      <c r="D1651" s="45"/>
      <c r="E1651" s="45"/>
      <c r="F1651" s="45"/>
      <c r="G1651" s="45"/>
      <c r="H1651" s="45"/>
      <c r="I1651" s="45"/>
      <c r="J1651" s="45"/>
      <c r="K1651" s="45"/>
      <c r="L1651" s="47"/>
    </row>
    <row r="1652">
      <c r="A1652" s="45"/>
      <c r="B1652" s="45"/>
      <c r="C1652" s="45"/>
      <c r="D1652" s="45"/>
      <c r="E1652" s="45"/>
      <c r="F1652" s="45"/>
      <c r="G1652" s="45"/>
      <c r="H1652" s="45"/>
      <c r="I1652" s="45"/>
      <c r="J1652" s="45"/>
      <c r="K1652" s="45"/>
      <c r="L1652" s="47"/>
    </row>
    <row r="1653">
      <c r="A1653" s="45"/>
      <c r="B1653" s="45"/>
      <c r="C1653" s="45"/>
      <c r="D1653" s="45"/>
      <c r="E1653" s="45"/>
      <c r="F1653" s="45"/>
      <c r="G1653" s="45"/>
      <c r="H1653" s="45"/>
      <c r="I1653" s="45"/>
      <c r="J1653" s="45"/>
      <c r="K1653" s="45"/>
      <c r="L1653" s="47"/>
    </row>
    <row r="1654">
      <c r="A1654" s="45"/>
      <c r="B1654" s="45"/>
      <c r="C1654" s="45"/>
      <c r="D1654" s="45"/>
      <c r="E1654" s="45"/>
      <c r="F1654" s="45"/>
      <c r="G1654" s="45"/>
      <c r="H1654" s="45"/>
      <c r="I1654" s="45"/>
      <c r="J1654" s="45"/>
      <c r="K1654" s="45"/>
      <c r="L1654" s="47"/>
    </row>
    <row r="1655">
      <c r="A1655" s="45"/>
      <c r="B1655" s="45"/>
      <c r="C1655" s="45"/>
      <c r="D1655" s="45"/>
      <c r="E1655" s="45"/>
      <c r="F1655" s="45"/>
      <c r="G1655" s="45"/>
      <c r="H1655" s="45"/>
      <c r="I1655" s="45"/>
      <c r="J1655" s="45"/>
      <c r="K1655" s="45"/>
      <c r="L1655" s="47"/>
    </row>
    <row r="1656">
      <c r="A1656" s="45"/>
      <c r="B1656" s="45"/>
      <c r="C1656" s="45"/>
      <c r="D1656" s="45"/>
      <c r="E1656" s="45"/>
      <c r="F1656" s="45"/>
      <c r="G1656" s="45"/>
      <c r="H1656" s="45"/>
      <c r="I1656" s="45"/>
      <c r="J1656" s="45"/>
      <c r="K1656" s="45"/>
      <c r="L1656" s="47"/>
    </row>
    <row r="1657">
      <c r="A1657" s="45"/>
      <c r="B1657" s="45"/>
      <c r="C1657" s="45"/>
      <c r="D1657" s="45"/>
      <c r="E1657" s="45"/>
      <c r="F1657" s="45"/>
      <c r="G1657" s="45"/>
      <c r="H1657" s="45"/>
      <c r="I1657" s="45"/>
      <c r="J1657" s="45"/>
      <c r="K1657" s="45"/>
      <c r="L1657" s="47"/>
    </row>
    <row r="1658">
      <c r="A1658" s="45"/>
      <c r="B1658" s="45"/>
      <c r="C1658" s="45"/>
      <c r="D1658" s="45"/>
      <c r="E1658" s="45"/>
      <c r="F1658" s="45"/>
      <c r="G1658" s="45"/>
      <c r="H1658" s="45"/>
      <c r="I1658" s="45"/>
      <c r="J1658" s="45"/>
      <c r="K1658" s="45"/>
      <c r="L1658" s="47"/>
    </row>
    <row r="1659">
      <c r="A1659" s="45"/>
      <c r="B1659" s="45"/>
      <c r="C1659" s="45"/>
      <c r="D1659" s="45"/>
      <c r="E1659" s="45"/>
      <c r="F1659" s="45"/>
      <c r="G1659" s="45"/>
      <c r="H1659" s="45"/>
      <c r="I1659" s="45"/>
      <c r="J1659" s="45"/>
      <c r="K1659" s="45"/>
      <c r="L1659" s="47"/>
    </row>
    <row r="1660">
      <c r="A1660" s="45"/>
      <c r="B1660" s="45"/>
      <c r="C1660" s="45"/>
      <c r="D1660" s="45"/>
      <c r="E1660" s="45"/>
      <c r="F1660" s="45"/>
      <c r="G1660" s="45"/>
      <c r="H1660" s="45"/>
      <c r="I1660" s="45"/>
      <c r="J1660" s="45"/>
      <c r="K1660" s="45"/>
      <c r="L1660" s="47"/>
    </row>
    <row r="1661">
      <c r="A1661" s="45"/>
      <c r="B1661" s="45"/>
      <c r="C1661" s="45"/>
      <c r="D1661" s="45"/>
      <c r="E1661" s="45"/>
      <c r="F1661" s="45"/>
      <c r="G1661" s="45"/>
      <c r="H1661" s="45"/>
      <c r="I1661" s="45"/>
      <c r="J1661" s="45"/>
      <c r="K1661" s="45"/>
      <c r="L1661" s="47"/>
    </row>
    <row r="1662">
      <c r="A1662" s="45"/>
      <c r="B1662" s="45"/>
      <c r="C1662" s="45"/>
      <c r="D1662" s="45"/>
      <c r="E1662" s="45"/>
      <c r="F1662" s="45"/>
      <c r="G1662" s="45"/>
      <c r="H1662" s="45"/>
      <c r="I1662" s="45"/>
      <c r="J1662" s="45"/>
      <c r="K1662" s="45"/>
      <c r="L1662" s="47"/>
    </row>
    <row r="1663">
      <c r="A1663" s="45"/>
      <c r="B1663" s="45"/>
      <c r="C1663" s="45"/>
      <c r="D1663" s="45"/>
      <c r="E1663" s="45"/>
      <c r="F1663" s="45"/>
      <c r="G1663" s="45"/>
      <c r="H1663" s="45"/>
      <c r="I1663" s="45"/>
      <c r="J1663" s="45"/>
      <c r="K1663" s="45"/>
      <c r="L1663" s="47"/>
    </row>
    <row r="1664">
      <c r="A1664" s="45"/>
      <c r="B1664" s="45"/>
      <c r="C1664" s="45"/>
      <c r="D1664" s="45"/>
      <c r="E1664" s="45"/>
      <c r="F1664" s="45"/>
      <c r="G1664" s="45"/>
      <c r="H1664" s="45"/>
      <c r="I1664" s="45"/>
      <c r="J1664" s="45"/>
      <c r="K1664" s="45"/>
      <c r="L1664" s="47"/>
    </row>
    <row r="1665">
      <c r="A1665" s="45"/>
      <c r="B1665" s="45"/>
      <c r="C1665" s="45"/>
      <c r="D1665" s="45"/>
      <c r="E1665" s="45"/>
      <c r="F1665" s="45"/>
      <c r="G1665" s="45"/>
      <c r="H1665" s="45"/>
      <c r="I1665" s="45"/>
      <c r="J1665" s="45"/>
      <c r="K1665" s="45"/>
      <c r="L1665" s="47"/>
    </row>
    <row r="1666">
      <c r="A1666" s="45"/>
      <c r="B1666" s="45"/>
      <c r="C1666" s="45"/>
      <c r="D1666" s="45"/>
      <c r="E1666" s="45"/>
      <c r="F1666" s="45"/>
      <c r="G1666" s="45"/>
      <c r="H1666" s="45"/>
      <c r="I1666" s="45"/>
      <c r="J1666" s="45"/>
      <c r="K1666" s="45"/>
      <c r="L1666" s="47"/>
    </row>
    <row r="1667">
      <c r="A1667" s="45"/>
      <c r="B1667" s="45"/>
      <c r="C1667" s="45"/>
      <c r="D1667" s="45"/>
      <c r="E1667" s="45"/>
      <c r="F1667" s="45"/>
      <c r="G1667" s="45"/>
      <c r="H1667" s="45"/>
      <c r="I1667" s="45"/>
      <c r="J1667" s="45"/>
      <c r="K1667" s="45"/>
      <c r="L1667" s="47"/>
    </row>
    <row r="1668">
      <c r="A1668" s="45"/>
      <c r="B1668" s="45"/>
      <c r="C1668" s="45"/>
      <c r="D1668" s="45"/>
      <c r="E1668" s="45"/>
      <c r="F1668" s="45"/>
      <c r="G1668" s="45"/>
      <c r="H1668" s="45"/>
      <c r="I1668" s="45"/>
      <c r="J1668" s="45"/>
      <c r="K1668" s="45"/>
      <c r="L1668" s="47"/>
    </row>
    <row r="1669">
      <c r="A1669" s="45"/>
      <c r="B1669" s="45"/>
      <c r="C1669" s="45"/>
      <c r="D1669" s="45"/>
      <c r="E1669" s="45"/>
      <c r="F1669" s="45"/>
      <c r="G1669" s="45"/>
      <c r="H1669" s="45"/>
      <c r="I1669" s="45"/>
      <c r="J1669" s="45"/>
      <c r="K1669" s="45"/>
      <c r="L1669" s="47"/>
    </row>
    <row r="1670">
      <c r="A1670" s="45"/>
      <c r="B1670" s="45"/>
      <c r="C1670" s="45"/>
      <c r="D1670" s="45"/>
      <c r="E1670" s="45"/>
      <c r="F1670" s="45"/>
      <c r="G1670" s="45"/>
      <c r="H1670" s="45"/>
      <c r="I1670" s="45"/>
      <c r="J1670" s="45"/>
      <c r="K1670" s="45"/>
      <c r="L1670" s="47"/>
    </row>
    <row r="1671">
      <c r="A1671" s="45"/>
      <c r="B1671" s="45"/>
      <c r="C1671" s="45"/>
      <c r="D1671" s="45"/>
      <c r="E1671" s="45"/>
      <c r="F1671" s="45"/>
      <c r="G1671" s="45"/>
      <c r="H1671" s="45"/>
      <c r="I1671" s="45"/>
      <c r="J1671" s="45"/>
      <c r="K1671" s="45"/>
      <c r="L1671" s="47"/>
    </row>
    <row r="1672">
      <c r="A1672" s="45"/>
      <c r="B1672" s="45"/>
      <c r="C1672" s="45"/>
      <c r="D1672" s="45"/>
      <c r="E1672" s="45"/>
      <c r="F1672" s="45"/>
      <c r="G1672" s="45"/>
      <c r="H1672" s="45"/>
      <c r="I1672" s="45"/>
      <c r="J1672" s="45"/>
      <c r="K1672" s="45"/>
      <c r="L1672" s="47"/>
    </row>
    <row r="1673">
      <c r="A1673" s="45"/>
      <c r="B1673" s="45"/>
      <c r="C1673" s="45"/>
      <c r="D1673" s="45"/>
      <c r="E1673" s="45"/>
      <c r="F1673" s="45"/>
      <c r="G1673" s="45"/>
      <c r="H1673" s="45"/>
      <c r="I1673" s="45"/>
      <c r="J1673" s="45"/>
      <c r="K1673" s="45"/>
      <c r="L1673" s="47"/>
    </row>
    <row r="1674">
      <c r="A1674" s="45"/>
      <c r="B1674" s="45"/>
      <c r="C1674" s="45"/>
      <c r="D1674" s="45"/>
      <c r="E1674" s="45"/>
      <c r="F1674" s="45"/>
      <c r="G1674" s="45"/>
      <c r="H1674" s="45"/>
      <c r="I1674" s="45"/>
      <c r="J1674" s="45"/>
      <c r="K1674" s="45"/>
      <c r="L1674" s="47"/>
    </row>
    <row r="1675">
      <c r="A1675" s="45"/>
      <c r="B1675" s="45"/>
      <c r="C1675" s="45"/>
      <c r="D1675" s="45"/>
      <c r="E1675" s="45"/>
      <c r="F1675" s="45"/>
      <c r="G1675" s="45"/>
      <c r="H1675" s="45"/>
      <c r="I1675" s="45"/>
      <c r="J1675" s="45"/>
      <c r="K1675" s="45"/>
      <c r="L1675" s="47"/>
    </row>
    <row r="1676">
      <c r="A1676" s="45"/>
      <c r="B1676" s="45"/>
      <c r="C1676" s="45"/>
      <c r="D1676" s="45"/>
      <c r="E1676" s="45"/>
      <c r="F1676" s="45"/>
      <c r="G1676" s="45"/>
      <c r="H1676" s="45"/>
      <c r="I1676" s="45"/>
      <c r="J1676" s="45"/>
      <c r="K1676" s="45"/>
      <c r="L1676" s="47"/>
    </row>
    <row r="1677">
      <c r="A1677" s="45"/>
      <c r="B1677" s="45"/>
      <c r="C1677" s="45"/>
      <c r="D1677" s="45"/>
      <c r="E1677" s="45"/>
      <c r="F1677" s="45"/>
      <c r="G1677" s="45"/>
      <c r="H1677" s="45"/>
      <c r="I1677" s="45"/>
      <c r="J1677" s="45"/>
      <c r="K1677" s="45"/>
      <c r="L1677" s="47"/>
    </row>
    <row r="1678">
      <c r="A1678" s="45"/>
      <c r="B1678" s="45"/>
      <c r="C1678" s="45"/>
      <c r="D1678" s="45"/>
      <c r="E1678" s="45"/>
      <c r="F1678" s="45"/>
      <c r="G1678" s="45"/>
      <c r="H1678" s="45"/>
      <c r="I1678" s="45"/>
      <c r="J1678" s="45"/>
      <c r="K1678" s="45"/>
      <c r="L1678" s="47"/>
    </row>
    <row r="1679">
      <c r="A1679" s="45"/>
      <c r="B1679" s="45"/>
      <c r="C1679" s="45"/>
      <c r="D1679" s="45"/>
      <c r="E1679" s="45"/>
      <c r="F1679" s="45"/>
      <c r="G1679" s="45"/>
      <c r="H1679" s="45"/>
      <c r="I1679" s="45"/>
      <c r="J1679" s="45"/>
      <c r="K1679" s="45"/>
      <c r="L1679" s="47"/>
    </row>
    <row r="1680">
      <c r="A1680" s="45"/>
      <c r="B1680" s="45"/>
      <c r="C1680" s="45"/>
      <c r="D1680" s="45"/>
      <c r="E1680" s="45"/>
      <c r="F1680" s="45"/>
      <c r="G1680" s="45"/>
      <c r="H1680" s="45"/>
      <c r="I1680" s="45"/>
      <c r="J1680" s="45"/>
      <c r="K1680" s="45"/>
      <c r="L1680" s="47"/>
    </row>
    <row r="1681">
      <c r="A1681" s="45"/>
      <c r="B1681" s="45"/>
      <c r="C1681" s="45"/>
      <c r="D1681" s="45"/>
      <c r="E1681" s="45"/>
      <c r="F1681" s="45"/>
      <c r="G1681" s="45"/>
      <c r="H1681" s="45"/>
      <c r="I1681" s="45"/>
      <c r="J1681" s="45"/>
      <c r="K1681" s="45"/>
      <c r="L1681" s="47"/>
    </row>
    <row r="1682">
      <c r="A1682" s="45"/>
      <c r="B1682" s="45"/>
      <c r="C1682" s="45"/>
      <c r="D1682" s="45"/>
      <c r="E1682" s="45"/>
      <c r="F1682" s="45"/>
      <c r="G1682" s="45"/>
      <c r="H1682" s="45"/>
      <c r="I1682" s="45"/>
      <c r="J1682" s="45"/>
      <c r="K1682" s="45"/>
      <c r="L1682" s="47"/>
    </row>
    <row r="1683">
      <c r="A1683" s="45"/>
      <c r="B1683" s="45"/>
      <c r="C1683" s="45"/>
      <c r="D1683" s="45"/>
      <c r="E1683" s="45"/>
      <c r="F1683" s="45"/>
      <c r="G1683" s="45"/>
      <c r="H1683" s="45"/>
      <c r="I1683" s="45"/>
      <c r="J1683" s="45"/>
      <c r="K1683" s="45"/>
      <c r="L1683" s="47"/>
    </row>
    <row r="1684">
      <c r="A1684" s="45"/>
      <c r="B1684" s="45"/>
      <c r="C1684" s="45"/>
      <c r="D1684" s="45"/>
      <c r="E1684" s="45"/>
      <c r="F1684" s="45"/>
      <c r="G1684" s="45"/>
      <c r="H1684" s="45"/>
      <c r="I1684" s="45"/>
      <c r="J1684" s="45"/>
      <c r="K1684" s="45"/>
      <c r="L1684" s="47"/>
    </row>
    <row r="1685">
      <c r="A1685" s="45"/>
      <c r="B1685" s="45"/>
      <c r="C1685" s="45"/>
      <c r="D1685" s="45"/>
      <c r="E1685" s="45"/>
      <c r="F1685" s="45"/>
      <c r="G1685" s="45"/>
      <c r="H1685" s="45"/>
      <c r="I1685" s="45"/>
      <c r="J1685" s="45"/>
      <c r="K1685" s="45"/>
      <c r="L1685" s="47"/>
    </row>
    <row r="1686">
      <c r="A1686" s="45"/>
      <c r="B1686" s="45"/>
      <c r="C1686" s="45"/>
      <c r="D1686" s="45"/>
      <c r="E1686" s="45"/>
      <c r="F1686" s="45"/>
      <c r="G1686" s="45"/>
      <c r="H1686" s="45"/>
      <c r="I1686" s="45"/>
      <c r="J1686" s="45"/>
      <c r="K1686" s="45"/>
      <c r="L1686" s="47"/>
    </row>
    <row r="1687">
      <c r="A1687" s="45"/>
      <c r="B1687" s="45"/>
      <c r="C1687" s="45"/>
      <c r="D1687" s="45"/>
      <c r="E1687" s="45"/>
      <c r="F1687" s="45"/>
      <c r="G1687" s="45"/>
      <c r="H1687" s="45"/>
      <c r="I1687" s="45"/>
      <c r="J1687" s="45"/>
      <c r="K1687" s="45"/>
      <c r="L1687" s="47"/>
    </row>
    <row r="1688">
      <c r="A1688" s="45"/>
      <c r="B1688" s="45"/>
      <c r="C1688" s="45"/>
      <c r="D1688" s="45"/>
      <c r="E1688" s="45"/>
      <c r="F1688" s="45"/>
      <c r="G1688" s="45"/>
      <c r="H1688" s="45"/>
      <c r="I1688" s="45"/>
      <c r="J1688" s="45"/>
      <c r="K1688" s="45"/>
      <c r="L1688" s="47"/>
    </row>
    <row r="1689">
      <c r="A1689" s="45"/>
      <c r="B1689" s="45"/>
      <c r="C1689" s="45"/>
      <c r="D1689" s="45"/>
      <c r="E1689" s="45"/>
      <c r="F1689" s="45"/>
      <c r="G1689" s="45"/>
      <c r="H1689" s="45"/>
      <c r="I1689" s="45"/>
      <c r="J1689" s="45"/>
      <c r="K1689" s="45"/>
      <c r="L1689" s="47"/>
    </row>
    <row r="1690">
      <c r="A1690" s="45"/>
      <c r="B1690" s="45"/>
      <c r="C1690" s="45"/>
      <c r="D1690" s="45"/>
      <c r="E1690" s="45"/>
      <c r="F1690" s="45"/>
      <c r="G1690" s="45"/>
      <c r="H1690" s="45"/>
      <c r="I1690" s="45"/>
      <c r="J1690" s="45"/>
      <c r="K1690" s="45"/>
      <c r="L1690" s="47"/>
    </row>
    <row r="1691">
      <c r="A1691" s="45"/>
      <c r="B1691" s="45"/>
      <c r="C1691" s="45"/>
      <c r="D1691" s="45"/>
      <c r="E1691" s="45"/>
      <c r="F1691" s="45"/>
      <c r="G1691" s="45"/>
      <c r="H1691" s="45"/>
      <c r="I1691" s="45"/>
      <c r="J1691" s="45"/>
      <c r="K1691" s="45"/>
      <c r="L1691" s="47"/>
    </row>
    <row r="1692">
      <c r="A1692" s="45"/>
      <c r="B1692" s="45"/>
      <c r="C1692" s="45"/>
      <c r="D1692" s="45"/>
      <c r="E1692" s="45"/>
      <c r="F1692" s="45"/>
      <c r="G1692" s="45"/>
      <c r="H1692" s="45"/>
      <c r="I1692" s="45"/>
      <c r="J1692" s="45"/>
      <c r="K1692" s="45"/>
      <c r="L1692" s="47"/>
    </row>
    <row r="1693">
      <c r="A1693" s="45"/>
      <c r="B1693" s="45"/>
      <c r="C1693" s="45"/>
      <c r="D1693" s="45"/>
      <c r="E1693" s="45"/>
      <c r="F1693" s="45"/>
      <c r="G1693" s="45"/>
      <c r="H1693" s="45"/>
      <c r="I1693" s="45"/>
      <c r="J1693" s="45"/>
      <c r="K1693" s="45"/>
      <c r="L1693" s="47"/>
    </row>
    <row r="1694">
      <c r="A1694" s="45"/>
      <c r="B1694" s="45"/>
      <c r="C1694" s="45"/>
      <c r="D1694" s="45"/>
      <c r="E1694" s="45"/>
      <c r="F1694" s="45"/>
      <c r="G1694" s="45"/>
      <c r="H1694" s="45"/>
      <c r="I1694" s="45"/>
      <c r="J1694" s="45"/>
      <c r="K1694" s="45"/>
      <c r="L1694" s="47"/>
    </row>
    <row r="1695">
      <c r="A1695" s="45"/>
      <c r="B1695" s="45"/>
      <c r="C1695" s="45"/>
      <c r="D1695" s="45"/>
      <c r="E1695" s="45"/>
      <c r="F1695" s="45"/>
      <c r="G1695" s="45"/>
      <c r="H1695" s="45"/>
      <c r="I1695" s="45"/>
      <c r="J1695" s="45"/>
      <c r="K1695" s="45"/>
      <c r="L1695" s="47"/>
    </row>
    <row r="1696">
      <c r="A1696" s="45"/>
      <c r="B1696" s="45"/>
      <c r="C1696" s="45"/>
      <c r="D1696" s="45"/>
      <c r="E1696" s="45"/>
      <c r="F1696" s="45"/>
      <c r="G1696" s="45"/>
      <c r="H1696" s="45"/>
      <c r="I1696" s="45"/>
      <c r="J1696" s="45"/>
      <c r="K1696" s="45"/>
      <c r="L1696" s="47"/>
    </row>
    <row r="1697">
      <c r="A1697" s="45"/>
      <c r="B1697" s="45"/>
      <c r="C1697" s="45"/>
      <c r="D1697" s="45"/>
      <c r="E1697" s="45"/>
      <c r="F1697" s="45"/>
      <c r="G1697" s="45"/>
      <c r="H1697" s="45"/>
      <c r="I1697" s="45"/>
      <c r="J1697" s="45"/>
      <c r="K1697" s="45"/>
      <c r="L1697" s="47"/>
    </row>
    <row r="1698">
      <c r="A1698" s="45"/>
      <c r="B1698" s="45"/>
      <c r="C1698" s="45"/>
      <c r="D1698" s="45"/>
      <c r="E1698" s="45"/>
      <c r="F1698" s="45"/>
      <c r="G1698" s="45"/>
      <c r="H1698" s="45"/>
      <c r="I1698" s="45"/>
      <c r="J1698" s="45"/>
      <c r="K1698" s="45"/>
      <c r="L1698" s="47"/>
    </row>
    <row r="1699">
      <c r="A1699" s="45"/>
      <c r="B1699" s="45"/>
      <c r="C1699" s="45"/>
      <c r="D1699" s="45"/>
      <c r="E1699" s="45"/>
      <c r="F1699" s="45"/>
      <c r="G1699" s="45"/>
      <c r="H1699" s="45"/>
      <c r="I1699" s="45"/>
      <c r="J1699" s="45"/>
      <c r="K1699" s="45"/>
      <c r="L1699" s="47"/>
    </row>
    <row r="1700">
      <c r="A1700" s="45"/>
      <c r="B1700" s="45"/>
      <c r="C1700" s="45"/>
      <c r="D1700" s="45"/>
      <c r="E1700" s="45"/>
      <c r="F1700" s="45"/>
      <c r="G1700" s="45"/>
      <c r="H1700" s="45"/>
      <c r="I1700" s="45"/>
      <c r="J1700" s="45"/>
      <c r="K1700" s="45"/>
      <c r="L1700" s="47"/>
    </row>
    <row r="1701">
      <c r="A1701" s="45"/>
      <c r="B1701" s="45"/>
      <c r="C1701" s="45"/>
      <c r="D1701" s="45"/>
      <c r="E1701" s="45"/>
      <c r="F1701" s="45"/>
      <c r="G1701" s="45"/>
      <c r="H1701" s="45"/>
      <c r="I1701" s="45"/>
      <c r="J1701" s="45"/>
      <c r="K1701" s="45"/>
      <c r="L1701" s="47"/>
    </row>
    <row r="1702">
      <c r="A1702" s="45"/>
      <c r="B1702" s="45"/>
      <c r="C1702" s="45"/>
      <c r="D1702" s="45"/>
      <c r="E1702" s="45"/>
      <c r="F1702" s="45"/>
      <c r="G1702" s="45"/>
      <c r="H1702" s="45"/>
      <c r="I1702" s="45"/>
      <c r="J1702" s="45"/>
      <c r="K1702" s="45"/>
      <c r="L1702" s="47"/>
    </row>
    <row r="1703">
      <c r="A1703" s="45"/>
      <c r="B1703" s="45"/>
      <c r="C1703" s="45"/>
      <c r="D1703" s="45"/>
      <c r="E1703" s="45"/>
      <c r="F1703" s="45"/>
      <c r="G1703" s="45"/>
      <c r="H1703" s="45"/>
      <c r="I1703" s="45"/>
      <c r="J1703" s="45"/>
      <c r="K1703" s="45"/>
      <c r="L1703" s="47"/>
    </row>
    <row r="1704">
      <c r="A1704" s="45"/>
      <c r="B1704" s="45"/>
      <c r="C1704" s="45"/>
      <c r="D1704" s="45"/>
      <c r="E1704" s="45"/>
      <c r="F1704" s="45"/>
      <c r="G1704" s="45"/>
      <c r="H1704" s="45"/>
      <c r="I1704" s="45"/>
      <c r="J1704" s="45"/>
      <c r="K1704" s="45"/>
      <c r="L1704" s="47"/>
    </row>
    <row r="1705">
      <c r="A1705" s="45"/>
      <c r="B1705" s="45"/>
      <c r="C1705" s="45"/>
      <c r="D1705" s="45"/>
      <c r="E1705" s="45"/>
      <c r="F1705" s="45"/>
      <c r="G1705" s="45"/>
      <c r="H1705" s="45"/>
      <c r="I1705" s="45"/>
      <c r="J1705" s="45"/>
      <c r="K1705" s="45"/>
      <c r="L1705" s="47"/>
    </row>
    <row r="1706">
      <c r="A1706" s="45"/>
      <c r="B1706" s="45"/>
      <c r="C1706" s="45"/>
      <c r="D1706" s="45"/>
      <c r="E1706" s="45"/>
      <c r="F1706" s="45"/>
      <c r="G1706" s="45"/>
      <c r="H1706" s="45"/>
      <c r="I1706" s="45"/>
      <c r="J1706" s="45"/>
      <c r="K1706" s="45"/>
      <c r="L1706" s="47"/>
    </row>
    <row r="1707">
      <c r="A1707" s="45"/>
      <c r="B1707" s="45"/>
      <c r="C1707" s="45"/>
      <c r="D1707" s="45"/>
      <c r="E1707" s="45"/>
      <c r="F1707" s="45"/>
      <c r="G1707" s="45"/>
      <c r="H1707" s="45"/>
      <c r="I1707" s="45"/>
      <c r="J1707" s="45"/>
      <c r="K1707" s="45"/>
      <c r="L1707" s="47"/>
    </row>
    <row r="1708">
      <c r="A1708" s="45"/>
      <c r="B1708" s="45"/>
      <c r="C1708" s="45"/>
      <c r="D1708" s="45"/>
      <c r="E1708" s="45"/>
      <c r="F1708" s="45"/>
      <c r="G1708" s="45"/>
      <c r="H1708" s="45"/>
      <c r="I1708" s="45"/>
      <c r="J1708" s="45"/>
      <c r="K1708" s="45"/>
      <c r="L1708" s="47"/>
    </row>
    <row r="1709">
      <c r="A1709" s="45"/>
      <c r="B1709" s="45"/>
      <c r="C1709" s="45"/>
      <c r="D1709" s="45"/>
      <c r="E1709" s="45"/>
      <c r="F1709" s="45"/>
      <c r="G1709" s="45"/>
      <c r="H1709" s="45"/>
      <c r="I1709" s="45"/>
      <c r="J1709" s="45"/>
      <c r="K1709" s="45"/>
      <c r="L1709" s="47"/>
    </row>
    <row r="1710">
      <c r="A1710" s="45"/>
      <c r="B1710" s="45"/>
      <c r="C1710" s="45"/>
      <c r="D1710" s="45"/>
      <c r="E1710" s="45"/>
      <c r="F1710" s="45"/>
      <c r="G1710" s="45"/>
      <c r="H1710" s="45"/>
      <c r="I1710" s="45"/>
      <c r="J1710" s="45"/>
      <c r="K1710" s="45"/>
      <c r="L1710" s="47"/>
    </row>
    <row r="1711">
      <c r="A1711" s="45"/>
      <c r="B1711" s="45"/>
      <c r="C1711" s="45"/>
      <c r="D1711" s="45"/>
      <c r="E1711" s="45"/>
      <c r="F1711" s="45"/>
      <c r="G1711" s="45"/>
      <c r="H1711" s="45"/>
      <c r="I1711" s="45"/>
      <c r="J1711" s="45"/>
      <c r="K1711" s="45"/>
      <c r="L1711" s="47"/>
    </row>
    <row r="1712">
      <c r="A1712" s="45"/>
      <c r="B1712" s="45"/>
      <c r="C1712" s="45"/>
      <c r="D1712" s="45"/>
      <c r="E1712" s="45"/>
      <c r="F1712" s="45"/>
      <c r="G1712" s="45"/>
      <c r="H1712" s="45"/>
      <c r="I1712" s="45"/>
      <c r="J1712" s="45"/>
      <c r="K1712" s="45"/>
      <c r="L1712" s="47"/>
    </row>
    <row r="1713">
      <c r="A1713" s="45"/>
      <c r="B1713" s="45"/>
      <c r="C1713" s="45"/>
      <c r="D1713" s="45"/>
      <c r="E1713" s="45"/>
      <c r="F1713" s="45"/>
      <c r="G1713" s="45"/>
      <c r="H1713" s="45"/>
      <c r="I1713" s="45"/>
      <c r="J1713" s="45"/>
      <c r="K1713" s="45"/>
      <c r="L1713" s="47"/>
    </row>
    <row r="1714">
      <c r="A1714" s="45"/>
      <c r="B1714" s="45"/>
      <c r="C1714" s="45"/>
      <c r="D1714" s="45"/>
      <c r="E1714" s="45"/>
      <c r="F1714" s="45"/>
      <c r="G1714" s="45"/>
      <c r="H1714" s="45"/>
      <c r="I1714" s="45"/>
      <c r="J1714" s="45"/>
      <c r="K1714" s="45"/>
      <c r="L1714" s="47"/>
    </row>
    <row r="1715">
      <c r="A1715" s="45"/>
      <c r="B1715" s="45"/>
      <c r="C1715" s="45"/>
      <c r="D1715" s="45"/>
      <c r="E1715" s="45"/>
      <c r="F1715" s="45"/>
      <c r="G1715" s="45"/>
      <c r="H1715" s="45"/>
      <c r="I1715" s="45"/>
      <c r="J1715" s="45"/>
      <c r="K1715" s="45"/>
      <c r="L1715" s="47"/>
    </row>
    <row r="1716">
      <c r="A1716" s="45"/>
      <c r="B1716" s="45"/>
      <c r="C1716" s="45"/>
      <c r="D1716" s="45"/>
      <c r="E1716" s="45"/>
      <c r="F1716" s="45"/>
      <c r="G1716" s="45"/>
      <c r="H1716" s="45"/>
      <c r="I1716" s="45"/>
      <c r="J1716" s="45"/>
      <c r="K1716" s="45"/>
      <c r="L1716" s="47"/>
    </row>
    <row r="1717">
      <c r="A1717" s="45"/>
      <c r="B1717" s="45"/>
      <c r="C1717" s="45"/>
      <c r="D1717" s="45"/>
      <c r="E1717" s="45"/>
      <c r="F1717" s="45"/>
      <c r="G1717" s="45"/>
      <c r="H1717" s="45"/>
      <c r="I1717" s="45"/>
      <c r="J1717" s="45"/>
      <c r="K1717" s="45"/>
      <c r="L1717" s="47"/>
    </row>
    <row r="1718">
      <c r="A1718" s="45"/>
      <c r="B1718" s="45"/>
      <c r="C1718" s="45"/>
      <c r="D1718" s="45"/>
      <c r="E1718" s="45"/>
      <c r="F1718" s="45"/>
      <c r="G1718" s="45"/>
      <c r="H1718" s="45"/>
      <c r="I1718" s="45"/>
      <c r="J1718" s="45"/>
      <c r="K1718" s="45"/>
      <c r="L1718" s="47"/>
    </row>
    <row r="1719">
      <c r="A1719" s="45"/>
      <c r="B1719" s="45"/>
      <c r="C1719" s="45"/>
      <c r="D1719" s="45"/>
      <c r="E1719" s="45"/>
      <c r="F1719" s="45"/>
      <c r="G1719" s="45"/>
      <c r="H1719" s="45"/>
      <c r="I1719" s="45"/>
      <c r="J1719" s="45"/>
      <c r="K1719" s="45"/>
      <c r="L1719" s="47"/>
    </row>
    <row r="1720">
      <c r="A1720" s="45"/>
      <c r="B1720" s="45"/>
      <c r="C1720" s="45"/>
      <c r="D1720" s="45"/>
      <c r="E1720" s="45"/>
      <c r="F1720" s="45"/>
      <c r="G1720" s="45"/>
      <c r="H1720" s="45"/>
      <c r="I1720" s="45"/>
      <c r="J1720" s="45"/>
      <c r="K1720" s="45"/>
      <c r="L1720" s="47"/>
    </row>
    <row r="1721">
      <c r="A1721" s="45"/>
      <c r="B1721" s="45"/>
      <c r="C1721" s="45"/>
      <c r="D1721" s="45"/>
      <c r="E1721" s="45"/>
      <c r="F1721" s="45"/>
      <c r="G1721" s="45"/>
      <c r="H1721" s="45"/>
      <c r="I1721" s="45"/>
      <c r="J1721" s="45"/>
      <c r="K1721" s="45"/>
      <c r="L1721" s="47"/>
    </row>
    <row r="1722">
      <c r="A1722" s="45"/>
      <c r="B1722" s="45"/>
      <c r="C1722" s="45"/>
      <c r="D1722" s="45"/>
      <c r="E1722" s="45"/>
      <c r="F1722" s="45"/>
      <c r="G1722" s="45"/>
      <c r="H1722" s="45"/>
      <c r="I1722" s="45"/>
      <c r="J1722" s="45"/>
      <c r="K1722" s="45"/>
      <c r="L1722" s="47"/>
    </row>
    <row r="1723">
      <c r="A1723" s="45"/>
      <c r="B1723" s="45"/>
      <c r="C1723" s="45"/>
      <c r="D1723" s="45"/>
      <c r="E1723" s="45"/>
      <c r="F1723" s="45"/>
      <c r="G1723" s="45"/>
      <c r="H1723" s="45"/>
      <c r="I1723" s="45"/>
      <c r="J1723" s="45"/>
      <c r="K1723" s="45"/>
      <c r="L1723" s="47"/>
    </row>
    <row r="1724">
      <c r="A1724" s="45"/>
      <c r="B1724" s="45"/>
      <c r="C1724" s="45"/>
      <c r="D1724" s="45"/>
      <c r="E1724" s="45"/>
      <c r="F1724" s="45"/>
      <c r="G1724" s="45"/>
      <c r="H1724" s="45"/>
      <c r="I1724" s="45"/>
      <c r="J1724" s="45"/>
      <c r="K1724" s="45"/>
      <c r="L1724" s="47"/>
    </row>
    <row r="1725">
      <c r="A1725" s="45"/>
      <c r="B1725" s="45"/>
      <c r="C1725" s="45"/>
      <c r="D1725" s="45"/>
      <c r="E1725" s="45"/>
      <c r="F1725" s="45"/>
      <c r="G1725" s="45"/>
      <c r="H1725" s="45"/>
      <c r="I1725" s="45"/>
      <c r="J1725" s="45"/>
      <c r="K1725" s="45"/>
      <c r="L1725" s="47"/>
    </row>
    <row r="1726">
      <c r="A1726" s="45"/>
      <c r="B1726" s="45"/>
      <c r="C1726" s="45"/>
      <c r="D1726" s="45"/>
      <c r="E1726" s="45"/>
      <c r="F1726" s="45"/>
      <c r="G1726" s="45"/>
      <c r="H1726" s="45"/>
      <c r="I1726" s="45"/>
      <c r="J1726" s="45"/>
      <c r="K1726" s="45"/>
      <c r="L1726" s="47"/>
    </row>
    <row r="1727">
      <c r="A1727" s="45"/>
      <c r="B1727" s="45"/>
      <c r="C1727" s="45"/>
      <c r="D1727" s="45"/>
      <c r="E1727" s="45"/>
      <c r="F1727" s="45"/>
      <c r="G1727" s="45"/>
      <c r="H1727" s="45"/>
      <c r="I1727" s="45"/>
      <c r="J1727" s="45"/>
      <c r="K1727" s="45"/>
      <c r="L1727" s="47"/>
    </row>
    <row r="1728">
      <c r="A1728" s="45"/>
      <c r="B1728" s="45"/>
      <c r="C1728" s="45"/>
      <c r="D1728" s="45"/>
      <c r="E1728" s="45"/>
      <c r="F1728" s="45"/>
      <c r="G1728" s="45"/>
      <c r="H1728" s="45"/>
      <c r="I1728" s="45"/>
      <c r="J1728" s="45"/>
      <c r="K1728" s="45"/>
      <c r="L1728" s="47"/>
    </row>
    <row r="1729">
      <c r="A1729" s="45"/>
      <c r="B1729" s="45"/>
      <c r="C1729" s="45"/>
      <c r="D1729" s="45"/>
      <c r="E1729" s="45"/>
      <c r="F1729" s="45"/>
      <c r="G1729" s="45"/>
      <c r="H1729" s="45"/>
      <c r="I1729" s="45"/>
      <c r="J1729" s="45"/>
      <c r="K1729" s="45"/>
      <c r="L1729" s="47"/>
    </row>
    <row r="1730">
      <c r="A1730" s="45"/>
      <c r="B1730" s="45"/>
      <c r="C1730" s="45"/>
      <c r="D1730" s="45"/>
      <c r="E1730" s="45"/>
      <c r="F1730" s="45"/>
      <c r="G1730" s="45"/>
      <c r="H1730" s="45"/>
      <c r="I1730" s="45"/>
      <c r="J1730" s="45"/>
      <c r="K1730" s="45"/>
      <c r="L1730" s="47"/>
    </row>
    <row r="1731">
      <c r="A1731" s="45"/>
      <c r="B1731" s="45"/>
      <c r="C1731" s="45"/>
      <c r="D1731" s="45"/>
      <c r="E1731" s="45"/>
      <c r="F1731" s="45"/>
      <c r="G1731" s="45"/>
      <c r="H1731" s="45"/>
      <c r="I1731" s="45"/>
      <c r="J1731" s="45"/>
      <c r="K1731" s="45"/>
      <c r="L1731" s="47"/>
    </row>
    <row r="1732">
      <c r="A1732" s="45"/>
      <c r="B1732" s="45"/>
      <c r="C1732" s="45"/>
      <c r="D1732" s="45"/>
      <c r="E1732" s="45"/>
      <c r="F1732" s="45"/>
      <c r="G1732" s="45"/>
      <c r="H1732" s="45"/>
      <c r="I1732" s="45"/>
      <c r="J1732" s="45"/>
      <c r="K1732" s="45"/>
      <c r="L1732" s="47"/>
    </row>
    <row r="1733">
      <c r="A1733" s="45"/>
      <c r="B1733" s="45"/>
      <c r="C1733" s="45"/>
      <c r="D1733" s="45"/>
      <c r="E1733" s="45"/>
      <c r="F1733" s="45"/>
      <c r="G1733" s="45"/>
      <c r="H1733" s="45"/>
      <c r="I1733" s="45"/>
      <c r="J1733" s="45"/>
      <c r="K1733" s="45"/>
      <c r="L1733" s="47"/>
    </row>
    <row r="1734">
      <c r="A1734" s="45"/>
      <c r="B1734" s="45"/>
      <c r="C1734" s="45"/>
      <c r="D1734" s="45"/>
      <c r="E1734" s="45"/>
      <c r="F1734" s="45"/>
      <c r="G1734" s="45"/>
      <c r="H1734" s="45"/>
      <c r="I1734" s="45"/>
      <c r="J1734" s="45"/>
      <c r="K1734" s="45"/>
      <c r="L1734" s="47"/>
    </row>
    <row r="1735">
      <c r="A1735" s="45"/>
      <c r="B1735" s="45"/>
      <c r="C1735" s="45"/>
      <c r="D1735" s="45"/>
      <c r="E1735" s="45"/>
      <c r="F1735" s="45"/>
      <c r="G1735" s="45"/>
      <c r="H1735" s="45"/>
      <c r="I1735" s="45"/>
      <c r="J1735" s="45"/>
      <c r="K1735" s="45"/>
      <c r="L1735" s="47"/>
    </row>
    <row r="1736">
      <c r="A1736" s="45"/>
      <c r="B1736" s="45"/>
      <c r="C1736" s="45"/>
      <c r="D1736" s="45"/>
      <c r="E1736" s="45"/>
      <c r="F1736" s="45"/>
      <c r="G1736" s="45"/>
      <c r="H1736" s="45"/>
      <c r="I1736" s="45"/>
      <c r="J1736" s="45"/>
      <c r="K1736" s="45"/>
      <c r="L1736" s="47"/>
    </row>
    <row r="1737">
      <c r="A1737" s="45"/>
      <c r="B1737" s="45"/>
      <c r="C1737" s="45"/>
      <c r="D1737" s="45"/>
      <c r="E1737" s="45"/>
      <c r="F1737" s="45"/>
      <c r="G1737" s="45"/>
      <c r="H1737" s="45"/>
      <c r="I1737" s="45"/>
      <c r="J1737" s="45"/>
      <c r="K1737" s="45"/>
      <c r="L1737" s="47"/>
    </row>
    <row r="1738">
      <c r="A1738" s="45"/>
      <c r="B1738" s="45"/>
      <c r="C1738" s="45"/>
      <c r="D1738" s="45"/>
      <c r="E1738" s="45"/>
      <c r="F1738" s="45"/>
      <c r="G1738" s="45"/>
      <c r="H1738" s="45"/>
      <c r="I1738" s="45"/>
      <c r="J1738" s="45"/>
      <c r="K1738" s="45"/>
      <c r="L1738" s="47"/>
    </row>
    <row r="1739">
      <c r="A1739" s="45"/>
      <c r="B1739" s="45"/>
      <c r="C1739" s="45"/>
      <c r="D1739" s="45"/>
      <c r="E1739" s="45"/>
      <c r="F1739" s="45"/>
      <c r="G1739" s="45"/>
      <c r="H1739" s="45"/>
      <c r="I1739" s="45"/>
      <c r="J1739" s="45"/>
      <c r="K1739" s="45"/>
      <c r="L1739" s="47"/>
    </row>
    <row r="1740">
      <c r="A1740" s="45"/>
      <c r="B1740" s="45"/>
      <c r="C1740" s="45"/>
      <c r="D1740" s="45"/>
      <c r="E1740" s="45"/>
      <c r="F1740" s="45"/>
      <c r="G1740" s="45"/>
      <c r="H1740" s="45"/>
      <c r="I1740" s="45"/>
      <c r="J1740" s="45"/>
      <c r="K1740" s="45"/>
      <c r="L1740" s="47"/>
    </row>
    <row r="1741">
      <c r="A1741" s="45"/>
      <c r="B1741" s="45"/>
      <c r="C1741" s="45"/>
      <c r="D1741" s="45"/>
      <c r="E1741" s="45"/>
      <c r="F1741" s="45"/>
      <c r="G1741" s="45"/>
      <c r="H1741" s="45"/>
      <c r="I1741" s="45"/>
      <c r="J1741" s="45"/>
      <c r="K1741" s="45"/>
      <c r="L1741" s="47"/>
    </row>
    <row r="1742">
      <c r="A1742" s="45"/>
      <c r="B1742" s="45"/>
      <c r="C1742" s="45"/>
      <c r="D1742" s="45"/>
      <c r="E1742" s="45"/>
      <c r="F1742" s="45"/>
      <c r="G1742" s="45"/>
      <c r="H1742" s="45"/>
      <c r="I1742" s="45"/>
      <c r="J1742" s="45"/>
      <c r="K1742" s="45"/>
      <c r="L1742" s="47"/>
    </row>
    <row r="1743">
      <c r="A1743" s="45"/>
      <c r="B1743" s="45"/>
      <c r="C1743" s="45"/>
      <c r="D1743" s="45"/>
      <c r="E1743" s="45"/>
      <c r="F1743" s="45"/>
      <c r="G1743" s="45"/>
      <c r="H1743" s="45"/>
      <c r="I1743" s="45"/>
      <c r="J1743" s="45"/>
      <c r="K1743" s="45"/>
      <c r="L1743" s="47"/>
    </row>
    <row r="1744">
      <c r="A1744" s="45"/>
      <c r="B1744" s="45"/>
      <c r="C1744" s="45"/>
      <c r="D1744" s="45"/>
      <c r="E1744" s="45"/>
      <c r="F1744" s="45"/>
      <c r="G1744" s="45"/>
      <c r="H1744" s="45"/>
      <c r="I1744" s="45"/>
      <c r="J1744" s="45"/>
      <c r="K1744" s="45"/>
      <c r="L1744" s="47"/>
    </row>
    <row r="1745">
      <c r="A1745" s="45"/>
      <c r="B1745" s="45"/>
      <c r="C1745" s="45"/>
      <c r="D1745" s="45"/>
      <c r="E1745" s="45"/>
      <c r="F1745" s="45"/>
      <c r="G1745" s="45"/>
      <c r="H1745" s="45"/>
      <c r="I1745" s="45"/>
      <c r="J1745" s="45"/>
      <c r="K1745" s="45"/>
      <c r="L1745" s="47"/>
    </row>
    <row r="1746">
      <c r="A1746" s="45"/>
      <c r="B1746" s="45"/>
      <c r="C1746" s="45"/>
      <c r="D1746" s="45"/>
      <c r="E1746" s="45"/>
      <c r="F1746" s="45"/>
      <c r="G1746" s="45"/>
      <c r="H1746" s="45"/>
      <c r="I1746" s="45"/>
      <c r="J1746" s="45"/>
      <c r="K1746" s="45"/>
      <c r="L1746" s="47"/>
    </row>
    <row r="1747">
      <c r="A1747" s="45"/>
      <c r="B1747" s="45"/>
      <c r="C1747" s="45"/>
      <c r="D1747" s="45"/>
      <c r="E1747" s="45"/>
      <c r="F1747" s="45"/>
      <c r="G1747" s="45"/>
      <c r="H1747" s="45"/>
      <c r="I1747" s="45"/>
      <c r="J1747" s="45"/>
      <c r="K1747" s="45"/>
      <c r="L1747" s="47"/>
    </row>
    <row r="1748">
      <c r="A1748" s="45"/>
      <c r="B1748" s="45"/>
      <c r="C1748" s="45"/>
      <c r="D1748" s="45"/>
      <c r="E1748" s="45"/>
      <c r="F1748" s="45"/>
      <c r="G1748" s="45"/>
      <c r="H1748" s="45"/>
      <c r="I1748" s="45"/>
      <c r="J1748" s="45"/>
      <c r="K1748" s="45"/>
      <c r="L1748" s="47"/>
    </row>
    <row r="1749">
      <c r="A1749" s="45"/>
      <c r="B1749" s="45"/>
      <c r="C1749" s="45"/>
      <c r="D1749" s="45"/>
      <c r="E1749" s="45"/>
      <c r="F1749" s="45"/>
      <c r="G1749" s="45"/>
      <c r="H1749" s="45"/>
      <c r="I1749" s="45"/>
      <c r="J1749" s="45"/>
      <c r="K1749" s="45"/>
      <c r="L1749" s="47"/>
    </row>
    <row r="1750">
      <c r="A1750" s="45"/>
      <c r="B1750" s="45"/>
      <c r="C1750" s="45"/>
      <c r="D1750" s="45"/>
      <c r="E1750" s="45"/>
      <c r="F1750" s="45"/>
      <c r="G1750" s="45"/>
      <c r="H1750" s="45"/>
      <c r="I1750" s="45"/>
      <c r="J1750" s="45"/>
      <c r="K1750" s="45"/>
      <c r="L1750" s="47"/>
    </row>
    <row r="1751">
      <c r="A1751" s="45"/>
      <c r="B1751" s="45"/>
      <c r="C1751" s="45"/>
      <c r="D1751" s="45"/>
      <c r="E1751" s="45"/>
      <c r="F1751" s="45"/>
      <c r="G1751" s="45"/>
      <c r="H1751" s="45"/>
      <c r="I1751" s="45"/>
      <c r="J1751" s="45"/>
      <c r="K1751" s="45"/>
      <c r="L1751" s="47"/>
    </row>
    <row r="1752">
      <c r="A1752" s="45"/>
      <c r="B1752" s="45"/>
      <c r="C1752" s="45"/>
      <c r="D1752" s="45"/>
      <c r="E1752" s="45"/>
      <c r="F1752" s="45"/>
      <c r="G1752" s="45"/>
      <c r="H1752" s="45"/>
      <c r="I1752" s="45"/>
      <c r="J1752" s="45"/>
      <c r="K1752" s="45"/>
      <c r="L1752" s="47"/>
    </row>
    <row r="1753">
      <c r="A1753" s="45"/>
      <c r="B1753" s="45"/>
      <c r="C1753" s="45"/>
      <c r="D1753" s="45"/>
      <c r="E1753" s="45"/>
      <c r="F1753" s="45"/>
      <c r="G1753" s="45"/>
      <c r="H1753" s="45"/>
      <c r="I1753" s="45"/>
      <c r="J1753" s="45"/>
      <c r="K1753" s="45"/>
      <c r="L1753" s="47"/>
    </row>
    <row r="1754">
      <c r="A1754" s="45"/>
      <c r="B1754" s="45"/>
      <c r="C1754" s="45"/>
      <c r="D1754" s="45"/>
      <c r="E1754" s="45"/>
      <c r="F1754" s="45"/>
      <c r="G1754" s="45"/>
      <c r="H1754" s="45"/>
      <c r="I1754" s="45"/>
      <c r="J1754" s="45"/>
      <c r="K1754" s="45"/>
      <c r="L1754" s="47"/>
    </row>
    <row r="1755">
      <c r="A1755" s="45"/>
      <c r="B1755" s="45"/>
      <c r="C1755" s="45"/>
      <c r="D1755" s="45"/>
      <c r="E1755" s="45"/>
      <c r="F1755" s="45"/>
      <c r="G1755" s="45"/>
      <c r="H1755" s="45"/>
      <c r="I1755" s="45"/>
      <c r="J1755" s="45"/>
      <c r="K1755" s="45"/>
      <c r="L1755" s="47"/>
    </row>
    <row r="1756">
      <c r="A1756" s="45"/>
      <c r="B1756" s="45"/>
      <c r="C1756" s="45"/>
      <c r="D1756" s="45"/>
      <c r="E1756" s="45"/>
      <c r="F1756" s="45"/>
      <c r="G1756" s="45"/>
      <c r="H1756" s="45"/>
      <c r="I1756" s="45"/>
      <c r="J1756" s="45"/>
      <c r="K1756" s="45"/>
      <c r="L1756" s="47"/>
    </row>
    <row r="1757">
      <c r="A1757" s="45"/>
      <c r="B1757" s="45"/>
      <c r="C1757" s="45"/>
      <c r="D1757" s="45"/>
      <c r="E1757" s="45"/>
      <c r="F1757" s="45"/>
      <c r="G1757" s="45"/>
      <c r="H1757" s="45"/>
      <c r="I1757" s="45"/>
      <c r="J1757" s="45"/>
      <c r="K1757" s="45"/>
      <c r="L1757" s="47"/>
    </row>
    <row r="1758">
      <c r="A1758" s="45"/>
      <c r="B1758" s="45"/>
      <c r="C1758" s="45"/>
      <c r="D1758" s="45"/>
      <c r="E1758" s="45"/>
      <c r="F1758" s="45"/>
      <c r="G1758" s="45"/>
      <c r="H1758" s="45"/>
      <c r="I1758" s="45"/>
      <c r="J1758" s="45"/>
      <c r="K1758" s="45"/>
      <c r="L1758" s="47"/>
    </row>
    <row r="1759">
      <c r="A1759" s="45"/>
      <c r="B1759" s="45"/>
      <c r="C1759" s="45"/>
      <c r="D1759" s="45"/>
      <c r="E1759" s="45"/>
      <c r="F1759" s="45"/>
      <c r="G1759" s="45"/>
      <c r="H1759" s="45"/>
      <c r="I1759" s="45"/>
      <c r="J1759" s="45"/>
      <c r="K1759" s="45"/>
      <c r="L1759" s="47"/>
    </row>
    <row r="1760">
      <c r="A1760" s="45"/>
      <c r="B1760" s="45"/>
      <c r="C1760" s="45"/>
      <c r="D1760" s="45"/>
      <c r="E1760" s="45"/>
      <c r="F1760" s="45"/>
      <c r="G1760" s="45"/>
      <c r="H1760" s="45"/>
      <c r="I1760" s="45"/>
      <c r="J1760" s="45"/>
      <c r="K1760" s="45"/>
      <c r="L1760" s="47"/>
    </row>
    <row r="1761">
      <c r="A1761" s="45"/>
      <c r="B1761" s="45"/>
      <c r="C1761" s="45"/>
      <c r="D1761" s="45"/>
      <c r="E1761" s="45"/>
      <c r="F1761" s="45"/>
      <c r="G1761" s="45"/>
      <c r="H1761" s="45"/>
      <c r="I1761" s="45"/>
      <c r="J1761" s="45"/>
      <c r="K1761" s="45"/>
      <c r="L1761" s="47"/>
    </row>
    <row r="1762">
      <c r="A1762" s="45"/>
      <c r="B1762" s="45"/>
      <c r="C1762" s="45"/>
      <c r="D1762" s="45"/>
      <c r="E1762" s="45"/>
      <c r="F1762" s="45"/>
      <c r="G1762" s="45"/>
      <c r="H1762" s="45"/>
      <c r="I1762" s="45"/>
      <c r="J1762" s="45"/>
      <c r="K1762" s="45"/>
      <c r="L1762" s="47"/>
    </row>
    <row r="1763">
      <c r="A1763" s="45"/>
      <c r="B1763" s="45"/>
      <c r="C1763" s="45"/>
      <c r="D1763" s="45"/>
      <c r="E1763" s="45"/>
      <c r="F1763" s="45"/>
      <c r="G1763" s="45"/>
      <c r="H1763" s="45"/>
      <c r="I1763" s="45"/>
      <c r="J1763" s="45"/>
      <c r="K1763" s="45"/>
      <c r="L1763" s="47"/>
    </row>
    <row r="1764">
      <c r="A1764" s="45"/>
      <c r="B1764" s="45"/>
      <c r="C1764" s="45"/>
      <c r="D1764" s="45"/>
      <c r="E1764" s="45"/>
      <c r="F1764" s="45"/>
      <c r="G1764" s="45"/>
      <c r="H1764" s="45"/>
      <c r="I1764" s="45"/>
      <c r="J1764" s="45"/>
      <c r="K1764" s="45"/>
      <c r="L1764" s="47"/>
    </row>
    <row r="1765">
      <c r="A1765" s="45"/>
      <c r="B1765" s="45"/>
      <c r="C1765" s="45"/>
      <c r="D1765" s="45"/>
      <c r="E1765" s="45"/>
      <c r="F1765" s="45"/>
      <c r="G1765" s="45"/>
      <c r="H1765" s="45"/>
      <c r="I1765" s="45"/>
      <c r="J1765" s="45"/>
      <c r="K1765" s="45"/>
      <c r="L1765" s="47"/>
    </row>
    <row r="1766">
      <c r="A1766" s="45"/>
      <c r="B1766" s="45"/>
      <c r="C1766" s="45"/>
      <c r="D1766" s="45"/>
      <c r="E1766" s="45"/>
      <c r="F1766" s="45"/>
      <c r="G1766" s="45"/>
      <c r="H1766" s="45"/>
      <c r="I1766" s="45"/>
      <c r="J1766" s="45"/>
      <c r="K1766" s="45"/>
      <c r="L1766" s="47"/>
    </row>
    <row r="1767">
      <c r="A1767" s="45"/>
      <c r="B1767" s="45"/>
      <c r="C1767" s="45"/>
      <c r="D1767" s="45"/>
      <c r="E1767" s="45"/>
      <c r="F1767" s="45"/>
      <c r="G1767" s="45"/>
      <c r="H1767" s="45"/>
      <c r="I1767" s="45"/>
      <c r="J1767" s="45"/>
      <c r="K1767" s="45"/>
      <c r="L1767" s="47"/>
    </row>
    <row r="1768">
      <c r="A1768" s="45"/>
      <c r="B1768" s="45"/>
      <c r="C1768" s="45"/>
      <c r="D1768" s="45"/>
      <c r="E1768" s="45"/>
      <c r="F1768" s="45"/>
      <c r="G1768" s="45"/>
      <c r="H1768" s="45"/>
      <c r="I1768" s="45"/>
      <c r="J1768" s="45"/>
      <c r="K1768" s="45"/>
      <c r="L1768" s="47"/>
    </row>
    <row r="1769">
      <c r="A1769" s="45"/>
      <c r="B1769" s="45"/>
      <c r="C1769" s="45"/>
      <c r="D1769" s="45"/>
      <c r="E1769" s="45"/>
      <c r="F1769" s="45"/>
      <c r="G1769" s="45"/>
      <c r="H1769" s="45"/>
      <c r="I1769" s="45"/>
      <c r="J1769" s="45"/>
      <c r="K1769" s="45"/>
      <c r="L1769" s="47"/>
    </row>
    <row r="1770">
      <c r="A1770" s="45"/>
      <c r="B1770" s="45"/>
      <c r="C1770" s="45"/>
      <c r="D1770" s="45"/>
      <c r="E1770" s="45"/>
      <c r="F1770" s="45"/>
      <c r="G1770" s="45"/>
      <c r="H1770" s="45"/>
      <c r="I1770" s="45"/>
      <c r="J1770" s="45"/>
      <c r="K1770" s="45"/>
      <c r="L1770" s="47"/>
    </row>
    <row r="1771">
      <c r="A1771" s="45"/>
      <c r="B1771" s="45"/>
      <c r="C1771" s="45"/>
      <c r="D1771" s="45"/>
      <c r="E1771" s="45"/>
      <c r="F1771" s="45"/>
      <c r="G1771" s="45"/>
      <c r="H1771" s="45"/>
      <c r="I1771" s="45"/>
      <c r="J1771" s="45"/>
      <c r="K1771" s="45"/>
      <c r="L1771" s="47"/>
    </row>
    <row r="1772">
      <c r="A1772" s="45"/>
      <c r="B1772" s="45"/>
      <c r="C1772" s="45"/>
      <c r="D1772" s="45"/>
      <c r="E1772" s="45"/>
      <c r="F1772" s="45"/>
      <c r="G1772" s="45"/>
      <c r="H1772" s="45"/>
      <c r="I1772" s="45"/>
      <c r="J1772" s="45"/>
      <c r="K1772" s="45"/>
      <c r="L1772" s="47"/>
    </row>
    <row r="1773">
      <c r="A1773" s="45"/>
      <c r="B1773" s="45"/>
      <c r="C1773" s="45"/>
      <c r="D1773" s="45"/>
      <c r="E1773" s="45"/>
      <c r="F1773" s="45"/>
      <c r="G1773" s="45"/>
      <c r="H1773" s="45"/>
      <c r="I1773" s="45"/>
      <c r="J1773" s="45"/>
      <c r="K1773" s="45"/>
      <c r="L1773" s="47"/>
    </row>
    <row r="1774">
      <c r="A1774" s="45"/>
      <c r="B1774" s="45"/>
      <c r="C1774" s="45"/>
      <c r="D1774" s="45"/>
      <c r="E1774" s="45"/>
      <c r="F1774" s="45"/>
      <c r="G1774" s="45"/>
      <c r="H1774" s="45"/>
      <c r="I1774" s="45"/>
      <c r="J1774" s="45"/>
      <c r="K1774" s="45"/>
      <c r="L1774" s="47"/>
    </row>
    <row r="1775">
      <c r="A1775" s="45"/>
      <c r="B1775" s="45"/>
      <c r="C1775" s="45"/>
      <c r="D1775" s="45"/>
      <c r="E1775" s="45"/>
      <c r="F1775" s="45"/>
      <c r="G1775" s="45"/>
      <c r="H1775" s="45"/>
      <c r="I1775" s="45"/>
      <c r="J1775" s="45"/>
      <c r="K1775" s="45"/>
      <c r="L1775" s="47"/>
    </row>
    <row r="1776">
      <c r="A1776" s="45"/>
      <c r="B1776" s="45"/>
      <c r="C1776" s="45"/>
      <c r="D1776" s="45"/>
      <c r="E1776" s="45"/>
      <c r="F1776" s="45"/>
      <c r="G1776" s="45"/>
      <c r="H1776" s="45"/>
      <c r="I1776" s="45"/>
      <c r="J1776" s="45"/>
      <c r="K1776" s="45"/>
      <c r="L1776" s="47"/>
    </row>
    <row r="1777">
      <c r="A1777" s="45"/>
      <c r="B1777" s="45"/>
      <c r="C1777" s="45"/>
      <c r="D1777" s="45"/>
      <c r="E1777" s="45"/>
      <c r="F1777" s="45"/>
      <c r="G1777" s="45"/>
      <c r="H1777" s="45"/>
      <c r="I1777" s="45"/>
      <c r="J1777" s="45"/>
      <c r="K1777" s="45"/>
      <c r="L1777" s="47"/>
    </row>
    <row r="1778">
      <c r="A1778" s="45"/>
      <c r="B1778" s="45"/>
      <c r="C1778" s="45"/>
      <c r="D1778" s="45"/>
      <c r="E1778" s="45"/>
      <c r="F1778" s="45"/>
      <c r="G1778" s="45"/>
      <c r="H1778" s="45"/>
      <c r="I1778" s="45"/>
      <c r="J1778" s="45"/>
      <c r="K1778" s="45"/>
      <c r="L1778" s="47"/>
    </row>
    <row r="1779">
      <c r="A1779" s="45"/>
      <c r="B1779" s="45"/>
      <c r="C1779" s="45"/>
      <c r="D1779" s="45"/>
      <c r="E1779" s="45"/>
      <c r="F1779" s="45"/>
      <c r="G1779" s="45"/>
      <c r="H1779" s="45"/>
      <c r="I1779" s="45"/>
      <c r="J1779" s="45"/>
      <c r="K1779" s="45"/>
      <c r="L1779" s="47"/>
    </row>
    <row r="1780">
      <c r="A1780" s="45"/>
      <c r="B1780" s="45"/>
      <c r="C1780" s="45"/>
      <c r="D1780" s="45"/>
      <c r="E1780" s="45"/>
      <c r="F1780" s="45"/>
      <c r="G1780" s="45"/>
      <c r="H1780" s="45"/>
      <c r="I1780" s="45"/>
      <c r="J1780" s="45"/>
      <c r="K1780" s="45"/>
      <c r="L1780" s="47"/>
    </row>
    <row r="1781">
      <c r="A1781" s="45"/>
      <c r="B1781" s="45"/>
      <c r="C1781" s="45"/>
      <c r="D1781" s="45"/>
      <c r="E1781" s="45"/>
      <c r="F1781" s="45"/>
      <c r="G1781" s="45"/>
      <c r="H1781" s="45"/>
      <c r="I1781" s="45"/>
      <c r="J1781" s="45"/>
      <c r="K1781" s="45"/>
      <c r="L1781" s="47"/>
    </row>
    <row r="1782">
      <c r="A1782" s="45"/>
      <c r="B1782" s="45"/>
      <c r="C1782" s="45"/>
      <c r="D1782" s="45"/>
      <c r="E1782" s="45"/>
      <c r="F1782" s="45"/>
      <c r="G1782" s="45"/>
      <c r="H1782" s="45"/>
      <c r="I1782" s="45"/>
      <c r="J1782" s="45"/>
      <c r="K1782" s="45"/>
      <c r="L1782" s="47"/>
    </row>
    <row r="1783">
      <c r="A1783" s="45"/>
      <c r="B1783" s="45"/>
      <c r="C1783" s="45"/>
      <c r="D1783" s="45"/>
      <c r="E1783" s="45"/>
      <c r="F1783" s="45"/>
      <c r="G1783" s="45"/>
      <c r="H1783" s="45"/>
      <c r="I1783" s="45"/>
      <c r="J1783" s="45"/>
      <c r="K1783" s="45"/>
      <c r="L1783" s="47"/>
    </row>
    <row r="1784">
      <c r="A1784" s="45"/>
      <c r="B1784" s="45"/>
      <c r="C1784" s="45"/>
      <c r="D1784" s="45"/>
      <c r="E1784" s="45"/>
      <c r="F1784" s="45"/>
      <c r="G1784" s="45"/>
      <c r="H1784" s="45"/>
      <c r="I1784" s="45"/>
      <c r="J1784" s="45"/>
      <c r="K1784" s="45"/>
      <c r="L1784" s="47"/>
    </row>
    <row r="1785">
      <c r="A1785" s="45"/>
      <c r="B1785" s="45"/>
      <c r="C1785" s="45"/>
      <c r="D1785" s="45"/>
      <c r="E1785" s="45"/>
      <c r="F1785" s="45"/>
      <c r="G1785" s="45"/>
      <c r="H1785" s="45"/>
      <c r="I1785" s="45"/>
      <c r="J1785" s="45"/>
      <c r="K1785" s="45"/>
      <c r="L1785" s="47"/>
    </row>
    <row r="1786">
      <c r="A1786" s="45"/>
      <c r="B1786" s="45"/>
      <c r="C1786" s="45"/>
      <c r="D1786" s="45"/>
      <c r="E1786" s="45"/>
      <c r="F1786" s="45"/>
      <c r="G1786" s="45"/>
      <c r="H1786" s="45"/>
      <c r="I1786" s="45"/>
      <c r="J1786" s="45"/>
      <c r="K1786" s="45"/>
      <c r="L1786" s="47"/>
    </row>
    <row r="1787">
      <c r="A1787" s="45"/>
      <c r="B1787" s="45"/>
      <c r="C1787" s="45"/>
      <c r="D1787" s="45"/>
      <c r="E1787" s="45"/>
      <c r="F1787" s="45"/>
      <c r="G1787" s="45"/>
      <c r="H1787" s="45"/>
      <c r="I1787" s="45"/>
      <c r="J1787" s="45"/>
      <c r="K1787" s="45"/>
      <c r="L1787" s="47"/>
    </row>
    <row r="1788">
      <c r="A1788" s="45"/>
      <c r="B1788" s="45"/>
      <c r="C1788" s="45"/>
      <c r="D1788" s="45"/>
      <c r="E1788" s="45"/>
      <c r="F1788" s="45"/>
      <c r="G1788" s="45"/>
      <c r="H1788" s="45"/>
      <c r="I1788" s="45"/>
      <c r="J1788" s="45"/>
      <c r="K1788" s="45"/>
      <c r="L1788" s="47"/>
    </row>
    <row r="1789">
      <c r="A1789" s="45"/>
      <c r="B1789" s="45"/>
      <c r="C1789" s="45"/>
      <c r="D1789" s="45"/>
      <c r="E1789" s="45"/>
      <c r="F1789" s="45"/>
      <c r="G1789" s="45"/>
      <c r="H1789" s="45"/>
      <c r="I1789" s="45"/>
      <c r="J1789" s="45"/>
      <c r="K1789" s="45"/>
      <c r="L1789" s="47"/>
    </row>
    <row r="1790">
      <c r="A1790" s="45"/>
      <c r="B1790" s="45"/>
      <c r="C1790" s="45"/>
      <c r="D1790" s="45"/>
      <c r="E1790" s="45"/>
      <c r="F1790" s="45"/>
      <c r="G1790" s="45"/>
      <c r="H1790" s="45"/>
      <c r="I1790" s="45"/>
      <c r="J1790" s="45"/>
      <c r="K1790" s="45"/>
      <c r="L1790" s="47"/>
    </row>
    <row r="1791">
      <c r="A1791" s="45"/>
      <c r="B1791" s="45"/>
      <c r="C1791" s="45"/>
      <c r="D1791" s="45"/>
      <c r="E1791" s="45"/>
      <c r="F1791" s="45"/>
      <c r="G1791" s="45"/>
      <c r="H1791" s="45"/>
      <c r="I1791" s="45"/>
      <c r="J1791" s="45"/>
      <c r="K1791" s="45"/>
      <c r="L1791" s="47"/>
    </row>
    <row r="1792">
      <c r="A1792" s="45"/>
      <c r="B1792" s="45"/>
      <c r="C1792" s="45"/>
      <c r="D1792" s="45"/>
      <c r="E1792" s="45"/>
      <c r="F1792" s="45"/>
      <c r="G1792" s="45"/>
      <c r="H1792" s="45"/>
      <c r="I1792" s="45"/>
      <c r="J1792" s="45"/>
      <c r="K1792" s="45"/>
      <c r="L1792" s="47"/>
    </row>
    <row r="1793">
      <c r="A1793" s="45"/>
      <c r="B1793" s="45"/>
      <c r="C1793" s="45"/>
      <c r="D1793" s="45"/>
      <c r="E1793" s="45"/>
      <c r="F1793" s="45"/>
      <c r="G1793" s="45"/>
      <c r="H1793" s="45"/>
      <c r="I1793" s="45"/>
      <c r="J1793" s="45"/>
      <c r="K1793" s="45"/>
      <c r="L1793" s="47"/>
    </row>
    <row r="1794">
      <c r="A1794" s="45"/>
      <c r="B1794" s="45"/>
      <c r="C1794" s="45"/>
      <c r="D1794" s="45"/>
      <c r="E1794" s="45"/>
      <c r="F1794" s="45"/>
      <c r="G1794" s="45"/>
      <c r="H1794" s="45"/>
      <c r="I1794" s="45"/>
      <c r="J1794" s="45"/>
      <c r="K1794" s="45"/>
      <c r="L1794" s="47"/>
    </row>
    <row r="1795">
      <c r="A1795" s="45"/>
      <c r="B1795" s="45"/>
      <c r="C1795" s="45"/>
      <c r="D1795" s="45"/>
      <c r="E1795" s="45"/>
      <c r="F1795" s="45"/>
      <c r="G1795" s="45"/>
      <c r="H1795" s="45"/>
      <c r="I1795" s="45"/>
      <c r="J1795" s="45"/>
      <c r="K1795" s="45"/>
      <c r="L1795" s="47"/>
    </row>
    <row r="1796">
      <c r="A1796" s="45"/>
      <c r="B1796" s="45"/>
      <c r="C1796" s="45"/>
      <c r="D1796" s="45"/>
      <c r="E1796" s="45"/>
      <c r="F1796" s="45"/>
      <c r="G1796" s="45"/>
      <c r="H1796" s="45"/>
      <c r="I1796" s="45"/>
      <c r="J1796" s="45"/>
      <c r="K1796" s="45"/>
      <c r="L1796" s="47"/>
    </row>
    <row r="1797">
      <c r="A1797" s="45"/>
      <c r="B1797" s="45"/>
      <c r="C1797" s="45"/>
      <c r="D1797" s="45"/>
      <c r="E1797" s="45"/>
      <c r="F1797" s="45"/>
      <c r="G1797" s="45"/>
      <c r="H1797" s="45"/>
      <c r="I1797" s="45"/>
      <c r="J1797" s="45"/>
      <c r="K1797" s="45"/>
      <c r="L1797" s="47"/>
    </row>
    <row r="1798">
      <c r="A1798" s="45"/>
      <c r="B1798" s="45"/>
      <c r="C1798" s="45"/>
      <c r="D1798" s="45"/>
      <c r="E1798" s="45"/>
      <c r="F1798" s="45"/>
      <c r="G1798" s="45"/>
      <c r="H1798" s="45"/>
      <c r="I1798" s="45"/>
      <c r="J1798" s="45"/>
      <c r="K1798" s="45"/>
      <c r="L1798" s="47"/>
    </row>
    <row r="1799">
      <c r="A1799" s="45"/>
      <c r="B1799" s="45"/>
      <c r="C1799" s="45"/>
      <c r="D1799" s="45"/>
      <c r="E1799" s="45"/>
      <c r="F1799" s="45"/>
      <c r="G1799" s="45"/>
      <c r="H1799" s="45"/>
      <c r="I1799" s="45"/>
      <c r="J1799" s="45"/>
      <c r="K1799" s="45"/>
      <c r="L1799" s="47"/>
    </row>
    <row r="1800">
      <c r="A1800" s="45"/>
      <c r="B1800" s="45"/>
      <c r="C1800" s="45"/>
      <c r="D1800" s="45"/>
      <c r="E1800" s="45"/>
      <c r="F1800" s="45"/>
      <c r="G1800" s="45"/>
      <c r="H1800" s="45"/>
      <c r="I1800" s="45"/>
      <c r="J1800" s="45"/>
      <c r="K1800" s="45"/>
      <c r="L1800" s="47"/>
    </row>
    <row r="1801">
      <c r="A1801" s="45"/>
      <c r="B1801" s="45"/>
      <c r="C1801" s="45"/>
      <c r="D1801" s="45"/>
      <c r="E1801" s="45"/>
      <c r="F1801" s="45"/>
      <c r="G1801" s="45"/>
      <c r="H1801" s="45"/>
      <c r="I1801" s="45"/>
      <c r="J1801" s="45"/>
      <c r="K1801" s="45"/>
      <c r="L1801" s="47"/>
    </row>
    <row r="1802">
      <c r="A1802" s="45"/>
      <c r="B1802" s="45"/>
      <c r="C1802" s="45"/>
      <c r="D1802" s="45"/>
      <c r="E1802" s="45"/>
      <c r="F1802" s="45"/>
      <c r="G1802" s="45"/>
      <c r="H1802" s="45"/>
      <c r="I1802" s="45"/>
      <c r="J1802" s="45"/>
      <c r="K1802" s="45"/>
      <c r="L1802" s="47"/>
    </row>
    <row r="1803">
      <c r="A1803" s="45"/>
      <c r="B1803" s="45"/>
      <c r="C1803" s="45"/>
      <c r="D1803" s="45"/>
      <c r="E1803" s="45"/>
      <c r="F1803" s="45"/>
      <c r="G1803" s="45"/>
      <c r="H1803" s="45"/>
      <c r="I1803" s="45"/>
      <c r="J1803" s="45"/>
      <c r="K1803" s="45"/>
      <c r="L1803" s="47"/>
    </row>
    <row r="1804">
      <c r="A1804" s="45"/>
      <c r="B1804" s="45"/>
      <c r="C1804" s="45"/>
      <c r="D1804" s="45"/>
      <c r="E1804" s="45"/>
      <c r="F1804" s="45"/>
      <c r="G1804" s="45"/>
      <c r="H1804" s="45"/>
      <c r="I1804" s="45"/>
      <c r="J1804" s="45"/>
      <c r="K1804" s="45"/>
      <c r="L1804" s="47"/>
    </row>
    <row r="1805">
      <c r="A1805" s="45"/>
      <c r="B1805" s="45"/>
      <c r="C1805" s="45"/>
      <c r="D1805" s="45"/>
      <c r="E1805" s="45"/>
      <c r="F1805" s="45"/>
      <c r="G1805" s="45"/>
      <c r="H1805" s="45"/>
      <c r="I1805" s="45"/>
      <c r="J1805" s="45"/>
      <c r="K1805" s="45"/>
      <c r="L1805" s="47"/>
    </row>
    <row r="1806">
      <c r="A1806" s="45"/>
      <c r="B1806" s="45"/>
      <c r="C1806" s="45"/>
      <c r="D1806" s="45"/>
      <c r="E1806" s="45"/>
      <c r="F1806" s="45"/>
      <c r="G1806" s="45"/>
      <c r="H1806" s="45"/>
      <c r="I1806" s="45"/>
      <c r="J1806" s="45"/>
      <c r="K1806" s="45"/>
      <c r="L1806" s="47"/>
    </row>
    <row r="1807">
      <c r="A1807" s="45"/>
      <c r="B1807" s="45"/>
      <c r="C1807" s="45"/>
      <c r="D1807" s="45"/>
      <c r="E1807" s="45"/>
      <c r="F1807" s="45"/>
      <c r="G1807" s="45"/>
      <c r="H1807" s="45"/>
      <c r="I1807" s="45"/>
      <c r="J1807" s="45"/>
      <c r="K1807" s="45"/>
      <c r="L1807" s="47"/>
    </row>
    <row r="1808">
      <c r="A1808" s="45"/>
      <c r="B1808" s="45"/>
      <c r="C1808" s="45"/>
      <c r="D1808" s="45"/>
      <c r="E1808" s="45"/>
      <c r="F1808" s="45"/>
      <c r="G1808" s="45"/>
      <c r="H1808" s="45"/>
      <c r="I1808" s="45"/>
      <c r="J1808" s="45"/>
      <c r="K1808" s="45"/>
      <c r="L1808" s="47"/>
    </row>
    <row r="1809">
      <c r="A1809" s="45"/>
      <c r="B1809" s="45"/>
      <c r="C1809" s="45"/>
      <c r="D1809" s="45"/>
      <c r="E1809" s="45"/>
      <c r="F1809" s="45"/>
      <c r="G1809" s="45"/>
      <c r="H1809" s="45"/>
      <c r="I1809" s="45"/>
      <c r="J1809" s="45"/>
      <c r="K1809" s="45"/>
      <c r="L1809" s="47"/>
    </row>
    <row r="1810">
      <c r="A1810" s="45"/>
      <c r="B1810" s="45"/>
      <c r="C1810" s="45"/>
      <c r="D1810" s="45"/>
      <c r="E1810" s="45"/>
      <c r="F1810" s="45"/>
      <c r="G1810" s="45"/>
      <c r="H1810" s="45"/>
      <c r="I1810" s="45"/>
      <c r="J1810" s="45"/>
      <c r="K1810" s="45"/>
      <c r="L1810" s="47"/>
    </row>
    <row r="1811">
      <c r="A1811" s="45"/>
      <c r="B1811" s="45"/>
      <c r="C1811" s="45"/>
      <c r="D1811" s="45"/>
      <c r="E1811" s="45"/>
      <c r="F1811" s="45"/>
      <c r="G1811" s="45"/>
      <c r="H1811" s="45"/>
      <c r="I1811" s="45"/>
      <c r="J1811" s="45"/>
      <c r="K1811" s="45"/>
      <c r="L1811" s="47"/>
    </row>
    <row r="1812">
      <c r="A1812" s="45"/>
      <c r="B1812" s="45"/>
      <c r="C1812" s="45"/>
      <c r="D1812" s="45"/>
      <c r="E1812" s="45"/>
      <c r="F1812" s="45"/>
      <c r="G1812" s="45"/>
      <c r="H1812" s="45"/>
      <c r="I1812" s="45"/>
      <c r="J1812" s="45"/>
      <c r="K1812" s="45"/>
      <c r="L1812" s="47"/>
    </row>
    <row r="1813">
      <c r="A1813" s="45"/>
      <c r="B1813" s="45"/>
      <c r="C1813" s="45"/>
      <c r="D1813" s="45"/>
      <c r="E1813" s="45"/>
      <c r="F1813" s="45"/>
      <c r="G1813" s="45"/>
      <c r="H1813" s="45"/>
      <c r="I1813" s="45"/>
      <c r="J1813" s="45"/>
      <c r="K1813" s="45"/>
      <c r="L1813" s="47"/>
    </row>
    <row r="1814">
      <c r="A1814" s="45"/>
      <c r="B1814" s="45"/>
      <c r="C1814" s="45"/>
      <c r="D1814" s="45"/>
      <c r="E1814" s="45"/>
      <c r="F1814" s="45"/>
      <c r="G1814" s="45"/>
      <c r="H1814" s="45"/>
      <c r="I1814" s="45"/>
      <c r="J1814" s="45"/>
      <c r="K1814" s="45"/>
      <c r="L1814" s="47"/>
    </row>
    <row r="1815">
      <c r="A1815" s="45"/>
      <c r="B1815" s="45"/>
      <c r="C1815" s="45"/>
      <c r="D1815" s="45"/>
      <c r="E1815" s="45"/>
      <c r="F1815" s="45"/>
      <c r="G1815" s="45"/>
      <c r="H1815" s="45"/>
      <c r="I1815" s="45"/>
      <c r="J1815" s="45"/>
      <c r="K1815" s="45"/>
      <c r="L1815" s="47"/>
    </row>
    <row r="1816">
      <c r="A1816" s="45"/>
      <c r="B1816" s="45"/>
      <c r="C1816" s="45"/>
      <c r="D1816" s="45"/>
      <c r="E1816" s="45"/>
      <c r="F1816" s="45"/>
      <c r="G1816" s="45"/>
      <c r="H1816" s="45"/>
      <c r="I1816" s="45"/>
      <c r="J1816" s="45"/>
      <c r="K1816" s="45"/>
      <c r="L1816" s="47"/>
    </row>
    <row r="1817">
      <c r="A1817" s="45"/>
      <c r="B1817" s="45"/>
      <c r="C1817" s="45"/>
      <c r="D1817" s="45"/>
      <c r="E1817" s="45"/>
      <c r="F1817" s="45"/>
      <c r="G1817" s="45"/>
      <c r="H1817" s="45"/>
      <c r="I1817" s="45"/>
      <c r="J1817" s="45"/>
      <c r="K1817" s="45"/>
      <c r="L1817" s="47"/>
    </row>
    <row r="1818">
      <c r="A1818" s="45"/>
      <c r="B1818" s="45"/>
      <c r="C1818" s="45"/>
      <c r="D1818" s="45"/>
      <c r="E1818" s="45"/>
      <c r="F1818" s="45"/>
      <c r="G1818" s="45"/>
      <c r="H1818" s="45"/>
      <c r="I1818" s="45"/>
      <c r="J1818" s="45"/>
      <c r="K1818" s="45"/>
      <c r="L1818" s="47"/>
    </row>
    <row r="1819">
      <c r="A1819" s="45"/>
      <c r="B1819" s="45"/>
      <c r="C1819" s="45"/>
      <c r="D1819" s="45"/>
      <c r="E1819" s="45"/>
      <c r="F1819" s="45"/>
      <c r="G1819" s="45"/>
      <c r="H1819" s="45"/>
      <c r="I1819" s="45"/>
      <c r="J1819" s="45"/>
      <c r="K1819" s="45"/>
      <c r="L1819" s="47"/>
    </row>
    <row r="1820">
      <c r="A1820" s="45"/>
      <c r="B1820" s="45"/>
      <c r="C1820" s="45"/>
      <c r="D1820" s="45"/>
      <c r="E1820" s="45"/>
      <c r="F1820" s="45"/>
      <c r="G1820" s="45"/>
      <c r="H1820" s="45"/>
      <c r="I1820" s="45"/>
      <c r="J1820" s="45"/>
      <c r="K1820" s="45"/>
      <c r="L1820" s="47"/>
    </row>
    <row r="1821">
      <c r="A1821" s="45"/>
      <c r="B1821" s="45"/>
      <c r="C1821" s="45"/>
      <c r="D1821" s="45"/>
      <c r="E1821" s="45"/>
      <c r="F1821" s="45"/>
      <c r="G1821" s="45"/>
      <c r="H1821" s="45"/>
      <c r="I1821" s="45"/>
      <c r="J1821" s="45"/>
      <c r="K1821" s="45"/>
      <c r="L1821" s="47"/>
    </row>
    <row r="1822">
      <c r="A1822" s="45"/>
      <c r="B1822" s="45"/>
      <c r="C1822" s="45"/>
      <c r="D1822" s="45"/>
      <c r="E1822" s="45"/>
      <c r="F1822" s="45"/>
      <c r="G1822" s="45"/>
      <c r="H1822" s="45"/>
      <c r="I1822" s="45"/>
      <c r="J1822" s="45"/>
      <c r="K1822" s="45"/>
      <c r="L1822" s="47"/>
    </row>
    <row r="1823">
      <c r="A1823" s="45"/>
      <c r="B1823" s="45"/>
      <c r="C1823" s="45"/>
      <c r="D1823" s="45"/>
      <c r="E1823" s="45"/>
      <c r="F1823" s="45"/>
      <c r="G1823" s="45"/>
      <c r="H1823" s="45"/>
      <c r="I1823" s="45"/>
      <c r="J1823" s="45"/>
      <c r="K1823" s="45"/>
      <c r="L1823" s="47"/>
    </row>
    <row r="1824">
      <c r="A1824" s="45"/>
      <c r="B1824" s="45"/>
      <c r="C1824" s="45"/>
      <c r="D1824" s="45"/>
      <c r="E1824" s="45"/>
      <c r="F1824" s="45"/>
      <c r="G1824" s="45"/>
      <c r="H1824" s="45"/>
      <c r="I1824" s="45"/>
      <c r="J1824" s="45"/>
      <c r="K1824" s="45"/>
      <c r="L1824" s="47"/>
    </row>
    <row r="1825">
      <c r="A1825" s="45"/>
      <c r="B1825" s="45"/>
      <c r="C1825" s="45"/>
      <c r="D1825" s="45"/>
      <c r="E1825" s="45"/>
      <c r="F1825" s="45"/>
      <c r="G1825" s="45"/>
      <c r="H1825" s="45"/>
      <c r="I1825" s="45"/>
      <c r="J1825" s="45"/>
      <c r="K1825" s="45"/>
      <c r="L1825" s="47"/>
    </row>
    <row r="1826">
      <c r="A1826" s="45"/>
      <c r="B1826" s="45"/>
      <c r="C1826" s="45"/>
      <c r="D1826" s="45"/>
      <c r="E1826" s="45"/>
      <c r="F1826" s="45"/>
      <c r="G1826" s="45"/>
      <c r="H1826" s="45"/>
      <c r="I1826" s="45"/>
      <c r="J1826" s="45"/>
      <c r="K1826" s="45"/>
      <c r="L1826" s="47"/>
    </row>
    <row r="1827">
      <c r="A1827" s="45"/>
      <c r="B1827" s="45"/>
      <c r="C1827" s="45"/>
      <c r="D1827" s="45"/>
      <c r="E1827" s="45"/>
      <c r="F1827" s="45"/>
      <c r="G1827" s="45"/>
      <c r="H1827" s="45"/>
      <c r="I1827" s="45"/>
      <c r="J1827" s="45"/>
      <c r="K1827" s="45"/>
      <c r="L1827" s="47"/>
    </row>
    <row r="1828">
      <c r="A1828" s="45"/>
      <c r="B1828" s="45"/>
      <c r="C1828" s="45"/>
      <c r="D1828" s="45"/>
      <c r="E1828" s="45"/>
      <c r="F1828" s="45"/>
      <c r="G1828" s="45"/>
      <c r="H1828" s="45"/>
      <c r="I1828" s="45"/>
      <c r="J1828" s="45"/>
      <c r="K1828" s="45"/>
      <c r="L1828" s="47"/>
    </row>
    <row r="1829">
      <c r="A1829" s="45"/>
      <c r="B1829" s="45"/>
      <c r="C1829" s="45"/>
      <c r="D1829" s="45"/>
      <c r="E1829" s="45"/>
      <c r="F1829" s="45"/>
      <c r="G1829" s="45"/>
      <c r="H1829" s="45"/>
      <c r="I1829" s="45"/>
      <c r="J1829" s="45"/>
      <c r="K1829" s="45"/>
      <c r="L1829" s="47"/>
    </row>
    <row r="1830">
      <c r="A1830" s="45"/>
      <c r="B1830" s="45"/>
      <c r="C1830" s="45"/>
      <c r="D1830" s="45"/>
      <c r="E1830" s="45"/>
      <c r="F1830" s="45"/>
      <c r="G1830" s="45"/>
      <c r="H1830" s="45"/>
      <c r="I1830" s="45"/>
      <c r="J1830" s="45"/>
      <c r="K1830" s="45"/>
      <c r="L1830" s="47"/>
    </row>
    <row r="1831">
      <c r="A1831" s="45"/>
      <c r="B1831" s="45"/>
      <c r="C1831" s="45"/>
      <c r="D1831" s="45"/>
      <c r="E1831" s="45"/>
      <c r="F1831" s="45"/>
      <c r="G1831" s="45"/>
      <c r="H1831" s="45"/>
      <c r="I1831" s="45"/>
      <c r="J1831" s="45"/>
      <c r="K1831" s="45"/>
      <c r="L1831" s="47"/>
    </row>
    <row r="1832">
      <c r="A1832" s="45"/>
      <c r="B1832" s="45"/>
      <c r="C1832" s="45"/>
      <c r="D1832" s="45"/>
      <c r="E1832" s="45"/>
      <c r="F1832" s="45"/>
      <c r="G1832" s="45"/>
      <c r="H1832" s="45"/>
      <c r="I1832" s="45"/>
      <c r="J1832" s="45"/>
      <c r="K1832" s="45"/>
      <c r="L1832" s="47"/>
    </row>
    <row r="1833">
      <c r="A1833" s="45"/>
      <c r="B1833" s="45"/>
      <c r="C1833" s="45"/>
      <c r="D1833" s="45"/>
      <c r="E1833" s="45"/>
      <c r="F1833" s="45"/>
      <c r="G1833" s="45"/>
      <c r="H1833" s="45"/>
      <c r="I1833" s="45"/>
      <c r="J1833" s="45"/>
      <c r="K1833" s="45"/>
      <c r="L1833" s="47"/>
    </row>
    <row r="1834">
      <c r="A1834" s="45"/>
      <c r="B1834" s="45"/>
      <c r="C1834" s="45"/>
      <c r="D1834" s="45"/>
      <c r="E1834" s="45"/>
      <c r="F1834" s="45"/>
      <c r="G1834" s="45"/>
      <c r="H1834" s="45"/>
      <c r="I1834" s="45"/>
      <c r="J1834" s="45"/>
      <c r="K1834" s="45"/>
      <c r="L1834" s="47"/>
    </row>
    <row r="1835">
      <c r="A1835" s="45"/>
      <c r="B1835" s="45"/>
      <c r="C1835" s="45"/>
      <c r="D1835" s="45"/>
      <c r="E1835" s="45"/>
      <c r="F1835" s="45"/>
      <c r="G1835" s="45"/>
      <c r="H1835" s="45"/>
      <c r="I1835" s="45"/>
      <c r="J1835" s="45"/>
      <c r="K1835" s="45"/>
      <c r="L1835" s="47"/>
    </row>
    <row r="1836">
      <c r="A1836" s="45"/>
      <c r="B1836" s="45"/>
      <c r="C1836" s="45"/>
      <c r="D1836" s="45"/>
      <c r="E1836" s="45"/>
      <c r="F1836" s="45"/>
      <c r="G1836" s="45"/>
      <c r="H1836" s="45"/>
      <c r="I1836" s="45"/>
      <c r="J1836" s="45"/>
      <c r="K1836" s="45"/>
      <c r="L1836" s="47"/>
    </row>
    <row r="1837">
      <c r="A1837" s="45"/>
      <c r="B1837" s="45"/>
      <c r="C1837" s="45"/>
      <c r="D1837" s="45"/>
      <c r="E1837" s="45"/>
      <c r="F1837" s="45"/>
      <c r="G1837" s="45"/>
      <c r="H1837" s="45"/>
      <c r="I1837" s="45"/>
      <c r="J1837" s="45"/>
      <c r="K1837" s="45"/>
      <c r="L1837" s="47"/>
    </row>
    <row r="1838">
      <c r="A1838" s="45"/>
      <c r="B1838" s="45"/>
      <c r="C1838" s="45"/>
      <c r="D1838" s="45"/>
      <c r="E1838" s="45"/>
      <c r="F1838" s="45"/>
      <c r="G1838" s="45"/>
      <c r="H1838" s="45"/>
      <c r="I1838" s="45"/>
      <c r="J1838" s="45"/>
      <c r="K1838" s="45"/>
      <c r="L1838" s="47"/>
    </row>
    <row r="1839">
      <c r="A1839" s="45"/>
      <c r="B1839" s="45"/>
      <c r="C1839" s="45"/>
      <c r="D1839" s="45"/>
      <c r="E1839" s="45"/>
      <c r="F1839" s="45"/>
      <c r="G1839" s="45"/>
      <c r="H1839" s="45"/>
      <c r="I1839" s="45"/>
      <c r="J1839" s="45"/>
      <c r="K1839" s="45"/>
      <c r="L1839" s="47"/>
    </row>
    <row r="1840">
      <c r="A1840" s="45"/>
      <c r="B1840" s="45"/>
      <c r="C1840" s="45"/>
      <c r="D1840" s="45"/>
      <c r="E1840" s="45"/>
      <c r="F1840" s="45"/>
      <c r="G1840" s="45"/>
      <c r="H1840" s="45"/>
      <c r="I1840" s="45"/>
      <c r="J1840" s="45"/>
      <c r="K1840" s="45"/>
      <c r="L1840" s="47"/>
    </row>
    <row r="1841">
      <c r="A1841" s="45"/>
      <c r="B1841" s="45"/>
      <c r="C1841" s="45"/>
      <c r="D1841" s="45"/>
      <c r="E1841" s="45"/>
      <c r="F1841" s="45"/>
      <c r="G1841" s="45"/>
      <c r="H1841" s="45"/>
      <c r="I1841" s="45"/>
      <c r="J1841" s="45"/>
      <c r="K1841" s="45"/>
      <c r="L1841" s="47"/>
    </row>
    <row r="1842">
      <c r="A1842" s="45"/>
      <c r="B1842" s="45"/>
      <c r="C1842" s="45"/>
      <c r="D1842" s="45"/>
      <c r="E1842" s="45"/>
      <c r="F1842" s="45"/>
      <c r="G1842" s="45"/>
      <c r="H1842" s="45"/>
      <c r="I1842" s="45"/>
      <c r="J1842" s="45"/>
      <c r="K1842" s="45"/>
      <c r="L1842" s="47"/>
    </row>
    <row r="1843">
      <c r="A1843" s="45"/>
      <c r="B1843" s="45"/>
      <c r="C1843" s="45"/>
      <c r="D1843" s="45"/>
      <c r="E1843" s="45"/>
      <c r="F1843" s="45"/>
      <c r="G1843" s="45"/>
      <c r="H1843" s="45"/>
      <c r="I1843" s="45"/>
      <c r="J1843" s="45"/>
      <c r="K1843" s="45"/>
      <c r="L1843" s="47"/>
    </row>
    <row r="1844">
      <c r="A1844" s="45"/>
      <c r="B1844" s="45"/>
      <c r="C1844" s="45"/>
      <c r="D1844" s="45"/>
      <c r="E1844" s="45"/>
      <c r="F1844" s="45"/>
      <c r="G1844" s="45"/>
      <c r="H1844" s="45"/>
      <c r="I1844" s="45"/>
      <c r="J1844" s="45"/>
      <c r="K1844" s="45"/>
      <c r="L1844" s="47"/>
    </row>
    <row r="1845">
      <c r="A1845" s="45"/>
      <c r="B1845" s="45"/>
      <c r="C1845" s="45"/>
      <c r="D1845" s="45"/>
      <c r="E1845" s="45"/>
      <c r="F1845" s="45"/>
      <c r="G1845" s="45"/>
      <c r="H1845" s="45"/>
      <c r="I1845" s="45"/>
      <c r="J1845" s="45"/>
      <c r="K1845" s="45"/>
      <c r="L1845" s="47"/>
    </row>
    <row r="1846">
      <c r="A1846" s="45"/>
      <c r="B1846" s="45"/>
      <c r="C1846" s="45"/>
      <c r="D1846" s="45"/>
      <c r="E1846" s="45"/>
      <c r="F1846" s="45"/>
      <c r="G1846" s="45"/>
      <c r="H1846" s="45"/>
      <c r="I1846" s="45"/>
      <c r="J1846" s="45"/>
      <c r="K1846" s="45"/>
      <c r="L1846" s="47"/>
    </row>
    <row r="1847">
      <c r="A1847" s="45"/>
      <c r="B1847" s="45"/>
      <c r="C1847" s="45"/>
      <c r="D1847" s="45"/>
      <c r="E1847" s="45"/>
      <c r="F1847" s="45"/>
      <c r="G1847" s="45"/>
      <c r="H1847" s="45"/>
      <c r="I1847" s="45"/>
      <c r="J1847" s="45"/>
      <c r="K1847" s="45"/>
      <c r="L1847" s="47"/>
    </row>
    <row r="1848">
      <c r="A1848" s="45"/>
      <c r="B1848" s="45"/>
      <c r="C1848" s="45"/>
      <c r="D1848" s="45"/>
      <c r="E1848" s="45"/>
      <c r="F1848" s="45"/>
      <c r="G1848" s="45"/>
      <c r="H1848" s="45"/>
      <c r="I1848" s="45"/>
      <c r="J1848" s="45"/>
      <c r="K1848" s="45"/>
      <c r="L1848" s="47"/>
    </row>
    <row r="1849">
      <c r="A1849" s="45"/>
      <c r="B1849" s="45"/>
      <c r="C1849" s="45"/>
      <c r="D1849" s="45"/>
      <c r="E1849" s="45"/>
      <c r="F1849" s="45"/>
      <c r="G1849" s="45"/>
      <c r="H1849" s="45"/>
      <c r="I1849" s="45"/>
      <c r="J1849" s="45"/>
      <c r="K1849" s="45"/>
      <c r="L1849" s="47"/>
    </row>
    <row r="1850">
      <c r="A1850" s="45"/>
      <c r="B1850" s="45"/>
      <c r="C1850" s="45"/>
      <c r="D1850" s="45"/>
      <c r="E1850" s="45"/>
      <c r="F1850" s="45"/>
      <c r="G1850" s="45"/>
      <c r="H1850" s="45"/>
      <c r="I1850" s="45"/>
      <c r="J1850" s="45"/>
      <c r="K1850" s="45"/>
      <c r="L1850" s="47"/>
    </row>
    <row r="1851">
      <c r="A1851" s="45"/>
      <c r="B1851" s="45"/>
      <c r="C1851" s="45"/>
      <c r="D1851" s="45"/>
      <c r="E1851" s="45"/>
      <c r="F1851" s="45"/>
      <c r="G1851" s="45"/>
      <c r="H1851" s="45"/>
      <c r="I1851" s="45"/>
      <c r="J1851" s="45"/>
      <c r="K1851" s="45"/>
      <c r="L1851" s="47"/>
    </row>
    <row r="1852">
      <c r="A1852" s="45"/>
      <c r="B1852" s="45"/>
      <c r="C1852" s="45"/>
      <c r="D1852" s="45"/>
      <c r="E1852" s="45"/>
      <c r="F1852" s="45"/>
      <c r="G1852" s="45"/>
      <c r="H1852" s="45"/>
      <c r="I1852" s="45"/>
      <c r="J1852" s="45"/>
      <c r="K1852" s="45"/>
      <c r="L1852" s="47"/>
    </row>
    <row r="1853">
      <c r="A1853" s="45"/>
      <c r="B1853" s="45"/>
      <c r="C1853" s="45"/>
      <c r="D1853" s="45"/>
      <c r="E1853" s="45"/>
      <c r="F1853" s="45"/>
      <c r="G1853" s="45"/>
      <c r="H1853" s="45"/>
      <c r="I1853" s="45"/>
      <c r="J1853" s="45"/>
      <c r="K1853" s="45"/>
      <c r="L1853" s="47"/>
    </row>
    <row r="1854">
      <c r="A1854" s="45"/>
      <c r="B1854" s="45"/>
      <c r="C1854" s="45"/>
      <c r="D1854" s="45"/>
      <c r="E1854" s="45"/>
      <c r="F1854" s="45"/>
      <c r="G1854" s="45"/>
      <c r="H1854" s="45"/>
      <c r="I1854" s="45"/>
      <c r="J1854" s="45"/>
      <c r="K1854" s="45"/>
      <c r="L1854" s="47"/>
    </row>
    <row r="1855">
      <c r="A1855" s="45"/>
      <c r="B1855" s="45"/>
      <c r="C1855" s="45"/>
      <c r="D1855" s="45"/>
      <c r="E1855" s="45"/>
      <c r="F1855" s="45"/>
      <c r="G1855" s="45"/>
      <c r="H1855" s="45"/>
      <c r="I1855" s="45"/>
      <c r="J1855" s="45"/>
      <c r="K1855" s="45"/>
      <c r="L1855" s="47"/>
    </row>
    <row r="1856">
      <c r="A1856" s="45"/>
      <c r="B1856" s="45"/>
      <c r="C1856" s="45"/>
      <c r="D1856" s="45"/>
      <c r="E1856" s="45"/>
      <c r="F1856" s="45"/>
      <c r="G1856" s="45"/>
      <c r="H1856" s="45"/>
      <c r="I1856" s="45"/>
      <c r="J1856" s="45"/>
      <c r="K1856" s="45"/>
      <c r="L1856" s="47"/>
    </row>
    <row r="1857">
      <c r="A1857" s="45"/>
      <c r="B1857" s="45"/>
      <c r="C1857" s="45"/>
      <c r="D1857" s="45"/>
      <c r="E1857" s="45"/>
      <c r="F1857" s="45"/>
      <c r="G1857" s="45"/>
      <c r="H1857" s="45"/>
      <c r="I1857" s="45"/>
      <c r="J1857" s="45"/>
      <c r="K1857" s="45"/>
      <c r="L1857" s="47"/>
    </row>
    <row r="1858">
      <c r="A1858" s="45"/>
      <c r="B1858" s="45"/>
      <c r="C1858" s="45"/>
      <c r="D1858" s="45"/>
      <c r="E1858" s="45"/>
      <c r="F1858" s="45"/>
      <c r="G1858" s="45"/>
      <c r="H1858" s="45"/>
      <c r="I1858" s="45"/>
      <c r="J1858" s="45"/>
      <c r="K1858" s="45"/>
      <c r="L1858" s="47"/>
    </row>
    <row r="1859">
      <c r="A1859" s="45"/>
      <c r="B1859" s="45"/>
      <c r="C1859" s="45"/>
      <c r="D1859" s="45"/>
      <c r="E1859" s="45"/>
      <c r="F1859" s="45"/>
      <c r="G1859" s="45"/>
      <c r="H1859" s="45"/>
      <c r="I1859" s="45"/>
      <c r="J1859" s="45"/>
      <c r="K1859" s="45"/>
      <c r="L1859" s="47"/>
    </row>
    <row r="1860">
      <c r="A1860" s="45"/>
      <c r="B1860" s="45"/>
      <c r="C1860" s="45"/>
      <c r="D1860" s="45"/>
      <c r="E1860" s="45"/>
      <c r="F1860" s="45"/>
      <c r="G1860" s="45"/>
      <c r="H1860" s="45"/>
      <c r="I1860" s="45"/>
      <c r="J1860" s="45"/>
      <c r="K1860" s="45"/>
      <c r="L1860" s="47"/>
    </row>
    <row r="1861">
      <c r="A1861" s="45"/>
      <c r="B1861" s="45"/>
      <c r="C1861" s="45"/>
      <c r="D1861" s="45"/>
      <c r="E1861" s="45"/>
      <c r="F1861" s="45"/>
      <c r="G1861" s="45"/>
      <c r="H1861" s="45"/>
      <c r="I1861" s="45"/>
      <c r="J1861" s="45"/>
      <c r="K1861" s="45"/>
      <c r="L1861" s="47"/>
    </row>
    <row r="1862">
      <c r="A1862" s="45"/>
      <c r="B1862" s="45"/>
      <c r="C1862" s="45"/>
      <c r="D1862" s="45"/>
      <c r="E1862" s="45"/>
      <c r="F1862" s="45"/>
      <c r="G1862" s="45"/>
      <c r="H1862" s="45"/>
      <c r="I1862" s="45"/>
      <c r="J1862" s="45"/>
      <c r="K1862" s="45"/>
      <c r="L1862" s="47"/>
    </row>
    <row r="1863">
      <c r="A1863" s="45"/>
      <c r="B1863" s="45"/>
      <c r="C1863" s="45"/>
      <c r="D1863" s="45"/>
      <c r="E1863" s="45"/>
      <c r="F1863" s="45"/>
      <c r="G1863" s="45"/>
      <c r="H1863" s="45"/>
      <c r="I1863" s="45"/>
      <c r="J1863" s="45"/>
      <c r="K1863" s="45"/>
      <c r="L1863" s="47"/>
    </row>
    <row r="1864">
      <c r="A1864" s="45"/>
      <c r="B1864" s="45"/>
      <c r="C1864" s="45"/>
      <c r="D1864" s="45"/>
      <c r="E1864" s="45"/>
      <c r="F1864" s="45"/>
      <c r="G1864" s="45"/>
      <c r="H1864" s="45"/>
      <c r="I1864" s="45"/>
      <c r="J1864" s="45"/>
      <c r="K1864" s="45"/>
      <c r="L1864" s="47"/>
    </row>
    <row r="1865">
      <c r="A1865" s="45"/>
      <c r="B1865" s="45"/>
      <c r="C1865" s="45"/>
      <c r="D1865" s="45"/>
      <c r="E1865" s="45"/>
      <c r="F1865" s="45"/>
      <c r="G1865" s="45"/>
      <c r="H1865" s="45"/>
      <c r="I1865" s="45"/>
      <c r="J1865" s="45"/>
      <c r="K1865" s="45"/>
      <c r="L1865" s="47"/>
    </row>
    <row r="1866">
      <c r="A1866" s="45"/>
      <c r="B1866" s="45"/>
      <c r="C1866" s="45"/>
      <c r="D1866" s="45"/>
      <c r="E1866" s="45"/>
      <c r="F1866" s="45"/>
      <c r="G1866" s="45"/>
      <c r="H1866" s="45"/>
      <c r="I1866" s="45"/>
      <c r="J1866" s="45"/>
      <c r="K1866" s="45"/>
      <c r="L1866" s="47"/>
    </row>
    <row r="1867">
      <c r="A1867" s="45"/>
      <c r="B1867" s="45"/>
      <c r="C1867" s="45"/>
      <c r="D1867" s="45"/>
      <c r="E1867" s="45"/>
      <c r="F1867" s="45"/>
      <c r="G1867" s="45"/>
      <c r="H1867" s="45"/>
      <c r="I1867" s="45"/>
      <c r="J1867" s="45"/>
      <c r="K1867" s="45"/>
      <c r="L1867" s="47"/>
    </row>
    <row r="1868">
      <c r="A1868" s="45"/>
      <c r="B1868" s="45"/>
      <c r="C1868" s="45"/>
      <c r="D1868" s="45"/>
      <c r="E1868" s="45"/>
      <c r="F1868" s="45"/>
      <c r="G1868" s="45"/>
      <c r="H1868" s="45"/>
      <c r="I1868" s="45"/>
      <c r="J1868" s="45"/>
      <c r="K1868" s="45"/>
      <c r="L1868" s="47"/>
    </row>
    <row r="1869">
      <c r="A1869" s="45"/>
      <c r="B1869" s="45"/>
      <c r="C1869" s="45"/>
      <c r="D1869" s="45"/>
      <c r="E1869" s="45"/>
      <c r="F1869" s="45"/>
      <c r="G1869" s="45"/>
      <c r="H1869" s="45"/>
      <c r="I1869" s="45"/>
      <c r="J1869" s="45"/>
      <c r="K1869" s="45"/>
      <c r="L1869" s="47"/>
    </row>
    <row r="1870">
      <c r="A1870" s="45"/>
      <c r="B1870" s="45"/>
      <c r="C1870" s="45"/>
      <c r="D1870" s="45"/>
      <c r="E1870" s="45"/>
      <c r="F1870" s="45"/>
      <c r="G1870" s="45"/>
      <c r="H1870" s="45"/>
      <c r="I1870" s="45"/>
      <c r="J1870" s="45"/>
      <c r="K1870" s="45"/>
      <c r="L1870" s="47"/>
    </row>
    <row r="1871">
      <c r="A1871" s="45"/>
      <c r="B1871" s="45"/>
      <c r="C1871" s="45"/>
      <c r="D1871" s="45"/>
      <c r="E1871" s="45"/>
      <c r="F1871" s="45"/>
      <c r="G1871" s="45"/>
      <c r="H1871" s="45"/>
      <c r="I1871" s="45"/>
      <c r="J1871" s="45"/>
      <c r="K1871" s="45"/>
      <c r="L1871" s="47"/>
    </row>
    <row r="1872">
      <c r="A1872" s="45"/>
      <c r="B1872" s="45"/>
      <c r="C1872" s="45"/>
      <c r="D1872" s="45"/>
      <c r="E1872" s="45"/>
      <c r="F1872" s="45"/>
      <c r="G1872" s="45"/>
      <c r="H1872" s="45"/>
      <c r="I1872" s="45"/>
      <c r="J1872" s="45"/>
      <c r="K1872" s="45"/>
      <c r="L1872" s="47"/>
    </row>
    <row r="1873">
      <c r="A1873" s="45"/>
      <c r="B1873" s="45"/>
      <c r="C1873" s="45"/>
      <c r="D1873" s="45"/>
      <c r="E1873" s="45"/>
      <c r="F1873" s="45"/>
      <c r="G1873" s="45"/>
      <c r="H1873" s="45"/>
      <c r="I1873" s="45"/>
      <c r="J1873" s="45"/>
      <c r="K1873" s="45"/>
      <c r="L1873" s="47"/>
    </row>
    <row r="1874">
      <c r="A1874" s="45"/>
      <c r="B1874" s="45"/>
      <c r="C1874" s="45"/>
      <c r="D1874" s="45"/>
      <c r="E1874" s="45"/>
      <c r="F1874" s="45"/>
      <c r="G1874" s="45"/>
      <c r="H1874" s="45"/>
      <c r="I1874" s="45"/>
      <c r="J1874" s="45"/>
      <c r="K1874" s="45"/>
      <c r="L1874" s="47"/>
    </row>
    <row r="1875">
      <c r="A1875" s="45"/>
      <c r="B1875" s="45"/>
      <c r="C1875" s="45"/>
      <c r="D1875" s="45"/>
      <c r="E1875" s="45"/>
      <c r="F1875" s="45"/>
      <c r="G1875" s="45"/>
      <c r="H1875" s="45"/>
      <c r="I1875" s="45"/>
      <c r="J1875" s="45"/>
      <c r="K1875" s="45"/>
      <c r="L1875" s="47"/>
    </row>
    <row r="1876">
      <c r="A1876" s="45"/>
      <c r="B1876" s="45"/>
      <c r="C1876" s="45"/>
      <c r="D1876" s="45"/>
      <c r="E1876" s="45"/>
      <c r="F1876" s="45"/>
      <c r="G1876" s="45"/>
      <c r="H1876" s="45"/>
      <c r="I1876" s="45"/>
      <c r="J1876" s="45"/>
      <c r="K1876" s="45"/>
      <c r="L1876" s="47"/>
    </row>
    <row r="1877">
      <c r="A1877" s="45"/>
      <c r="B1877" s="45"/>
      <c r="C1877" s="45"/>
      <c r="D1877" s="45"/>
      <c r="E1877" s="45"/>
      <c r="F1877" s="45"/>
      <c r="G1877" s="45"/>
      <c r="H1877" s="45"/>
      <c r="I1877" s="45"/>
      <c r="J1877" s="45"/>
      <c r="K1877" s="45"/>
      <c r="L1877" s="47"/>
    </row>
    <row r="1878">
      <c r="A1878" s="45"/>
      <c r="B1878" s="45"/>
      <c r="C1878" s="45"/>
      <c r="D1878" s="45"/>
      <c r="E1878" s="45"/>
      <c r="F1878" s="45"/>
      <c r="G1878" s="45"/>
      <c r="H1878" s="45"/>
      <c r="I1878" s="45"/>
      <c r="J1878" s="45"/>
      <c r="K1878" s="45"/>
      <c r="L1878" s="47"/>
    </row>
    <row r="1879">
      <c r="A1879" s="45"/>
      <c r="B1879" s="45"/>
      <c r="C1879" s="45"/>
      <c r="D1879" s="45"/>
      <c r="E1879" s="45"/>
      <c r="F1879" s="45"/>
      <c r="G1879" s="45"/>
      <c r="H1879" s="45"/>
      <c r="I1879" s="45"/>
      <c r="J1879" s="45"/>
      <c r="K1879" s="45"/>
      <c r="L1879" s="47"/>
    </row>
    <row r="1880">
      <c r="A1880" s="45"/>
      <c r="B1880" s="45"/>
      <c r="C1880" s="45"/>
      <c r="D1880" s="45"/>
      <c r="E1880" s="45"/>
      <c r="F1880" s="45"/>
      <c r="G1880" s="45"/>
      <c r="H1880" s="45"/>
      <c r="I1880" s="45"/>
      <c r="J1880" s="45"/>
      <c r="K1880" s="45"/>
      <c r="L1880" s="47"/>
    </row>
    <row r="1881">
      <c r="A1881" s="45"/>
      <c r="B1881" s="45"/>
      <c r="C1881" s="45"/>
      <c r="D1881" s="45"/>
      <c r="E1881" s="45"/>
      <c r="F1881" s="45"/>
      <c r="G1881" s="45"/>
      <c r="H1881" s="45"/>
      <c r="I1881" s="45"/>
      <c r="J1881" s="45"/>
      <c r="K1881" s="45"/>
      <c r="L1881" s="47"/>
    </row>
    <row r="1882">
      <c r="A1882" s="45"/>
      <c r="B1882" s="45"/>
      <c r="C1882" s="45"/>
      <c r="D1882" s="45"/>
      <c r="E1882" s="45"/>
      <c r="F1882" s="45"/>
      <c r="G1882" s="45"/>
      <c r="H1882" s="45"/>
      <c r="I1882" s="45"/>
      <c r="J1882" s="45"/>
      <c r="K1882" s="45"/>
      <c r="L1882" s="47"/>
    </row>
    <row r="1883">
      <c r="A1883" s="45"/>
      <c r="B1883" s="45"/>
      <c r="C1883" s="45"/>
      <c r="D1883" s="45"/>
      <c r="E1883" s="45"/>
      <c r="F1883" s="45"/>
      <c r="G1883" s="45"/>
      <c r="H1883" s="45"/>
      <c r="I1883" s="45"/>
      <c r="J1883" s="45"/>
      <c r="K1883" s="45"/>
      <c r="L1883" s="47"/>
    </row>
    <row r="1884">
      <c r="A1884" s="45"/>
      <c r="B1884" s="45"/>
      <c r="C1884" s="45"/>
      <c r="D1884" s="45"/>
      <c r="E1884" s="45"/>
      <c r="F1884" s="45"/>
      <c r="G1884" s="45"/>
      <c r="H1884" s="45"/>
      <c r="I1884" s="45"/>
      <c r="J1884" s="45"/>
      <c r="K1884" s="45"/>
      <c r="L1884" s="47"/>
    </row>
    <row r="1885">
      <c r="A1885" s="45"/>
      <c r="B1885" s="45"/>
      <c r="C1885" s="45"/>
      <c r="D1885" s="45"/>
      <c r="E1885" s="45"/>
      <c r="F1885" s="45"/>
      <c r="G1885" s="45"/>
      <c r="H1885" s="45"/>
      <c r="I1885" s="45"/>
      <c r="J1885" s="45"/>
      <c r="K1885" s="45"/>
      <c r="L1885" s="47"/>
    </row>
    <row r="1886">
      <c r="A1886" s="45"/>
      <c r="B1886" s="45"/>
      <c r="C1886" s="45"/>
      <c r="D1886" s="45"/>
      <c r="E1886" s="45"/>
      <c r="F1886" s="45"/>
      <c r="G1886" s="45"/>
      <c r="H1886" s="45"/>
      <c r="I1886" s="45"/>
      <c r="J1886" s="45"/>
      <c r="K1886" s="45"/>
      <c r="L1886" s="47"/>
    </row>
    <row r="1887">
      <c r="A1887" s="45"/>
      <c r="B1887" s="45"/>
      <c r="C1887" s="45"/>
      <c r="D1887" s="45"/>
      <c r="E1887" s="45"/>
      <c r="F1887" s="45"/>
      <c r="G1887" s="45"/>
      <c r="H1887" s="45"/>
      <c r="I1887" s="45"/>
      <c r="J1887" s="45"/>
      <c r="K1887" s="45"/>
      <c r="L1887" s="47"/>
    </row>
    <row r="1888">
      <c r="A1888" s="45"/>
      <c r="B1888" s="45"/>
      <c r="C1888" s="45"/>
      <c r="D1888" s="45"/>
      <c r="E1888" s="45"/>
      <c r="F1888" s="45"/>
      <c r="G1888" s="45"/>
      <c r="H1888" s="45"/>
      <c r="I1888" s="45"/>
      <c r="J1888" s="45"/>
      <c r="K1888" s="45"/>
      <c r="L1888" s="47"/>
    </row>
    <row r="1889">
      <c r="A1889" s="45"/>
      <c r="B1889" s="45"/>
      <c r="C1889" s="45"/>
      <c r="D1889" s="45"/>
      <c r="E1889" s="45"/>
      <c r="F1889" s="45"/>
      <c r="G1889" s="45"/>
      <c r="H1889" s="45"/>
      <c r="I1889" s="45"/>
      <c r="J1889" s="45"/>
      <c r="K1889" s="45"/>
      <c r="L1889" s="47"/>
    </row>
    <row r="1890">
      <c r="A1890" s="45"/>
      <c r="B1890" s="45"/>
      <c r="C1890" s="45"/>
      <c r="D1890" s="45"/>
      <c r="E1890" s="45"/>
      <c r="F1890" s="45"/>
      <c r="G1890" s="45"/>
      <c r="H1890" s="45"/>
      <c r="I1890" s="45"/>
      <c r="J1890" s="45"/>
      <c r="K1890" s="45"/>
      <c r="L1890" s="47"/>
    </row>
    <row r="1891">
      <c r="A1891" s="45"/>
      <c r="B1891" s="45"/>
      <c r="C1891" s="45"/>
      <c r="D1891" s="45"/>
      <c r="E1891" s="45"/>
      <c r="F1891" s="45"/>
      <c r="G1891" s="45"/>
      <c r="H1891" s="45"/>
      <c r="I1891" s="45"/>
      <c r="J1891" s="45"/>
      <c r="K1891" s="45"/>
      <c r="L1891" s="47"/>
    </row>
    <row r="1892">
      <c r="A1892" s="45"/>
      <c r="B1892" s="45"/>
      <c r="C1892" s="45"/>
      <c r="D1892" s="45"/>
      <c r="E1892" s="45"/>
      <c r="F1892" s="45"/>
      <c r="G1892" s="45"/>
      <c r="H1892" s="45"/>
      <c r="I1892" s="45"/>
      <c r="J1892" s="45"/>
      <c r="K1892" s="45"/>
      <c r="L1892" s="47"/>
    </row>
    <row r="1893">
      <c r="A1893" s="45"/>
      <c r="B1893" s="45"/>
      <c r="C1893" s="45"/>
      <c r="D1893" s="45"/>
      <c r="E1893" s="45"/>
      <c r="F1893" s="45"/>
      <c r="G1893" s="45"/>
      <c r="H1893" s="45"/>
      <c r="I1893" s="45"/>
      <c r="J1893" s="45"/>
      <c r="K1893" s="45"/>
      <c r="L1893" s="47"/>
    </row>
    <row r="1894">
      <c r="A1894" s="45"/>
      <c r="B1894" s="45"/>
      <c r="C1894" s="45"/>
      <c r="D1894" s="45"/>
      <c r="E1894" s="45"/>
      <c r="F1894" s="45"/>
      <c r="G1894" s="45"/>
      <c r="H1894" s="45"/>
      <c r="I1894" s="45"/>
      <c r="J1894" s="45"/>
      <c r="K1894" s="45"/>
      <c r="L1894" s="47"/>
    </row>
    <row r="1895">
      <c r="A1895" s="45"/>
      <c r="B1895" s="45"/>
      <c r="C1895" s="45"/>
      <c r="D1895" s="45"/>
      <c r="E1895" s="45"/>
      <c r="F1895" s="45"/>
      <c r="G1895" s="45"/>
      <c r="H1895" s="45"/>
      <c r="I1895" s="45"/>
      <c r="J1895" s="45"/>
      <c r="K1895" s="45"/>
      <c r="L1895" s="47"/>
    </row>
    <row r="1896">
      <c r="A1896" s="45"/>
      <c r="B1896" s="45"/>
      <c r="C1896" s="45"/>
      <c r="D1896" s="45"/>
      <c r="E1896" s="45"/>
      <c r="F1896" s="45"/>
      <c r="G1896" s="45"/>
      <c r="H1896" s="45"/>
      <c r="I1896" s="45"/>
      <c r="J1896" s="45"/>
      <c r="K1896" s="45"/>
      <c r="L1896" s="47"/>
    </row>
    <row r="1897">
      <c r="A1897" s="45"/>
      <c r="B1897" s="45"/>
      <c r="C1897" s="45"/>
      <c r="D1897" s="45"/>
      <c r="E1897" s="45"/>
      <c r="F1897" s="45"/>
      <c r="G1897" s="45"/>
      <c r="H1897" s="45"/>
      <c r="I1897" s="45"/>
      <c r="J1897" s="45"/>
      <c r="K1897" s="45"/>
      <c r="L1897" s="47"/>
    </row>
    <row r="1898">
      <c r="A1898" s="45"/>
      <c r="B1898" s="45"/>
      <c r="C1898" s="45"/>
      <c r="D1898" s="45"/>
      <c r="E1898" s="45"/>
      <c r="F1898" s="45"/>
      <c r="G1898" s="45"/>
      <c r="H1898" s="45"/>
      <c r="I1898" s="45"/>
      <c r="J1898" s="45"/>
      <c r="K1898" s="45"/>
      <c r="L1898" s="47"/>
    </row>
    <row r="1899">
      <c r="A1899" s="45"/>
      <c r="B1899" s="45"/>
      <c r="C1899" s="45"/>
      <c r="D1899" s="45"/>
      <c r="E1899" s="45"/>
      <c r="F1899" s="45"/>
      <c r="G1899" s="45"/>
      <c r="H1899" s="45"/>
      <c r="I1899" s="45"/>
      <c r="J1899" s="45"/>
      <c r="K1899" s="45"/>
      <c r="L1899" s="47"/>
    </row>
    <row r="1900">
      <c r="A1900" s="45"/>
      <c r="B1900" s="45"/>
      <c r="C1900" s="45"/>
      <c r="D1900" s="45"/>
      <c r="E1900" s="45"/>
      <c r="F1900" s="45"/>
      <c r="G1900" s="45"/>
      <c r="H1900" s="45"/>
      <c r="I1900" s="45"/>
      <c r="J1900" s="45"/>
      <c r="K1900" s="45"/>
      <c r="L1900" s="47"/>
    </row>
    <row r="1901">
      <c r="A1901" s="45"/>
      <c r="B1901" s="45"/>
      <c r="C1901" s="45"/>
      <c r="D1901" s="45"/>
      <c r="E1901" s="45"/>
      <c r="F1901" s="45"/>
      <c r="G1901" s="45"/>
      <c r="H1901" s="45"/>
      <c r="I1901" s="45"/>
      <c r="J1901" s="45"/>
      <c r="K1901" s="45"/>
      <c r="L1901" s="47"/>
    </row>
    <row r="1902">
      <c r="A1902" s="45"/>
      <c r="B1902" s="45"/>
      <c r="C1902" s="45"/>
      <c r="D1902" s="45"/>
      <c r="E1902" s="45"/>
      <c r="F1902" s="45"/>
      <c r="G1902" s="45"/>
      <c r="H1902" s="45"/>
      <c r="I1902" s="45"/>
      <c r="J1902" s="45"/>
      <c r="K1902" s="45"/>
      <c r="L1902" s="47"/>
    </row>
    <row r="1903">
      <c r="A1903" s="45"/>
      <c r="B1903" s="45"/>
      <c r="C1903" s="45"/>
      <c r="D1903" s="45"/>
      <c r="E1903" s="45"/>
      <c r="F1903" s="45"/>
      <c r="G1903" s="45"/>
      <c r="H1903" s="45"/>
      <c r="I1903" s="45"/>
      <c r="J1903" s="45"/>
      <c r="K1903" s="45"/>
      <c r="L1903" s="47"/>
    </row>
    <row r="1904">
      <c r="A1904" s="45"/>
      <c r="B1904" s="45"/>
      <c r="C1904" s="45"/>
      <c r="D1904" s="45"/>
      <c r="E1904" s="45"/>
      <c r="F1904" s="45"/>
      <c r="G1904" s="45"/>
      <c r="H1904" s="45"/>
      <c r="I1904" s="45"/>
      <c r="J1904" s="45"/>
      <c r="K1904" s="45"/>
      <c r="L1904" s="47"/>
    </row>
    <row r="1905">
      <c r="A1905" s="45"/>
      <c r="B1905" s="45"/>
      <c r="C1905" s="45"/>
      <c r="D1905" s="45"/>
      <c r="E1905" s="45"/>
      <c r="F1905" s="45"/>
      <c r="G1905" s="45"/>
      <c r="H1905" s="45"/>
      <c r="I1905" s="45"/>
      <c r="J1905" s="45"/>
      <c r="K1905" s="45"/>
      <c r="L1905" s="47"/>
    </row>
    <row r="1906">
      <c r="A1906" s="45"/>
      <c r="B1906" s="45"/>
      <c r="C1906" s="45"/>
      <c r="D1906" s="45"/>
      <c r="E1906" s="45"/>
      <c r="F1906" s="45"/>
      <c r="G1906" s="45"/>
      <c r="H1906" s="45"/>
      <c r="I1906" s="45"/>
      <c r="J1906" s="45"/>
      <c r="K1906" s="45"/>
      <c r="L1906" s="47"/>
    </row>
    <row r="1907">
      <c r="A1907" s="45"/>
      <c r="B1907" s="45"/>
      <c r="C1907" s="45"/>
      <c r="D1907" s="45"/>
      <c r="E1907" s="45"/>
      <c r="F1907" s="45"/>
      <c r="G1907" s="45"/>
      <c r="H1907" s="45"/>
      <c r="I1907" s="45"/>
      <c r="J1907" s="45"/>
      <c r="K1907" s="45"/>
      <c r="L1907" s="47"/>
    </row>
    <row r="1908">
      <c r="A1908" s="45"/>
      <c r="B1908" s="45"/>
      <c r="C1908" s="45"/>
      <c r="D1908" s="45"/>
      <c r="E1908" s="45"/>
      <c r="F1908" s="45"/>
      <c r="G1908" s="45"/>
      <c r="H1908" s="45"/>
      <c r="I1908" s="45"/>
      <c r="J1908" s="45"/>
      <c r="K1908" s="45"/>
      <c r="L1908" s="47"/>
    </row>
    <row r="1909">
      <c r="A1909" s="45"/>
      <c r="B1909" s="45"/>
      <c r="C1909" s="45"/>
      <c r="D1909" s="45"/>
      <c r="E1909" s="45"/>
      <c r="F1909" s="45"/>
      <c r="G1909" s="45"/>
      <c r="H1909" s="45"/>
      <c r="I1909" s="45"/>
      <c r="J1909" s="45"/>
      <c r="K1909" s="45"/>
      <c r="L1909" s="47"/>
    </row>
    <row r="1910">
      <c r="A1910" s="45"/>
      <c r="B1910" s="45"/>
      <c r="C1910" s="45"/>
      <c r="D1910" s="45"/>
      <c r="E1910" s="45"/>
      <c r="F1910" s="45"/>
      <c r="G1910" s="45"/>
      <c r="H1910" s="45"/>
      <c r="I1910" s="45"/>
      <c r="J1910" s="45"/>
      <c r="K1910" s="45"/>
      <c r="L1910" s="47"/>
    </row>
    <row r="1911">
      <c r="A1911" s="45"/>
      <c r="B1911" s="45"/>
      <c r="C1911" s="45"/>
      <c r="D1911" s="45"/>
      <c r="E1911" s="45"/>
      <c r="F1911" s="45"/>
      <c r="G1911" s="45"/>
      <c r="H1911" s="45"/>
      <c r="I1911" s="45"/>
      <c r="J1911" s="45"/>
      <c r="K1911" s="45"/>
      <c r="L1911" s="47"/>
    </row>
    <row r="1912">
      <c r="A1912" s="45"/>
      <c r="B1912" s="45"/>
      <c r="C1912" s="45"/>
      <c r="D1912" s="45"/>
      <c r="E1912" s="45"/>
      <c r="F1912" s="45"/>
      <c r="G1912" s="45"/>
      <c r="H1912" s="45"/>
      <c r="I1912" s="45"/>
      <c r="J1912" s="45"/>
      <c r="K1912" s="45"/>
      <c r="L1912" s="47"/>
    </row>
    <row r="1913">
      <c r="A1913" s="45"/>
      <c r="B1913" s="45"/>
      <c r="C1913" s="45"/>
      <c r="D1913" s="45"/>
      <c r="E1913" s="45"/>
      <c r="F1913" s="45"/>
      <c r="G1913" s="45"/>
      <c r="H1913" s="45"/>
      <c r="I1913" s="45"/>
      <c r="J1913" s="45"/>
      <c r="K1913" s="45"/>
      <c r="L1913" s="47"/>
    </row>
    <row r="1914">
      <c r="A1914" s="45"/>
      <c r="B1914" s="45"/>
      <c r="C1914" s="45"/>
      <c r="D1914" s="45"/>
      <c r="E1914" s="45"/>
      <c r="F1914" s="45"/>
      <c r="G1914" s="45"/>
      <c r="H1914" s="45"/>
      <c r="I1914" s="45"/>
      <c r="J1914" s="45"/>
      <c r="K1914" s="45"/>
      <c r="L1914" s="47"/>
    </row>
    <row r="1915">
      <c r="A1915" s="45"/>
      <c r="B1915" s="45"/>
      <c r="C1915" s="45"/>
      <c r="D1915" s="45"/>
      <c r="E1915" s="45"/>
      <c r="F1915" s="45"/>
      <c r="G1915" s="45"/>
      <c r="H1915" s="45"/>
      <c r="I1915" s="45"/>
      <c r="J1915" s="45"/>
      <c r="K1915" s="45"/>
      <c r="L1915" s="47"/>
    </row>
    <row r="1916">
      <c r="A1916" s="45"/>
      <c r="B1916" s="45"/>
      <c r="C1916" s="45"/>
      <c r="D1916" s="45"/>
      <c r="E1916" s="45"/>
      <c r="F1916" s="45"/>
      <c r="G1916" s="45"/>
      <c r="H1916" s="45"/>
      <c r="I1916" s="45"/>
      <c r="J1916" s="45"/>
      <c r="K1916" s="45"/>
      <c r="L1916" s="47"/>
    </row>
    <row r="1917">
      <c r="A1917" s="45"/>
      <c r="B1917" s="45"/>
      <c r="C1917" s="45"/>
      <c r="D1917" s="45"/>
      <c r="E1917" s="45"/>
      <c r="F1917" s="45"/>
      <c r="G1917" s="45"/>
      <c r="H1917" s="45"/>
      <c r="I1917" s="45"/>
      <c r="J1917" s="45"/>
      <c r="K1917" s="45"/>
      <c r="L1917" s="47"/>
    </row>
    <row r="1918">
      <c r="A1918" s="45"/>
      <c r="B1918" s="45"/>
      <c r="C1918" s="45"/>
      <c r="D1918" s="45"/>
      <c r="E1918" s="45"/>
      <c r="F1918" s="45"/>
      <c r="G1918" s="45"/>
      <c r="H1918" s="45"/>
      <c r="I1918" s="45"/>
      <c r="J1918" s="45"/>
      <c r="K1918" s="45"/>
      <c r="L1918" s="47"/>
    </row>
    <row r="1919">
      <c r="A1919" s="45"/>
      <c r="B1919" s="45"/>
      <c r="C1919" s="45"/>
      <c r="D1919" s="45"/>
      <c r="E1919" s="45"/>
      <c r="F1919" s="45"/>
      <c r="G1919" s="45"/>
      <c r="H1919" s="45"/>
      <c r="I1919" s="45"/>
      <c r="J1919" s="45"/>
      <c r="K1919" s="45"/>
      <c r="L1919" s="47"/>
    </row>
    <row r="1920">
      <c r="A1920" s="45"/>
      <c r="B1920" s="45"/>
      <c r="C1920" s="45"/>
      <c r="D1920" s="45"/>
      <c r="E1920" s="45"/>
      <c r="F1920" s="45"/>
      <c r="G1920" s="45"/>
      <c r="H1920" s="45"/>
      <c r="I1920" s="45"/>
      <c r="J1920" s="45"/>
      <c r="K1920" s="45"/>
      <c r="L1920" s="47"/>
    </row>
    <row r="1921">
      <c r="A1921" s="45"/>
      <c r="B1921" s="45"/>
      <c r="C1921" s="45"/>
      <c r="D1921" s="45"/>
      <c r="E1921" s="45"/>
      <c r="F1921" s="45"/>
      <c r="G1921" s="45"/>
      <c r="H1921" s="45"/>
      <c r="I1921" s="45"/>
      <c r="J1921" s="45"/>
      <c r="K1921" s="45"/>
      <c r="L1921" s="47"/>
    </row>
    <row r="1922">
      <c r="A1922" s="45"/>
      <c r="B1922" s="45"/>
      <c r="C1922" s="45"/>
      <c r="D1922" s="45"/>
      <c r="E1922" s="45"/>
      <c r="F1922" s="45"/>
      <c r="G1922" s="45"/>
      <c r="H1922" s="45"/>
      <c r="I1922" s="45"/>
      <c r="J1922" s="45"/>
      <c r="K1922" s="45"/>
      <c r="L1922" s="47"/>
    </row>
    <row r="1923">
      <c r="A1923" s="45"/>
      <c r="B1923" s="45"/>
      <c r="C1923" s="45"/>
      <c r="D1923" s="45"/>
      <c r="E1923" s="45"/>
      <c r="F1923" s="45"/>
      <c r="G1923" s="45"/>
      <c r="H1923" s="45"/>
      <c r="I1923" s="45"/>
      <c r="J1923" s="45"/>
      <c r="K1923" s="45"/>
      <c r="L1923" s="47"/>
    </row>
    <row r="1924">
      <c r="A1924" s="45"/>
      <c r="B1924" s="45"/>
      <c r="C1924" s="45"/>
      <c r="D1924" s="45"/>
      <c r="E1924" s="45"/>
      <c r="F1924" s="45"/>
      <c r="G1924" s="45"/>
      <c r="H1924" s="45"/>
      <c r="I1924" s="45"/>
      <c r="J1924" s="45"/>
      <c r="K1924" s="45"/>
      <c r="L1924" s="47"/>
    </row>
    <row r="1925">
      <c r="A1925" s="45"/>
      <c r="B1925" s="45"/>
      <c r="C1925" s="45"/>
      <c r="D1925" s="45"/>
      <c r="E1925" s="45"/>
      <c r="F1925" s="45"/>
      <c r="G1925" s="45"/>
      <c r="H1925" s="45"/>
      <c r="I1925" s="45"/>
      <c r="J1925" s="45"/>
      <c r="K1925" s="45"/>
      <c r="L1925" s="47"/>
    </row>
    <row r="1926">
      <c r="A1926" s="45"/>
      <c r="B1926" s="45"/>
      <c r="C1926" s="45"/>
      <c r="D1926" s="45"/>
      <c r="E1926" s="45"/>
      <c r="F1926" s="45"/>
      <c r="G1926" s="45"/>
      <c r="H1926" s="45"/>
      <c r="I1926" s="45"/>
      <c r="J1926" s="45"/>
      <c r="K1926" s="45"/>
      <c r="L1926" s="47"/>
    </row>
    <row r="1927">
      <c r="A1927" s="45"/>
      <c r="B1927" s="45"/>
      <c r="C1927" s="45"/>
      <c r="D1927" s="45"/>
      <c r="E1927" s="45"/>
      <c r="F1927" s="45"/>
      <c r="G1927" s="45"/>
      <c r="H1927" s="45"/>
      <c r="I1927" s="45"/>
      <c r="J1927" s="45"/>
      <c r="K1927" s="45"/>
      <c r="L1927" s="47"/>
    </row>
    <row r="1928">
      <c r="A1928" s="45"/>
      <c r="B1928" s="45"/>
      <c r="C1928" s="45"/>
      <c r="D1928" s="45"/>
      <c r="E1928" s="45"/>
      <c r="F1928" s="45"/>
      <c r="G1928" s="45"/>
      <c r="H1928" s="45"/>
      <c r="I1928" s="45"/>
      <c r="J1928" s="45"/>
      <c r="K1928" s="45"/>
      <c r="L1928" s="47"/>
    </row>
    <row r="1929">
      <c r="A1929" s="45"/>
      <c r="B1929" s="45"/>
      <c r="C1929" s="45"/>
      <c r="D1929" s="45"/>
      <c r="E1929" s="45"/>
      <c r="F1929" s="45"/>
      <c r="G1929" s="45"/>
      <c r="H1929" s="45"/>
      <c r="I1929" s="45"/>
      <c r="J1929" s="45"/>
      <c r="K1929" s="45"/>
      <c r="L1929" s="47"/>
    </row>
    <row r="1930">
      <c r="A1930" s="45"/>
      <c r="B1930" s="45"/>
      <c r="C1930" s="45"/>
      <c r="D1930" s="45"/>
      <c r="E1930" s="45"/>
      <c r="F1930" s="45"/>
      <c r="G1930" s="45"/>
      <c r="H1930" s="45"/>
      <c r="I1930" s="45"/>
      <c r="J1930" s="45"/>
      <c r="K1930" s="45"/>
      <c r="L1930" s="47"/>
    </row>
    <row r="1931">
      <c r="A1931" s="45"/>
      <c r="B1931" s="45"/>
      <c r="C1931" s="45"/>
      <c r="D1931" s="45"/>
      <c r="E1931" s="45"/>
      <c r="F1931" s="45"/>
      <c r="G1931" s="45"/>
      <c r="H1931" s="45"/>
      <c r="I1931" s="45"/>
      <c r="J1931" s="45"/>
      <c r="K1931" s="45"/>
      <c r="L1931" s="47"/>
    </row>
    <row r="1932">
      <c r="A1932" s="45"/>
      <c r="B1932" s="45"/>
      <c r="C1932" s="45"/>
      <c r="D1932" s="45"/>
      <c r="E1932" s="45"/>
      <c r="F1932" s="45"/>
      <c r="G1932" s="45"/>
      <c r="H1932" s="45"/>
      <c r="I1932" s="45"/>
      <c r="J1932" s="45"/>
      <c r="K1932" s="45"/>
      <c r="L1932" s="47"/>
    </row>
    <row r="1933">
      <c r="A1933" s="45"/>
      <c r="B1933" s="45"/>
      <c r="C1933" s="45"/>
      <c r="D1933" s="45"/>
      <c r="E1933" s="45"/>
      <c r="F1933" s="45"/>
      <c r="G1933" s="45"/>
      <c r="H1933" s="45"/>
      <c r="I1933" s="45"/>
      <c r="J1933" s="45"/>
      <c r="K1933" s="45"/>
      <c r="L1933" s="47"/>
    </row>
    <row r="1934">
      <c r="A1934" s="45"/>
      <c r="B1934" s="45"/>
      <c r="C1934" s="45"/>
      <c r="D1934" s="45"/>
      <c r="E1934" s="45"/>
      <c r="F1934" s="45"/>
      <c r="G1934" s="45"/>
      <c r="H1934" s="45"/>
      <c r="I1934" s="45"/>
      <c r="J1934" s="45"/>
      <c r="K1934" s="45"/>
      <c r="L1934" s="47"/>
    </row>
    <row r="1935">
      <c r="A1935" s="45"/>
      <c r="B1935" s="45"/>
      <c r="C1935" s="45"/>
      <c r="D1935" s="45"/>
      <c r="E1935" s="45"/>
      <c r="F1935" s="45"/>
      <c r="G1935" s="45"/>
      <c r="H1935" s="45"/>
      <c r="I1935" s="45"/>
      <c r="J1935" s="45"/>
      <c r="K1935" s="45"/>
      <c r="L1935" s="47"/>
    </row>
    <row r="1936">
      <c r="A1936" s="45"/>
      <c r="B1936" s="45"/>
      <c r="C1936" s="45"/>
      <c r="D1936" s="45"/>
      <c r="E1936" s="45"/>
      <c r="F1936" s="45"/>
      <c r="G1936" s="45"/>
      <c r="H1936" s="45"/>
      <c r="I1936" s="45"/>
      <c r="J1936" s="45"/>
      <c r="K1936" s="45"/>
      <c r="L1936" s="47"/>
    </row>
    <row r="1937">
      <c r="A1937" s="45"/>
      <c r="B1937" s="45"/>
      <c r="C1937" s="45"/>
      <c r="D1937" s="45"/>
      <c r="E1937" s="45"/>
      <c r="F1937" s="45"/>
      <c r="G1937" s="45"/>
      <c r="H1937" s="45"/>
      <c r="I1937" s="45"/>
      <c r="J1937" s="45"/>
      <c r="K1937" s="45"/>
      <c r="L1937" s="47"/>
    </row>
    <row r="1938">
      <c r="A1938" s="45"/>
      <c r="B1938" s="45"/>
      <c r="C1938" s="45"/>
      <c r="D1938" s="45"/>
      <c r="E1938" s="45"/>
      <c r="F1938" s="45"/>
      <c r="G1938" s="45"/>
      <c r="H1938" s="45"/>
      <c r="I1938" s="45"/>
      <c r="J1938" s="45"/>
      <c r="K1938" s="45"/>
      <c r="L1938" s="47"/>
    </row>
    <row r="1939">
      <c r="A1939" s="45"/>
      <c r="B1939" s="45"/>
      <c r="C1939" s="45"/>
      <c r="D1939" s="45"/>
      <c r="E1939" s="45"/>
      <c r="F1939" s="45"/>
      <c r="G1939" s="45"/>
      <c r="H1939" s="45"/>
      <c r="I1939" s="45"/>
      <c r="J1939" s="45"/>
      <c r="K1939" s="45"/>
      <c r="L1939" s="47"/>
    </row>
    <row r="1940">
      <c r="A1940" s="45"/>
      <c r="B1940" s="45"/>
      <c r="C1940" s="45"/>
      <c r="D1940" s="45"/>
      <c r="E1940" s="45"/>
      <c r="F1940" s="45"/>
      <c r="G1940" s="45"/>
      <c r="H1940" s="45"/>
      <c r="I1940" s="45"/>
      <c r="J1940" s="45"/>
      <c r="K1940" s="45"/>
      <c r="L1940" s="47"/>
    </row>
    <row r="1941">
      <c r="A1941" s="45"/>
      <c r="B1941" s="45"/>
      <c r="C1941" s="45"/>
      <c r="D1941" s="45"/>
      <c r="E1941" s="45"/>
      <c r="F1941" s="45"/>
      <c r="G1941" s="45"/>
      <c r="H1941" s="45"/>
      <c r="I1941" s="45"/>
      <c r="J1941" s="45"/>
      <c r="K1941" s="45"/>
      <c r="L1941" s="47"/>
    </row>
    <row r="1942">
      <c r="A1942" s="45"/>
      <c r="B1942" s="45"/>
      <c r="C1942" s="45"/>
      <c r="D1942" s="45"/>
      <c r="E1942" s="45"/>
      <c r="F1942" s="45"/>
      <c r="G1942" s="45"/>
      <c r="H1942" s="45"/>
      <c r="I1942" s="45"/>
      <c r="J1942" s="45"/>
      <c r="K1942" s="45"/>
      <c r="L1942" s="47"/>
    </row>
    <row r="1943">
      <c r="A1943" s="45"/>
      <c r="B1943" s="45"/>
      <c r="C1943" s="45"/>
      <c r="D1943" s="45"/>
      <c r="E1943" s="45"/>
      <c r="F1943" s="45"/>
      <c r="G1943" s="45"/>
      <c r="H1943" s="45"/>
      <c r="I1943" s="45"/>
      <c r="J1943" s="45"/>
      <c r="K1943" s="45"/>
      <c r="L1943" s="47"/>
    </row>
    <row r="1944">
      <c r="A1944" s="45"/>
      <c r="B1944" s="45"/>
      <c r="C1944" s="45"/>
      <c r="D1944" s="45"/>
      <c r="E1944" s="45"/>
      <c r="F1944" s="45"/>
      <c r="G1944" s="45"/>
      <c r="H1944" s="45"/>
      <c r="I1944" s="45"/>
      <c r="J1944" s="45"/>
      <c r="K1944" s="45"/>
      <c r="L1944" s="47"/>
    </row>
  </sheetData>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6.0" topLeftCell="A7" activePane="bottomLeft" state="frozen"/>
      <selection activeCell="B8" sqref="B8" pane="bottomLeft"/>
    </sheetView>
  </sheetViews>
  <sheetFormatPr customHeight="1" defaultColWidth="14.43" defaultRowHeight="15.75" outlineLevelCol="1"/>
  <cols>
    <col customWidth="1" min="1" max="1" width="32.86"/>
    <col customWidth="1" min="2" max="2" width="17.43"/>
    <col customWidth="1" min="3" max="3" width="34.14" outlineLevel="1"/>
    <col customWidth="1" min="4" max="4" width="18.14" outlineLevel="1"/>
    <col customWidth="1" min="5" max="5" width="12.57" outlineLevel="1"/>
    <col customWidth="1" min="6" max="6" width="18.43"/>
    <col customWidth="1" min="7" max="7" width="18.71"/>
    <col customWidth="1" min="8" max="8" width="17.29"/>
    <col customWidth="1" min="9" max="9" width="30.0"/>
    <col customWidth="1" min="10" max="10" width="57.0"/>
  </cols>
  <sheetData>
    <row r="1" ht="46.5" customHeight="1">
      <c r="A1" s="1" t="s">
        <v>0</v>
      </c>
      <c r="B1" s="2"/>
      <c r="C1" s="4"/>
      <c r="D1" s="2"/>
      <c r="E1" s="2"/>
      <c r="F1" s="2"/>
      <c r="G1" s="2"/>
      <c r="H1" s="2"/>
      <c r="I1" s="4"/>
      <c r="J1" s="4"/>
    </row>
    <row r="2" ht="16.5" customHeight="1">
      <c r="A2" s="5"/>
      <c r="B2" s="7"/>
      <c r="C2" s="5"/>
      <c r="D2" s="7"/>
      <c r="E2" s="7"/>
      <c r="F2" s="7"/>
      <c r="G2" s="7"/>
      <c r="H2" s="7"/>
      <c r="I2" s="5"/>
      <c r="J2" s="5"/>
    </row>
    <row r="3" ht="24.0" customHeight="1">
      <c r="A3" s="8" t="s">
        <v>1</v>
      </c>
      <c r="B3" s="10" t="s">
        <v>2</v>
      </c>
      <c r="C3" s="8" t="s">
        <v>3</v>
      </c>
      <c r="D3" s="11"/>
      <c r="E3" s="13" t="s">
        <v>4</v>
      </c>
      <c r="J3" s="14"/>
    </row>
    <row r="4" ht="63.0" customHeight="1">
      <c r="A4" s="17"/>
      <c r="B4" s="17"/>
      <c r="C4" s="23" t="str">
        <f t="array" ref="C4">(INDEX(Settings!H:H,MATCH(1,(Settings!C:C=$A$4)*(Settings!E:E=$B$4),0)))</f>
        <v/>
      </c>
      <c r="D4" s="24"/>
      <c r="J4" s="14"/>
    </row>
    <row r="5" ht="22.5" customHeight="1">
      <c r="A5" s="25"/>
      <c r="B5" s="25"/>
      <c r="C5" s="25"/>
      <c r="D5" s="25"/>
      <c r="E5" s="25"/>
      <c r="F5" s="25"/>
      <c r="G5" s="25"/>
      <c r="H5" s="25"/>
      <c r="I5" s="25"/>
      <c r="J5" s="25"/>
    </row>
    <row r="6">
      <c r="A6" s="26" t="s">
        <v>5</v>
      </c>
      <c r="B6" s="27" t="s">
        <v>6</v>
      </c>
      <c r="C6" s="26" t="s">
        <v>7</v>
      </c>
      <c r="D6" s="27" t="s">
        <v>8</v>
      </c>
      <c r="E6" s="26" t="s">
        <v>9</v>
      </c>
      <c r="F6" s="27" t="s">
        <v>10</v>
      </c>
      <c r="G6" s="26" t="s">
        <v>11</v>
      </c>
      <c r="H6" s="27" t="s">
        <v>12</v>
      </c>
      <c r="I6" s="26" t="s">
        <v>13</v>
      </c>
      <c r="J6" s="27" t="s">
        <v>14</v>
      </c>
    </row>
    <row r="7" ht="101.25" customHeight="1">
      <c r="A7" s="20" t="str">
        <f>IFERROR(__xludf.DUMMYFUNCTION("Filter('Extracted View'!B2:L997,SEARCH(A2,'Extracted View'!B2:B997))"),"ASIA-EUROPE INSTITUTE")</f>
        <v>ASIA-EUROPE INSTITUTE</v>
      </c>
      <c r="B7" s="28" t="str">
        <f>IFERROR(__xludf.DUMMYFUNCTION("""COMPUTED_VALUE"""),"QQX7003")</f>
        <v>QQX7003</v>
      </c>
      <c r="C7" s="20" t="str">
        <f>IFERROR(__xludf.DUMMYFUNCTION("""COMPUTED_VALUE"""),"Advanced Studies in Europe and European Integration")</f>
        <v>Advanced Studies in Europe and European Integration</v>
      </c>
      <c r="D7" s="28" t="str">
        <f>IFERROR(__xludf.DUMMYFUNCTION("""COMPUTED_VALUE"""),"NIL")</f>
        <v>NIL</v>
      </c>
      <c r="E7" s="28">
        <f>IFERROR(__xludf.DUMMYFUNCTION("""COMPUTED_VALUE"""),3.0)</f>
        <v>3</v>
      </c>
      <c r="F7" s="28" t="str">
        <f>IFERROR(__xludf.DUMMYFUNCTION("""COMPUTED_VALUE"""),"Semester 1")</f>
        <v>Semester 1</v>
      </c>
      <c r="G7" s="28" t="str">
        <f>IFERROR(__xludf.DUMMYFUNCTION("""COMPUTED_VALUE"""),"English")</f>
        <v>English</v>
      </c>
      <c r="H7" s="28" t="str">
        <f>IFERROR(__xludf.DUMMYFUNCTION("""COMPUTED_VALUE"""),"Postgraduate")</f>
        <v>Postgraduate</v>
      </c>
      <c r="I7" s="20" t="str">
        <f>IFERROR(__xludf.DUMMYFUNCTION("""COMPUTED_VALUE"""),"Not Applicable")</f>
        <v>Not Applicable</v>
      </c>
      <c r="J7" s="29" t="str">
        <f>IFERROR(__xludf.DUMMYFUNCTION("""COMPUTED_VALUE"""),"This course provides students with a cohesive overview of the history of modern Europe particularly the EU, and the legal, economic, and political dimensions of European integration; which includes the critical evaluation of current major problems in Euro"&amp;"pean integration and cooperation as well as options and perspectives for their solution. The course relates the development of the EU to general concepts such as good governance, regional cooperation, and global governance as well as to European political"&amp;" theory-building. The course includes fundamental debates within Europe, on concepts and issues of multilevel governance, regionalisation and interregionalism; also the interrelation of regional identity, values, and interests regarding both the intra-Eur"&amp;"opean aspects as well as the foreign relations and global role of the EU. Examples/cases given are within the Asia-Europe context. Pemberatan Penilaian* Assessment Weightage* Penilaian Berterusan: 100% Peperiksaan Akhir: - Continuou")</f>
        <v>This course provides students with a cohesive overview of the history of modern Europe particularly the EU, and the legal, economic, and political dimensions of European integration; which includes the critical evaluation of current major problems in European integration and cooperation as well as options and perspectives for their solution. The course relates the development of the EU to general concepts such as good governance, regional cooperation, and global governance as well as to European political theory-building. The course includes fundamental debates within Europe, on concepts and issues of multilevel governance, regionalisation and interregionalism; also the interrelation of regional identity, values, and interests regarding both the intra-European aspects as well as the foreign relations and global role of the EU. Examples/cases given are within the Asia-Europe context. Pemberatan Penilaian* Assessment Weightage* Penilaian Berterusan: 100% Peperiksaan Akhir: - Continuou</v>
      </c>
    </row>
    <row r="8" ht="101.25" customHeight="1">
      <c r="A8" s="20" t="str">
        <f>IFERROR(__xludf.DUMMYFUNCTION("""COMPUTED_VALUE"""),"ASIA-EUROPE INSTITUTE")</f>
        <v>ASIA-EUROPE INSTITUTE</v>
      </c>
      <c r="B8" s="28" t="str">
        <f>IFERROR(__xludf.DUMMYFUNCTION("""COMPUTED_VALUE"""),"QQX7004")</f>
        <v>QQX7004</v>
      </c>
      <c r="C8" s="20" t="str">
        <f>IFERROR(__xludf.DUMMYFUNCTION("""COMPUTED_VALUE"""),"Regionalisation and Regionalism: Theory and Practice")</f>
        <v>Regionalisation and Regionalism: Theory and Practice</v>
      </c>
      <c r="D8" s="28" t="str">
        <f>IFERROR(__xludf.DUMMYFUNCTION("""COMPUTED_VALUE"""),"NIL")</f>
        <v>NIL</v>
      </c>
      <c r="E8" s="28">
        <f>IFERROR(__xludf.DUMMYFUNCTION("""COMPUTED_VALUE"""),3.0)</f>
        <v>3</v>
      </c>
      <c r="F8" s="28" t="str">
        <f>IFERROR(__xludf.DUMMYFUNCTION("""COMPUTED_VALUE"""),"Semester 1")</f>
        <v>Semester 1</v>
      </c>
      <c r="G8" s="28" t="str">
        <f>IFERROR(__xludf.DUMMYFUNCTION("""COMPUTED_VALUE"""),"English")</f>
        <v>English</v>
      </c>
      <c r="H8" s="28" t="str">
        <f>IFERROR(__xludf.DUMMYFUNCTION("""COMPUTED_VALUE"""),"Postgraduate")</f>
        <v>Postgraduate</v>
      </c>
      <c r="I8" s="20" t="str">
        <f>IFERROR(__xludf.DUMMYFUNCTION("""COMPUTED_VALUE"""),"Not Applicable")</f>
        <v>Not Applicable</v>
      </c>
      <c r="J8" s="29" t="str">
        <f>IFERROR(__xludf.DUMMYFUNCTION("""COMPUTED_VALUE"""),"This course introduces the students to theories and approaches to regionalisation/regionalism, as well as the systematic approach to structures and dynamics of regionalisation models. It also gives a comparative overview of different regionalisation proce"&amp;"sses (North/Latin America and Europe, and AsiaPacific) with particular focus on their historical developments, dynamics, and architecture, and explore experiences of non-Asian regions for AsiaPacific regionalisation, particularly ASEAN, in the fields of e"&amp;"conomics, politics, security, and culture.")</f>
        <v>This course introduces the students to theories and approaches to regionalisation/regionalism, as well as the systematic approach to structures and dynamics of regionalisation models. It also gives a comparative overview of different regionalisation processes (North/Latin America and Europe, and AsiaPacific) with particular focus on their historical developments, dynamics, and architecture, and explore experiences of non-Asian regions for AsiaPacific regionalisation, particularly ASEAN, in the fields of economics, politics, security, and culture.</v>
      </c>
    </row>
    <row r="9" ht="101.25" customHeight="1">
      <c r="A9" s="20" t="str">
        <f>IFERROR(__xludf.DUMMYFUNCTION("""COMPUTED_VALUE"""),"ASIA-EUROPE INSTITUTE")</f>
        <v>ASIA-EUROPE INSTITUTE</v>
      </c>
      <c r="B9" s="28" t="str">
        <f>IFERROR(__xludf.DUMMYFUNCTION("""COMPUTED_VALUE"""),"QQD7001")</f>
        <v>QQD7001</v>
      </c>
      <c r="C9" s="20" t="str">
        <f>IFERROR(__xludf.DUMMYFUNCTION("""COMPUTED_VALUE"""),"History, Society and Culture in Southeast Asia")</f>
        <v>History, Society and Culture in Southeast Asia</v>
      </c>
      <c r="D9" s="28" t="str">
        <f>IFERROR(__xludf.DUMMYFUNCTION("""COMPUTED_VALUE"""),"NIL")</f>
        <v>NIL</v>
      </c>
      <c r="E9" s="28">
        <f>IFERROR(__xludf.DUMMYFUNCTION("""COMPUTED_VALUE"""),3.0)</f>
        <v>3</v>
      </c>
      <c r="F9" s="28" t="str">
        <f>IFERROR(__xludf.DUMMYFUNCTION("""COMPUTED_VALUE"""),"Semester 1")</f>
        <v>Semester 1</v>
      </c>
      <c r="G9" s="28" t="str">
        <f>IFERROR(__xludf.DUMMYFUNCTION("""COMPUTED_VALUE"""),"English")</f>
        <v>English</v>
      </c>
      <c r="H9" s="28" t="str">
        <f>IFERROR(__xludf.DUMMYFUNCTION("""COMPUTED_VALUE"""),"Postgraduate")</f>
        <v>Postgraduate</v>
      </c>
      <c r="I9" s="20" t="str">
        <f>IFERROR(__xludf.DUMMYFUNCTION("""COMPUTED_VALUE"""),"Not Applicable")</f>
        <v>Not Applicable</v>
      </c>
      <c r="J9" s="29" t="str">
        <f>IFERROR(__xludf.DUMMYFUNCTION("""COMPUTED_VALUE"""),"The course provides an interdisciplinary examination of historical transformation, social change and cultural patterns of modern Southeast Asia. The aim is to provide a foundation for students to understand the conditions that gave birth to ASEAN in 1967."&amp;" It offers an insight into the ways in which national and regional dynamics have interacted in shaping a unique pattern of regional integration. A key focus is on the efforts of Southeast Asians to shape their own destinies and establish their roles in th"&amp;"e world. The course covers the period mainly from the end of the Pacific War in 1945 and examines in detail the ending of colonial rule, establishment of the frontiers that the independent states inherit, rise of nationalism and resistance to colonial aut"&amp;"hority, and the birth of post-colonial states in the context of the Cold War. Examples/cases given are within Asia-Europe context.")</f>
        <v>The course provides an interdisciplinary examination of historical transformation, social change and cultural patterns of modern Southeast Asia. The aim is to provide a foundation for students to understand the conditions that gave birth to ASEAN in 1967. It offers an insight into the ways in which national and regional dynamics have interacted in shaping a unique pattern of regional integration. A key focus is on the efforts of Southeast Asians to shape their own destinies and establish their roles in the world. The course covers the period mainly from the end of the Pacific War in 1945 and examines in detail the ending of colonial rule, establishment of the frontiers that the independent states inherit, rise of nationalism and resistance to colonial authority, and the birth of post-colonial states in the context of the Cold War. Examples/cases given are within Asia-Europe context.</v>
      </c>
    </row>
    <row r="10" ht="101.25" customHeight="1">
      <c r="A10" s="20" t="str">
        <f>IFERROR(__xludf.DUMMYFUNCTION("""COMPUTED_VALUE"""),"ASIA-EUROPE INSTITUTE")</f>
        <v>ASIA-EUROPE INSTITUTE</v>
      </c>
      <c r="B10" s="28" t="str">
        <f>IFERROR(__xludf.DUMMYFUNCTION("""COMPUTED_VALUE"""),"QQD7003")</f>
        <v>QQD7003</v>
      </c>
      <c r="C10" s="20" t="str">
        <f>IFERROR(__xludf.DUMMYFUNCTION("""COMPUTED_VALUE"""),"Political-Security Agenda of ASEAN")</f>
        <v>Political-Security Agenda of ASEAN</v>
      </c>
      <c r="D10" s="28" t="str">
        <f>IFERROR(__xludf.DUMMYFUNCTION("""COMPUTED_VALUE"""),"NIL")</f>
        <v>NIL</v>
      </c>
      <c r="E10" s="28">
        <f>IFERROR(__xludf.DUMMYFUNCTION("""COMPUTED_VALUE"""),3.0)</f>
        <v>3</v>
      </c>
      <c r="F10" s="28" t="str">
        <f>IFERROR(__xludf.DUMMYFUNCTION("""COMPUTED_VALUE"""),"Semester 1")</f>
        <v>Semester 1</v>
      </c>
      <c r="G10" s="28" t="str">
        <f>IFERROR(__xludf.DUMMYFUNCTION("""COMPUTED_VALUE"""),"English")</f>
        <v>English</v>
      </c>
      <c r="H10" s="28" t="str">
        <f>IFERROR(__xludf.DUMMYFUNCTION("""COMPUTED_VALUE"""),"Postgraduate")</f>
        <v>Postgraduate</v>
      </c>
      <c r="I10" s="20" t="str">
        <f>IFERROR(__xludf.DUMMYFUNCTION("""COMPUTED_VALUE"""),"Not Applicable")</f>
        <v>Not Applicable</v>
      </c>
      <c r="J10" s="29" t="str">
        <f>IFERROR(__xludf.DUMMYFUNCTION("""COMPUTED_VALUE"""),"This course provides an indepth assessment of the security challenges encountered by members of ASEAN for more than four decades since its establishment in 1967. The key focus is on the way that ASEAN members have taken on new policy competencies across a"&amp;" range of areas. The course covers a range of security agenda of ASEAN, focusing on issues and problems related to regional security cooperation, leading to the realisation of the security and political pillar of the ASEAN Community. The course also cover"&amp;"s the emergence of nontraditional security issues in ASEAN such as environmental and economic security and their implications. Examples/cases given are within the Asia-Europe context.")</f>
        <v>This course provides an indepth assessment of the security challenges encountered by members of ASEAN for more than four decades since its establishment in 1967. The key focus is on the way that ASEAN members have taken on new policy competencies across a range of areas. The course covers a range of security agenda of ASEAN, focusing on issues and problems related to regional security cooperation, leading to the realisation of the security and political pillar of the ASEAN Community. The course also covers the emergence of nontraditional security issues in ASEAN such as environmental and economic security and their implications. Examples/cases given are within the Asia-Europe context.</v>
      </c>
    </row>
    <row r="11" ht="101.25" customHeight="1">
      <c r="A11" s="20" t="str">
        <f>IFERROR(__xludf.DUMMYFUNCTION("""COMPUTED_VALUE"""),"ASIA-EUROPE INSTITUTE")</f>
        <v>ASIA-EUROPE INSTITUTE</v>
      </c>
      <c r="B11" s="28" t="str">
        <f>IFERROR(__xludf.DUMMYFUNCTION("""COMPUTED_VALUE"""),"QQD7005")</f>
        <v>QQD7005</v>
      </c>
      <c r="C11" s="20" t="str">
        <f>IFERROR(__xludf.DUMMYFUNCTION("""COMPUTED_VALUE"""),"Economic Integration in ASEAN")</f>
        <v>Economic Integration in ASEAN</v>
      </c>
      <c r="D11" s="28" t="str">
        <f>IFERROR(__xludf.DUMMYFUNCTION("""COMPUTED_VALUE"""),"NIL")</f>
        <v>NIL</v>
      </c>
      <c r="E11" s="28">
        <f>IFERROR(__xludf.DUMMYFUNCTION("""COMPUTED_VALUE"""),3.0)</f>
        <v>3</v>
      </c>
      <c r="F11" s="28" t="str">
        <f>IFERROR(__xludf.DUMMYFUNCTION("""COMPUTED_VALUE"""),"Semester 1")</f>
        <v>Semester 1</v>
      </c>
      <c r="G11" s="28" t="str">
        <f>IFERROR(__xludf.DUMMYFUNCTION("""COMPUTED_VALUE"""),"English")</f>
        <v>English</v>
      </c>
      <c r="H11" s="28" t="str">
        <f>IFERROR(__xludf.DUMMYFUNCTION("""COMPUTED_VALUE"""),"Postgraduate")</f>
        <v>Postgraduate</v>
      </c>
      <c r="I11" s="20" t="str">
        <f>IFERROR(__xludf.DUMMYFUNCTION("""COMPUTED_VALUE"""),"Not Applicable")</f>
        <v>Not Applicable</v>
      </c>
      <c r="J11" s="29" t="str">
        <f>IFERROR(__xludf.DUMMYFUNCTION("""COMPUTED_VALUE"""),"This course provides an indepth assessment of the evolving economic issues in ASEAN Economic Cooperation and Integration since its establishment in 1967. It covers a range of economic issues of ASEAN, focusing on the evolution of regional economic coopera"&amp;"tion, leading to the realisation of the economic pillar of the ASEAN Community. It starts with a critical evaluation of early economic cooperation efforts, and analyses the factors leading to the establishment of the ASEAN Free Trade Arrea (AFTA). It then"&amp;" examines the achievements of the ASEAN Economic Community (AEC) Blueprint goals and the arguments behind its slow implementation by examining the four pillars in the AEC. The course concludes by assessing the RCEP and the future of economic cooperation a"&amp;"nd integration in ASEAN beyond 2015. ")</f>
        <v>This course provides an indepth assessment of the evolving economic issues in ASEAN Economic Cooperation and Integration since its establishment in 1967. It covers a range of economic issues of ASEAN, focusing on the evolution of regional economic cooperation, leading to the realisation of the economic pillar of the ASEAN Community. It starts with a critical evaluation of early economic cooperation efforts, and analyses the factors leading to the establishment of the ASEAN Free Trade Arrea (AFTA). It then examines the achievements of the ASEAN Economic Community (AEC) Blueprint goals and the arguments behind its slow implementation by examining the four pillars in the AEC. The course concludes by assessing the RCEP and the future of economic cooperation and integration in ASEAN beyond 2015. </v>
      </c>
    </row>
    <row r="12" ht="101.25" customHeight="1">
      <c r="A12" s="20" t="str">
        <f>IFERROR(__xludf.DUMMYFUNCTION("""COMPUTED_VALUE"""),"ASIA-EUROPE INSTITUTE")</f>
        <v>ASIA-EUROPE INSTITUTE</v>
      </c>
      <c r="B12" s="28" t="str">
        <f>IFERROR(__xludf.DUMMYFUNCTION("""COMPUTED_VALUE"""),"QQB7001")</f>
        <v>QQB7001</v>
      </c>
      <c r="C12" s="20" t="str">
        <f>IFERROR(__xludf.DUMMYFUNCTION("""COMPUTED_VALUE"""),"History, Society and Culture in Europe")</f>
        <v>History, Society and Culture in Europe</v>
      </c>
      <c r="D12" s="28" t="str">
        <f>IFERROR(__xludf.DUMMYFUNCTION("""COMPUTED_VALUE"""),"NIL")</f>
        <v>NIL</v>
      </c>
      <c r="E12" s="28">
        <f>IFERROR(__xludf.DUMMYFUNCTION("""COMPUTED_VALUE"""),3.0)</f>
        <v>3</v>
      </c>
      <c r="F12" s="28" t="str">
        <f>IFERROR(__xludf.DUMMYFUNCTION("""COMPUTED_VALUE"""),"Semester 1")</f>
        <v>Semester 1</v>
      </c>
      <c r="G12" s="28" t="str">
        <f>IFERROR(__xludf.DUMMYFUNCTION("""COMPUTED_VALUE"""),"English")</f>
        <v>English</v>
      </c>
      <c r="H12" s="28" t="str">
        <f>IFERROR(__xludf.DUMMYFUNCTION("""COMPUTED_VALUE"""),"Postgraduate")</f>
        <v>Postgraduate</v>
      </c>
      <c r="I12" s="20" t="str">
        <f>IFERROR(__xludf.DUMMYFUNCTION("""COMPUTED_VALUE"""),"Not Applicable")</f>
        <v>Not Applicable</v>
      </c>
      <c r="J12" s="29" t="str">
        <f>IFERROR(__xludf.DUMMYFUNCTION("""COMPUTED_VALUE"""),"The course provides an interdisciplinary examination of historical transformation, social change and cultural patterns of modern Europe. The aim is to provide a foundation for students to understand the conditions that gave birth to modern Europe, especia"&amp;"lly the European Union. It offers an insight into the ways in which national and regional dynamics have interacted in shaping a unique pattern of regional integration. A key focus is on the efforts of Europeans to shape their own destinies and establish t"&amp;"heir role in the world.")</f>
        <v>The course provides an interdisciplinary examination of historical transformation, social change and cultural patterns of modern Europe. The aim is to provide a foundation for students to understand the conditions that gave birth to modern Europe, especially the European Union. It offers an insight into the ways in which national and regional dynamics have interacted in shaping a unique pattern of regional integration. A key focus is on the efforts of Europeans to shape their own destinies and establish their role in the world.</v>
      </c>
    </row>
    <row r="13" ht="101.25" hidden="1" customHeight="1">
      <c r="A13" s="20" t="str">
        <f>IFERROR(__xludf.DUMMYFUNCTION("""COMPUTED_VALUE"""),"ASIA-EUROPE INSTITUTE")</f>
        <v>ASIA-EUROPE INSTITUTE</v>
      </c>
      <c r="B13" s="28" t="str">
        <f>IFERROR(__xludf.DUMMYFUNCTION("""COMPUTED_VALUE"""),"QQX7002")</f>
        <v>QQX7002</v>
      </c>
      <c r="C13" s="20" t="str">
        <f>IFERROR(__xludf.DUMMYFUNCTION("""COMPUTED_VALUE"""),"Advanced Studies in ASEAN Regionalism")</f>
        <v>Advanced Studies in ASEAN Regionalism</v>
      </c>
      <c r="D13" s="28" t="str">
        <f>IFERROR(__xludf.DUMMYFUNCTION("""COMPUTED_VALUE"""),"NIL")</f>
        <v>NIL</v>
      </c>
      <c r="E13" s="28">
        <f>IFERROR(__xludf.DUMMYFUNCTION("""COMPUTED_VALUE"""),3.0)</f>
        <v>3</v>
      </c>
      <c r="F13" s="28" t="str">
        <f>IFERROR(__xludf.DUMMYFUNCTION("""COMPUTED_VALUE"""),"Semester 2")</f>
        <v>Semester 2</v>
      </c>
      <c r="G13" s="28" t="str">
        <f>IFERROR(__xludf.DUMMYFUNCTION("""COMPUTED_VALUE"""),"English")</f>
        <v>English</v>
      </c>
      <c r="H13" s="28" t="str">
        <f>IFERROR(__xludf.DUMMYFUNCTION("""COMPUTED_VALUE"""),"Postgraduate")</f>
        <v>Postgraduate</v>
      </c>
      <c r="I13" s="20" t="str">
        <f>IFERROR(__xludf.DUMMYFUNCTION("""COMPUTED_VALUE"""),"Not Applicable")</f>
        <v>Not Applicable</v>
      </c>
      <c r="J13" s="29" t="str">
        <f>IFERROR(__xludf.DUMMYFUNCTION("""COMPUTED_VALUE"""),"This course allows students to develop an in-depth knowledge of ASEAN regionalism. Part one provides an introduction to the theoretical framework, practical rationale and the requirements and expected outcome of regionalism. It further zooms in to the evo"&amp;"lution of ASEAN as regional organization. Part two covers the normative values and political realities associated with the ‘ASEAN way’ as a set of principles and a method of conducting regional diplomatic relations and implementing agreements among member"&amp;" states. It also deals with the norms, values, principles and procedures that governed regional organization. Part three will analyse the ASEAN strategies in maintaining the relevancy of ASEAN in the globalized world and evaluate the ASEAN mechanism in ma"&amp;"naging the relations with other countries and regions. Examples/cases given are within the Asia-Europe context.")</f>
        <v>This course allows students to develop an in-depth knowledge of ASEAN regionalism. Part one provides an introduction to the theoretical framework, practical rationale and the requirements and expected outcome of regionalism. It further zooms in to the evolution of ASEAN as regional organization. Part two covers the normative values and political realities associated with the ‘ASEAN way’ as a set of principles and a method of conducting regional diplomatic relations and implementing agreements among member states. It also deals with the norms, values, principles and procedures that governed regional organization. Part three will analyse the ASEAN strategies in maintaining the relevancy of ASEAN in the globalized world and evaluate the ASEAN mechanism in managing the relations with other countries and regions. Examples/cases given are within the Asia-Europe context.</v>
      </c>
    </row>
    <row r="14" ht="101.25" hidden="1" customHeight="1">
      <c r="A14" s="20" t="str">
        <f>IFERROR(__xludf.DUMMYFUNCTION("""COMPUTED_VALUE"""),"ASIA-EUROPE INSTITUTE")</f>
        <v>ASIA-EUROPE INSTITUTE</v>
      </c>
      <c r="B14" s="28" t="str">
        <f>IFERROR(__xludf.DUMMYFUNCTION("""COMPUTED_VALUE"""),"QQD7004")</f>
        <v>QQD7004</v>
      </c>
      <c r="C14" s="20" t="str">
        <f>IFERROR(__xludf.DUMMYFUNCTION("""COMPUTED_VALUE"""),"Socio-Cultural Cooperation in ASEAN")</f>
        <v>Socio-Cultural Cooperation in ASEAN</v>
      </c>
      <c r="D14" s="28" t="str">
        <f>IFERROR(__xludf.DUMMYFUNCTION("""COMPUTED_VALUE"""),"NIL")</f>
        <v>NIL</v>
      </c>
      <c r="E14" s="28">
        <f>IFERROR(__xludf.DUMMYFUNCTION("""COMPUTED_VALUE"""),3.0)</f>
        <v>3</v>
      </c>
      <c r="F14" s="28" t="str">
        <f>IFERROR(__xludf.DUMMYFUNCTION("""COMPUTED_VALUE"""),"Semester 2")</f>
        <v>Semester 2</v>
      </c>
      <c r="G14" s="28" t="str">
        <f>IFERROR(__xludf.DUMMYFUNCTION("""COMPUTED_VALUE"""),"English")</f>
        <v>English</v>
      </c>
      <c r="H14" s="28" t="str">
        <f>IFERROR(__xludf.DUMMYFUNCTION("""COMPUTED_VALUE"""),"Postgraduate")</f>
        <v>Postgraduate</v>
      </c>
      <c r="I14" s="20" t="str">
        <f>IFERROR(__xludf.DUMMYFUNCTION("""COMPUTED_VALUE"""),"Not Applicable")</f>
        <v>Not Applicable</v>
      </c>
      <c r="J14" s="29" t="str">
        <f>IFERROR(__xludf.DUMMYFUNCTION("""COMPUTED_VALUE"""),"This course provides an introduction to the study of societies from the angle of socio-cultural issues that bear upon identities. It provides a basis of the internal structure of the ASEAN and examines communication and languages, the media, identity, the"&amp;" labour market, education, equality of gender, etc. within the context of regional integration and global challenges. While the focus is on issues of today, it provides enough historical background for a deeper understanding of ASEAN regional cooperation "&amp;"in the socio-cultural sector which forms one of the pillars of the ASEAN Community.")</f>
        <v>This course provides an introduction to the study of societies from the angle of socio-cultural issues that bear upon identities. It provides a basis of the internal structure of the ASEAN and examines communication and languages, the media, identity, the labour market, education, equality of gender, etc. within the context of regional integration and global challenges. While the focus is on issues of today, it provides enough historical background for a deeper understanding of ASEAN regional cooperation in the socio-cultural sector which forms one of the pillars of the ASEAN Community.</v>
      </c>
    </row>
    <row r="15" ht="101.25" hidden="1" customHeight="1">
      <c r="A15" s="20" t="str">
        <f>IFERROR(__xludf.DUMMYFUNCTION("""COMPUTED_VALUE"""),"ASIA-EUROPE INSTITUTE")</f>
        <v>ASIA-EUROPE INSTITUTE</v>
      </c>
      <c r="B15" s="28" t="str">
        <f>IFERROR(__xludf.DUMMYFUNCTION("""COMPUTED_VALUE"""),"QQB7003")</f>
        <v>QQB7003</v>
      </c>
      <c r="C15" s="20" t="str">
        <f>IFERROR(__xludf.DUMMYFUNCTION("""COMPUTED_VALUE"""),"Political-Security Agenda and Foreign Policy of the European Union")</f>
        <v>Political-Security Agenda and Foreign Policy of the European Union</v>
      </c>
      <c r="D15" s="28" t="str">
        <f>IFERROR(__xludf.DUMMYFUNCTION("""COMPUTED_VALUE"""),"NIL")</f>
        <v>NIL</v>
      </c>
      <c r="E15" s="28">
        <f>IFERROR(__xludf.DUMMYFUNCTION("""COMPUTED_VALUE"""),3.0)</f>
        <v>3</v>
      </c>
      <c r="F15" s="28" t="str">
        <f>IFERROR(__xludf.DUMMYFUNCTION("""COMPUTED_VALUE"""),"Semester 2")</f>
        <v>Semester 2</v>
      </c>
      <c r="G15" s="28" t="str">
        <f>IFERROR(__xludf.DUMMYFUNCTION("""COMPUTED_VALUE"""),"English")</f>
        <v>English</v>
      </c>
      <c r="H15" s="28" t="str">
        <f>IFERROR(__xludf.DUMMYFUNCTION("""COMPUTED_VALUE"""),"Postgraduate")</f>
        <v>Postgraduate</v>
      </c>
      <c r="I15" s="20" t="str">
        <f>IFERROR(__xludf.DUMMYFUNCTION("""COMPUTED_VALUE"""),"Not Applicable")</f>
        <v>Not Applicable</v>
      </c>
      <c r="J15" s="29" t="str">
        <f>IFERROR(__xludf.DUMMYFUNCTION("""COMPUTED_VALUE"""),"This course provides an indepth assessment of the security challenges encountered by members of the EU since the establishment of the European Coal and Steel Community in 1950, precursor to the European Economic Community (EEC), the European Community (EC"&amp;") and the EU. The key focus is on the way that EU members have taken on new policy competencies across a range of areas. The course covers a range of security agenda of the EU, focusing on issues and problems related to regional security cooperation. The "&amp;"course also covers the emergence of non-traditional security issues in the EU such as environmental and economic security and their implications.")</f>
        <v>This course provides an indepth assessment of the security challenges encountered by members of the EU since the establishment of the European Coal and Steel Community in 1950, precursor to the European Economic Community (EEC), the European Community (EC) and the EU. The key focus is on the way that EU members have taken on new policy competencies across a range of areas. The course covers a range of security agenda of the EU, focusing on issues and problems related to regional security cooperation. The course also covers the emergence of non-traditional security issues in the EU such as environmental and economic security and their implications.</v>
      </c>
    </row>
    <row r="16" ht="101.25" hidden="1" customHeight="1">
      <c r="A16" s="20" t="str">
        <f>IFERROR(__xludf.DUMMYFUNCTION("""COMPUTED_VALUE"""),"ASIA-EUROPE INSTITUTE")</f>
        <v>ASIA-EUROPE INSTITUTE</v>
      </c>
      <c r="B16" s="28" t="str">
        <f>IFERROR(__xludf.DUMMYFUNCTION("""COMPUTED_VALUE"""),"QQB7004")</f>
        <v>QQB7004</v>
      </c>
      <c r="C16" s="20" t="str">
        <f>IFERROR(__xludf.DUMMYFUNCTION("""COMPUTED_VALUE"""),"Socio-Cultural Cooperation in the European Union")</f>
        <v>Socio-Cultural Cooperation in the European Union</v>
      </c>
      <c r="D16" s="28" t="str">
        <f>IFERROR(__xludf.DUMMYFUNCTION("""COMPUTED_VALUE"""),"NIL")</f>
        <v>NIL</v>
      </c>
      <c r="E16" s="28">
        <f>IFERROR(__xludf.DUMMYFUNCTION("""COMPUTED_VALUE"""),3.0)</f>
        <v>3</v>
      </c>
      <c r="F16" s="28" t="str">
        <f>IFERROR(__xludf.DUMMYFUNCTION("""COMPUTED_VALUE"""),"Semester 2")</f>
        <v>Semester 2</v>
      </c>
      <c r="G16" s="28" t="str">
        <f>IFERROR(__xludf.DUMMYFUNCTION("""COMPUTED_VALUE"""),"English")</f>
        <v>English</v>
      </c>
      <c r="H16" s="28" t="str">
        <f>IFERROR(__xludf.DUMMYFUNCTION("""COMPUTED_VALUE"""),"Postgraduate")</f>
        <v>Postgraduate</v>
      </c>
      <c r="I16" s="20" t="str">
        <f>IFERROR(__xludf.DUMMYFUNCTION("""COMPUTED_VALUE"""),"Not Applicable")</f>
        <v>Not Applicable</v>
      </c>
      <c r="J16" s="29" t="str">
        <f>IFERROR(__xludf.DUMMYFUNCTION("""COMPUTED_VALUE"""),"This course provides an introduction to the study of societies from the angle of socio-cultural issues that bear upon – often conflicting – identities. It provides a basis of the internal structure of the EU and examines communication and languages, the m"&amp;"edia, identity, the labour market, education, equality of gender, etc. within the context of regional integration and global challenges. While the focus is on issues today, it provides enough historical background for a deeper understanding. Since societi"&amp;"es never exist in isolation, the course shows the different perspectives of Europe and Asia onto each other.")</f>
        <v>This course provides an introduction to the study of societies from the angle of socio-cultural issues that bear upon – often conflicting – identities. It provides a basis of the internal structure of the EU and examines communication and languages, the media, identity, the labour market, education, equality of gender, etc. within the context of regional integration and global challenges. While the focus is on issues today, it provides enough historical background for a deeper understanding. Since societies never exist in isolation, the course shows the different perspectives of Europe and Asia onto each other.</v>
      </c>
    </row>
    <row r="17" ht="101.25" hidden="1" customHeight="1">
      <c r="A17" s="20" t="str">
        <f>IFERROR(__xludf.DUMMYFUNCTION("""COMPUTED_VALUE"""),"ASIA-EUROPE INSTITUTE")</f>
        <v>ASIA-EUROPE INSTITUTE</v>
      </c>
      <c r="B17" s="28" t="str">
        <f>IFERROR(__xludf.DUMMYFUNCTION("""COMPUTED_VALUE"""),"QQB7005")</f>
        <v>QQB7005</v>
      </c>
      <c r="C17" s="20" t="str">
        <f>IFERROR(__xludf.DUMMYFUNCTION("""COMPUTED_VALUE"""),"Economic Integration in European Union")</f>
        <v>Economic Integration in European Union</v>
      </c>
      <c r="D17" s="28" t="str">
        <f>IFERROR(__xludf.DUMMYFUNCTION("""COMPUTED_VALUE"""),"NIL")</f>
        <v>NIL</v>
      </c>
      <c r="E17" s="28">
        <f>IFERROR(__xludf.DUMMYFUNCTION("""COMPUTED_VALUE"""),3.0)</f>
        <v>3</v>
      </c>
      <c r="F17" s="28" t="str">
        <f>IFERROR(__xludf.DUMMYFUNCTION("""COMPUTED_VALUE"""),"Semester 2")</f>
        <v>Semester 2</v>
      </c>
      <c r="G17" s="28" t="str">
        <f>IFERROR(__xludf.DUMMYFUNCTION("""COMPUTED_VALUE"""),"English")</f>
        <v>English</v>
      </c>
      <c r="H17" s="28" t="str">
        <f>IFERROR(__xludf.DUMMYFUNCTION("""COMPUTED_VALUE"""),"Postgraduate")</f>
        <v>Postgraduate</v>
      </c>
      <c r="I17" s="20" t="str">
        <f>IFERROR(__xludf.DUMMYFUNCTION("""COMPUTED_VALUE"""),"Not Applicable")</f>
        <v>Not Applicable</v>
      </c>
      <c r="J17" s="29" t="str">
        <f>IFERROR(__xludf.DUMMYFUNCTION("""COMPUTED_VALUE"""),"This course provides the rationale of EU economic integration and an in-depth assessment of the evolving economic issues in EU Economic Cooperation and Integration since the establishment of the European Coal and Steel Community in 1950, precursor to the "&amp;"European Economic Community (EEC), the European Community (EC) and the EU. It covers a range of economic issues of and the challenges faced by the EU, focusing on the evolution of regional economic cooperation, leading to the present situation, including "&amp;"the EU single market, the Economic and Monetary Union (EMU) and the community budget. It starts with a critical evaluation of early economic cooperation efforts, and analyses the factors leading to the establishment of various agreements in the economic s"&amp;"ector. The course concludes by assessing the future of economic cooperation and integration in the EU.")</f>
        <v>This course provides the rationale of EU economic integration and an in-depth assessment of the evolving economic issues in EU Economic Cooperation and Integration since the establishment of the European Coal and Steel Community in 1950, precursor to the European Economic Community (EEC), the European Community (EC) and the EU. It covers a range of economic issues of and the challenges faced by the EU, focusing on the evolution of regional economic cooperation, leading to the present situation, including the EU single market, the Economic and Monetary Union (EMU) and the community budget. It starts with a critical evaluation of early economic cooperation efforts, and analyses the factors leading to the establishment of various agreements in the economic sector. The course concludes by assessing the future of economic cooperation and integration in the EU.</v>
      </c>
    </row>
    <row r="18" ht="101.25" customHeight="1">
      <c r="A18" s="20" t="str">
        <f>IFERROR(__xludf.DUMMYFUNCTION("""COMPUTED_VALUE"""),"ACADEMY OF ISLAMIC STUDIES")</f>
        <v>ACADEMY OF ISLAMIC STUDIES</v>
      </c>
      <c r="B18" s="28" t="str">
        <f>IFERROR(__xludf.DUMMYFUNCTION("""COMPUTED_VALUE"""),"IIQ1002")</f>
        <v>IIQ1002</v>
      </c>
      <c r="C18" s="20" t="str">
        <f>IFERROR(__xludf.DUMMYFUNCTION("""COMPUTED_VALUE"""),"Ethics and Sufism")</f>
        <v>Ethics and Sufism</v>
      </c>
      <c r="D18" s="28" t="str">
        <f>IFERROR(__xludf.DUMMYFUNCTION("""COMPUTED_VALUE"""),"NIL")</f>
        <v>NIL</v>
      </c>
      <c r="E18" s="28">
        <f>IFERROR(__xludf.DUMMYFUNCTION("""COMPUTED_VALUE"""),3.0)</f>
        <v>3</v>
      </c>
      <c r="F18" s="28" t="str">
        <f>IFERROR(__xludf.DUMMYFUNCTION("""COMPUTED_VALUE"""),"Semester 1")</f>
        <v>Semester 1</v>
      </c>
      <c r="G18" s="28" t="str">
        <f>IFERROR(__xludf.DUMMYFUNCTION("""COMPUTED_VALUE"""),"English")</f>
        <v>English</v>
      </c>
      <c r="H18" s="28" t="str">
        <f>IFERROR(__xludf.DUMMYFUNCTION("""COMPUTED_VALUE"""),"Undergraduate")</f>
        <v>Undergraduate</v>
      </c>
      <c r="I18" s="20" t="str">
        <f>IFERROR(__xludf.DUMMYFUNCTION("""COMPUTED_VALUE"""),"Not Applicable")</f>
        <v>Not Applicable</v>
      </c>
      <c r="J18" s="29" t="str">
        <f>IFERROR(__xludf.DUMMYFUNCTION("""COMPUTED_VALUE"""),"The course discusses theory and practice of Islamic ethics and sufism by elaborating  general views of both disciplines, the existence of ethics and sufism knowledge in the discipline of Islamic studies, historical development of sufism and tariqah, their"&amp;" roles in developing human capital and several related concepts such as insan, nafs, taqwa, dhikr, and etc. It proposes a module of tazkiyah al-nafs in general as well as practical procedure as recommended and implemented by ethics and sufi scholars such "&amp;"as Ibn Miskawayh and al-Ghazali; and some examples of ethical deeds that should be possessed by human capital from sufism point of views.")</f>
        <v>The course discusses theory and practice of Islamic ethics and sufism by elaborating  general views of both disciplines, the existence of ethics and sufism knowledge in the discipline of Islamic studies, historical development of sufism and tariqah, their roles in developing human capital and several related concepts such as insan, nafs, taqwa, dhikr, and etc. It proposes a module of tazkiyah al-nafs in general as well as practical procedure as recommended and implemented by ethics and sufi scholars such as Ibn Miskawayh and al-Ghazali; and some examples of ethical deeds that should be possessed by human capital from sufism point of views.</v>
      </c>
    </row>
    <row r="19" ht="101.25" customHeight="1">
      <c r="A19" s="20" t="str">
        <f>IFERROR(__xludf.DUMMYFUNCTION("""COMPUTED_VALUE"""),"ACADEMY OF ISLAMIC STUDIES")</f>
        <v>ACADEMY OF ISLAMIC STUDIES</v>
      </c>
      <c r="B19" s="28" t="str">
        <f>IFERROR(__xludf.DUMMYFUNCTION("""COMPUTED_VALUE"""),"IIQ2001")</f>
        <v>IIQ2001</v>
      </c>
      <c r="C19" s="20" t="str">
        <f>IFERROR(__xludf.DUMMYFUNCTION("""COMPUTED_VALUE"""),"Science of Hadith")</f>
        <v>Science of Hadith</v>
      </c>
      <c r="D19" s="28" t="str">
        <f>IFERROR(__xludf.DUMMYFUNCTION("""COMPUTED_VALUE"""),"NIL")</f>
        <v>NIL</v>
      </c>
      <c r="E19" s="28">
        <f>IFERROR(__xludf.DUMMYFUNCTION("""COMPUTED_VALUE"""),3.0)</f>
        <v>3</v>
      </c>
      <c r="F19" s="28" t="str">
        <f>IFERROR(__xludf.DUMMYFUNCTION("""COMPUTED_VALUE"""),"Semester 1")</f>
        <v>Semester 1</v>
      </c>
      <c r="G19" s="28" t="str">
        <f>IFERROR(__xludf.DUMMYFUNCTION("""COMPUTED_VALUE"""),"English")</f>
        <v>English</v>
      </c>
      <c r="H19" s="28" t="str">
        <f>IFERROR(__xludf.DUMMYFUNCTION("""COMPUTED_VALUE"""),"Undergraduate")</f>
        <v>Undergraduate</v>
      </c>
      <c r="I19" s="20" t="str">
        <f>IFERROR(__xludf.DUMMYFUNCTION("""COMPUTED_VALUE"""),"Not Applicable")</f>
        <v>Not Applicable</v>
      </c>
      <c r="J19" s="29" t="str">
        <f>IFERROR(__xludf.DUMMYFUNCTION("""COMPUTED_VALUE"""),"This course will discuss about the hadith methodology which focus on the riwayah and dirayah (transmission and meaning) aspects. In this course certain aspect will be focused on such as the classification of hadith into mutawatir and ahad, the accepted an"&amp;"d rejected hadith and the specific terms used in the hadith terminology. This course also discuss about the main issues concerned with the hadith studies.")</f>
        <v>This course will discuss about the hadith methodology which focus on the riwayah and dirayah (transmission and meaning) aspects. In this course certain aspect will be focused on such as the classification of hadith into mutawatir and ahad, the accepted and rejected hadith and the specific terms used in the hadith terminology. This course also discuss about the main issues concerned with the hadith studies.</v>
      </c>
    </row>
    <row r="20" ht="101.25" customHeight="1">
      <c r="A20" s="20" t="str">
        <f>IFERROR(__xludf.DUMMYFUNCTION("""COMPUTED_VALUE"""),"ACADEMY OF ISLAMIC STUDIES")</f>
        <v>ACADEMY OF ISLAMIC STUDIES</v>
      </c>
      <c r="B20" s="28" t="str">
        <f>IFERROR(__xludf.DUMMYFUNCTION("""COMPUTED_VALUE"""),"IIQ2004")</f>
        <v>IIQ2004</v>
      </c>
      <c r="C20" s="20" t="str">
        <f>IFERROR(__xludf.DUMMYFUNCTION("""COMPUTED_VALUE"""),"The Sciences of Al-Qur'an")</f>
        <v>The Sciences of Al-Qur'an</v>
      </c>
      <c r="D20" s="28" t="str">
        <f>IFERROR(__xludf.DUMMYFUNCTION("""COMPUTED_VALUE"""),"NIL")</f>
        <v>NIL</v>
      </c>
      <c r="E20" s="28">
        <f>IFERROR(__xludf.DUMMYFUNCTION("""COMPUTED_VALUE"""),3.0)</f>
        <v>3</v>
      </c>
      <c r="F20" s="28" t="str">
        <f>IFERROR(__xludf.DUMMYFUNCTION("""COMPUTED_VALUE"""),"Semester 1")</f>
        <v>Semester 1</v>
      </c>
      <c r="G20" s="28" t="str">
        <f>IFERROR(__xludf.DUMMYFUNCTION("""COMPUTED_VALUE"""),"English")</f>
        <v>English</v>
      </c>
      <c r="H20" s="28" t="str">
        <f>IFERROR(__xludf.DUMMYFUNCTION("""COMPUTED_VALUE"""),"Undergraduate")</f>
        <v>Undergraduate</v>
      </c>
      <c r="I20" s="20" t="str">
        <f>IFERROR(__xludf.DUMMYFUNCTION("""COMPUTED_VALUE"""),"Not Applicable")</f>
        <v>Not Applicable</v>
      </c>
      <c r="J20" s="29" t="str">
        <f>IFERROR(__xludf.DUMMYFUNCTION("""COMPUTED_VALUE"""),"This course discussing the basics of Ulum al-Qur'an include several important aspects which are greatly needed by someone to grasp the Quranic contents. It also discuss about the Ulum al-Qur'an definition and it history development, Makki and Madani verse"&amp;"s, final and early verses, Nuzul al-Qur’an, collection and recording of al-Qur’an, al-Muhkam and al-Mutashabih, al-Nasikh  and al-Mansukh, I`jaz al-Qur’an, Amthal al-Qur’an, Aqsam al-Qur’an, Jadal al-Qur’an, Qasas al-Qur’an and Tarjamah al-Qur’an.")</f>
        <v>This course discussing the basics of Ulum al-Qur'an include several important aspects which are greatly needed by someone to grasp the Quranic contents. It also discuss about the Ulum al-Qur'an definition and it history development, Makki and Madani verses, final and early verses, Nuzul al-Qur’an, collection and recording of al-Qur’an, al-Muhkam and al-Mutashabih, al-Nasikh  and al-Mansukh, I`jaz al-Qur’an, Amthal al-Qur’an, Aqsam al-Qur’an, Jadal al-Qur’an, Qasas al-Qur’an and Tarjamah al-Qur’an.</v>
      </c>
    </row>
    <row r="21" ht="101.25" customHeight="1">
      <c r="A21" s="20" t="str">
        <f>IFERROR(__xludf.DUMMYFUNCTION("""COMPUTED_VALUE"""),"ACADEMY OF ISLAMIC STUDIES")</f>
        <v>ACADEMY OF ISLAMIC STUDIES</v>
      </c>
      <c r="B21" s="28" t="str">
        <f>IFERROR(__xludf.DUMMYFUNCTION("""COMPUTED_VALUE"""),"IIQ3001")</f>
        <v>IIQ3001</v>
      </c>
      <c r="C21" s="20" t="str">
        <f>IFERROR(__xludf.DUMMYFUNCTION("""COMPUTED_VALUE"""),"Al-Falsafah Al-Islamiyyah")</f>
        <v>Al-Falsafah Al-Islamiyyah</v>
      </c>
      <c r="D21" s="28" t="str">
        <f>IFERROR(__xludf.DUMMYFUNCTION("""COMPUTED_VALUE"""),"NIL")</f>
        <v>NIL</v>
      </c>
      <c r="E21" s="28">
        <f>IFERROR(__xludf.DUMMYFUNCTION("""COMPUTED_VALUE"""),3.0)</f>
        <v>3</v>
      </c>
      <c r="F21" s="28" t="str">
        <f>IFERROR(__xludf.DUMMYFUNCTION("""COMPUTED_VALUE"""),"Semester 1")</f>
        <v>Semester 1</v>
      </c>
      <c r="G21" s="28" t="str">
        <f>IFERROR(__xludf.DUMMYFUNCTION("""COMPUTED_VALUE"""),"English")</f>
        <v>English</v>
      </c>
      <c r="H21" s="28" t="str">
        <f>IFERROR(__xludf.DUMMYFUNCTION("""COMPUTED_VALUE"""),"Undergraduate")</f>
        <v>Undergraduate</v>
      </c>
      <c r="I21" s="20" t="str">
        <f>IFERROR(__xludf.DUMMYFUNCTION("""COMPUTED_VALUE"""),"Not Applicable")</f>
        <v>Not Applicable</v>
      </c>
      <c r="J21" s="29" t="str">
        <f>IFERROR(__xludf.DUMMYFUNCTION("""COMPUTED_VALUE"""),"This course introduces the Islamic philosophy including its definations, sources and the factors behinds its development. It also discusses the main issues of philosophical ideas in Islam such as the relations between philosophy and Syariah, Classificatio"&amp;"ns of knowledge, the issues of al-ta’wil (inner interpretation) and human development. All the issues concerned are explained on the basis of the ideas of great Muslim philosophers across centuries. The ideas of those philosophers on the issues mentioned "&amp;"are adopted from their original sources and to be explained in details and with the support of contemporary analysis.")</f>
        <v>This course introduces the Islamic philosophy including its definations, sources and the factors behinds its development. It also discusses the main issues of philosophical ideas in Islam such as the relations between philosophy and Syariah, Classifications of knowledge, the issues of al-ta’wil (inner interpretation) and human development. All the issues concerned are explained on the basis of the ideas of great Muslim philosophers across centuries. The ideas of those philosophers on the issues mentioned are adopted from their original sources and to be explained in details and with the support of contemporary analysis.</v>
      </c>
    </row>
    <row r="22" ht="101.25" hidden="1" customHeight="1">
      <c r="A22" s="20" t="str">
        <f>IFERROR(__xludf.DUMMYFUNCTION("""COMPUTED_VALUE"""),"ACADEMY OF ISLAMIC STUDIES")</f>
        <v>ACADEMY OF ISLAMIC STUDIES</v>
      </c>
      <c r="B22" s="28" t="str">
        <f>IFERROR(__xludf.DUMMYFUNCTION("""COMPUTED_VALUE"""),"GII2004")</f>
        <v>GII2004</v>
      </c>
      <c r="C22" s="20" t="str">
        <f>IFERROR(__xludf.DUMMYFUNCTION("""COMPUTED_VALUE"""),"Fundamental of Muamalat and Islamic Management")</f>
        <v>Fundamental of Muamalat and Islamic Management</v>
      </c>
      <c r="D22" s="28" t="str">
        <f>IFERROR(__xludf.DUMMYFUNCTION("""COMPUTED_VALUE"""),"NIL")</f>
        <v>NIL</v>
      </c>
      <c r="E22" s="28">
        <f>IFERROR(__xludf.DUMMYFUNCTION("""COMPUTED_VALUE"""),2.0)</f>
        <v>2</v>
      </c>
      <c r="F22" s="28" t="str">
        <f>IFERROR(__xludf.DUMMYFUNCTION("""COMPUTED_VALUE"""),"Semester 2")</f>
        <v>Semester 2</v>
      </c>
      <c r="G22" s="28" t="str">
        <f>IFERROR(__xludf.DUMMYFUNCTION("""COMPUTED_VALUE"""),"English")</f>
        <v>English</v>
      </c>
      <c r="H22" s="28" t="str">
        <f>IFERROR(__xludf.DUMMYFUNCTION("""COMPUTED_VALUE"""),"Undergraduate")</f>
        <v>Undergraduate</v>
      </c>
      <c r="I22" s="20" t="str">
        <f>IFERROR(__xludf.DUMMYFUNCTION("""COMPUTED_VALUE"""),"Not Applicable")</f>
        <v>Not Applicable</v>
      </c>
      <c r="J22" s="29" t="str">
        <f>IFERROR(__xludf.DUMMYFUNCTION("""COMPUTED_VALUE"""),"This course discusses the fundamental elements of Muamalat and Islamic management. Various aspects in Muamalat are such as , among other, buying and selling activities, financing as well as investments. As for the Islamic Management, various aspects will "&amp;"also be touched such as organizational management, human resources, quality and ethics. All the issues related to both, Muamalat and Islamic Management will be discussed theoretically and practically.")</f>
        <v>This course discusses the fundamental elements of Muamalat and Islamic management. Various aspects in Muamalat are such as , among other, buying and selling activities, financing as well as investments. As for the Islamic Management, various aspects will also be touched such as organizational management, human resources, quality and ethics. All the issues related to both, Muamalat and Islamic Management will be discussed theoretically and practically.</v>
      </c>
    </row>
    <row r="23" ht="101.25" customHeight="1">
      <c r="A23" s="20" t="str">
        <f>IFERROR(__xludf.DUMMYFUNCTION("""COMPUTED_VALUE"""),"ACADEMY OF MALAY STUDIES")</f>
        <v>ACADEMY OF MALAY STUDIES</v>
      </c>
      <c r="B23" s="28" t="str">
        <f>IFERROR(__xludf.DUMMYFUNCTION("""COMPUTED_VALUE"""),"JIA3005")</f>
        <v>JIA3005</v>
      </c>
      <c r="C23" s="20" t="str">
        <f>IFERROR(__xludf.DUMMYFUNCTION("""COMPUTED_VALUE"""),"Play Performance Arts: Story Construction")</f>
        <v>Play Performance Arts: Story Construction</v>
      </c>
      <c r="D23" s="28" t="str">
        <f>IFERROR(__xludf.DUMMYFUNCTION("""COMPUTED_VALUE"""),"NIL")</f>
        <v>NIL</v>
      </c>
      <c r="E23" s="28">
        <f>IFERROR(__xludf.DUMMYFUNCTION("""COMPUTED_VALUE"""),3.0)</f>
        <v>3</v>
      </c>
      <c r="F23" s="28" t="str">
        <f>IFERROR(__xludf.DUMMYFUNCTION("""COMPUTED_VALUE"""),"Semester 1")</f>
        <v>Semester 1</v>
      </c>
      <c r="G23" s="28" t="str">
        <f>IFERROR(__xludf.DUMMYFUNCTION("""COMPUTED_VALUE"""),"Malay")</f>
        <v>Malay</v>
      </c>
      <c r="H23" s="28" t="str">
        <f>IFERROR(__xludf.DUMMYFUNCTION("""COMPUTED_VALUE"""),"Undergraduate")</f>
        <v>Undergraduate</v>
      </c>
      <c r="I23" s="20" t="str">
        <f>IFERROR(__xludf.DUMMYFUNCTION("""COMPUTED_VALUE"""),"Not Applicable")</f>
        <v>Not Applicable</v>
      </c>
      <c r="J23" s="29" t="str">
        <f>IFERROR(__xludf.DUMMYFUNCTION("""COMPUTED_VALUE"""),"The course delves into various ways of story construction in samples of plays taken wherein students will learn how the story structure starts, develop and ends.  They will then evaluate the feasibility of the story structure to understand salient charact"&amp;"eristics to the art of story-telling employed in plays. Finally the will analyse the strenghts and weaknesses found ini order to get and evaluation of construction. The course will also involve students measuring the viability of stories by sketching a st"&amp;"ory board of the sample plays.")</f>
        <v>The course delves into various ways of story construction in samples of plays taken wherein students will learn how the story structure starts, develop and ends.  They will then evaluate the feasibility of the story structure to understand salient characteristics to the art of story-telling employed in plays. Finally the will analyse the strenghts and weaknesses found ini order to get and evaluation of construction. The course will also involve students measuring the viability of stories by sketching a story board of the sample plays.</v>
      </c>
    </row>
    <row r="24" ht="101.25" customHeight="1">
      <c r="A24" s="20" t="str">
        <f>IFERROR(__xludf.DUMMYFUNCTION("""COMPUTED_VALUE"""),"ACADEMY OF MALAY STUDIES")</f>
        <v>ACADEMY OF MALAY STUDIES</v>
      </c>
      <c r="B24" s="28" t="str">
        <f>IFERROR(__xludf.DUMMYFUNCTION("""COMPUTED_VALUE"""),"JIC3001")</f>
        <v>JIC3001</v>
      </c>
      <c r="C24" s="20" t="str">
        <f>IFERROR(__xludf.DUMMYFUNCTION("""COMPUTED_VALUE"""),"Malay Common Law")</f>
        <v>Malay Common Law</v>
      </c>
      <c r="D24" s="28" t="str">
        <f>IFERROR(__xludf.DUMMYFUNCTION("""COMPUTED_VALUE"""),"NIL")</f>
        <v>NIL</v>
      </c>
      <c r="E24" s="28">
        <f>IFERROR(__xludf.DUMMYFUNCTION("""COMPUTED_VALUE"""),3.0)</f>
        <v>3</v>
      </c>
      <c r="F24" s="28" t="str">
        <f>IFERROR(__xludf.DUMMYFUNCTION("""COMPUTED_VALUE"""),"Semester 1")</f>
        <v>Semester 1</v>
      </c>
      <c r="G24" s="28" t="str">
        <f>IFERROR(__xludf.DUMMYFUNCTION("""COMPUTED_VALUE"""),"Malay")</f>
        <v>Malay</v>
      </c>
      <c r="H24" s="28" t="str">
        <f>IFERROR(__xludf.DUMMYFUNCTION("""COMPUTED_VALUE"""),"Undergraduate")</f>
        <v>Undergraduate</v>
      </c>
      <c r="I24" s="20" t="str">
        <f>IFERROR(__xludf.DUMMYFUNCTION("""COMPUTED_VALUE"""),"Not Applicable")</f>
        <v>Not Applicable</v>
      </c>
      <c r="J24" s="29" t="str">
        <f>IFERROR(__xludf.DUMMYFUNCTION("""COMPUTED_VALUE"""),"This couse will discuss the norms and customary laws as practiced by selected indigenous Malay groups, such as the Adat Temenggong, Adat pepatih, Adat Anak-anak Negeri Sabah and Adat Anak-anak Negeri Sarawak. Additionally, further discourse will be focuse"&amp;"d on the changes in the norms and customary laws as a result of Islamization, colonialization, modernization and globalization.")</f>
        <v>This couse will discuss the norms and customary laws as practiced by selected indigenous Malay groups, such as the Adat Temenggong, Adat pepatih, Adat Anak-anak Negeri Sabah and Adat Anak-anak Negeri Sarawak. Additionally, further discourse will be focused on the changes in the norms and customary laws as a result of Islamization, colonialization, modernization and globalization.</v>
      </c>
    </row>
    <row r="25" ht="101.25" customHeight="1">
      <c r="A25" s="20" t="str">
        <f>IFERROR(__xludf.DUMMYFUNCTION("""COMPUTED_VALUE"""),"ACADEMY OF MALAY STUDIES")</f>
        <v>ACADEMY OF MALAY STUDIES</v>
      </c>
      <c r="B25" s="28" t="str">
        <f>IFERROR(__xludf.DUMMYFUNCTION("""COMPUTED_VALUE"""),"JID1001")</f>
        <v>JID1001</v>
      </c>
      <c r="C25" s="20" t="str">
        <f>IFERROR(__xludf.DUMMYFUNCTION("""COMPUTED_VALUE"""),"Introduction to Malay Linguistics")</f>
        <v>Introduction to Malay Linguistics</v>
      </c>
      <c r="D25" s="28" t="str">
        <f>IFERROR(__xludf.DUMMYFUNCTION("""COMPUTED_VALUE"""),"NIL")</f>
        <v>NIL</v>
      </c>
      <c r="E25" s="28">
        <f>IFERROR(__xludf.DUMMYFUNCTION("""COMPUTED_VALUE"""),3.0)</f>
        <v>3</v>
      </c>
      <c r="F25" s="28" t="str">
        <f>IFERROR(__xludf.DUMMYFUNCTION("""COMPUTED_VALUE"""),"Semester 1")</f>
        <v>Semester 1</v>
      </c>
      <c r="G25" s="28" t="str">
        <f>IFERROR(__xludf.DUMMYFUNCTION("""COMPUTED_VALUE"""),"Malay")</f>
        <v>Malay</v>
      </c>
      <c r="H25" s="28" t="str">
        <f>IFERROR(__xludf.DUMMYFUNCTION("""COMPUTED_VALUE"""),"Undergraduate")</f>
        <v>Undergraduate</v>
      </c>
      <c r="I25" s="20" t="str">
        <f>IFERROR(__xludf.DUMMYFUNCTION("""COMPUTED_VALUE"""),"Not Applicable")</f>
        <v>Not Applicable</v>
      </c>
      <c r="J25" s="29" t="str">
        <f>IFERROR(__xludf.DUMMYFUNCTION("""COMPUTED_VALUE"""),"Introducing concepts in sociolinguistics with a focus on the types of different languages factor, ​​and diglosia.")</f>
        <v>Introducing concepts in sociolinguistics with a focus on the types of different languages factor, ​​and diglosia.</v>
      </c>
    </row>
    <row r="26" ht="101.25" customHeight="1">
      <c r="A26" s="20" t="str">
        <f>IFERROR(__xludf.DUMMYFUNCTION("""COMPUTED_VALUE"""),"ACADEMY OF MALAY STUDIES")</f>
        <v>ACADEMY OF MALAY STUDIES</v>
      </c>
      <c r="B26" s="28" t="str">
        <f>IFERROR(__xludf.DUMMYFUNCTION("""COMPUTED_VALUE"""),"JIE2007")</f>
        <v>JIE2007</v>
      </c>
      <c r="C26" s="20" t="str">
        <f>IFERROR(__xludf.DUMMYFUNCTION("""COMPUTED_VALUE"""),"Introduction of World Literature")</f>
        <v>Introduction of World Literature</v>
      </c>
      <c r="D26" s="28" t="str">
        <f>IFERROR(__xludf.DUMMYFUNCTION("""COMPUTED_VALUE"""),"NIL")</f>
        <v>NIL</v>
      </c>
      <c r="E26" s="28">
        <f>IFERROR(__xludf.DUMMYFUNCTION("""COMPUTED_VALUE"""),3.0)</f>
        <v>3</v>
      </c>
      <c r="F26" s="28" t="str">
        <f>IFERROR(__xludf.DUMMYFUNCTION("""COMPUTED_VALUE"""),"Semester 1")</f>
        <v>Semester 1</v>
      </c>
      <c r="G26" s="28" t="str">
        <f>IFERROR(__xludf.DUMMYFUNCTION("""COMPUTED_VALUE"""),"Malay")</f>
        <v>Malay</v>
      </c>
      <c r="H26" s="28" t="str">
        <f>IFERROR(__xludf.DUMMYFUNCTION("""COMPUTED_VALUE"""),"Undergraduate")</f>
        <v>Undergraduate</v>
      </c>
      <c r="I26" s="20" t="str">
        <f>IFERROR(__xludf.DUMMYFUNCTION("""COMPUTED_VALUE"""),"Not Applicable")</f>
        <v>Not Applicable</v>
      </c>
      <c r="J26" s="29" t="str">
        <f>IFERROR(__xludf.DUMMYFUNCTION("""COMPUTED_VALUE"""),"This course introduces the genre and authors of world literature. The course focuses on selective of Islamic, China, Indian, Japanese and European Literature. This course aims to exposes the student to understanding the various themes of world literature "&amp;"from various periods and from various parts of the world in comparative contexts.")</f>
        <v>This course introduces the genre and authors of world literature. The course focuses on selective of Islamic, China, Indian, Japanese and European Literature. This course aims to exposes the student to understanding the various themes of world literature from various periods and from various parts of the world in comparative contexts.</v>
      </c>
    </row>
    <row r="27" ht="101.25" customHeight="1">
      <c r="A27" s="20" t="str">
        <f>IFERROR(__xludf.DUMMYFUNCTION("""COMPUTED_VALUE"""),"ACADEMY OF MALAY STUDIES")</f>
        <v>ACADEMY OF MALAY STUDIES</v>
      </c>
      <c r="B27" s="28" t="str">
        <f>IFERROR(__xludf.DUMMYFUNCTION("""COMPUTED_VALUE"""),"JIE3005")</f>
        <v>JIE3005</v>
      </c>
      <c r="C27" s="20" t="str">
        <f>IFERROR(__xludf.DUMMYFUNCTION("""COMPUTED_VALUE"""),"Drama Literature")</f>
        <v>Drama Literature</v>
      </c>
      <c r="D27" s="28" t="str">
        <f>IFERROR(__xludf.DUMMYFUNCTION("""COMPUTED_VALUE"""),"NIL")</f>
        <v>NIL</v>
      </c>
      <c r="E27" s="28">
        <f>IFERROR(__xludf.DUMMYFUNCTION("""COMPUTED_VALUE"""),3.0)</f>
        <v>3</v>
      </c>
      <c r="F27" s="28" t="str">
        <f>IFERROR(__xludf.DUMMYFUNCTION("""COMPUTED_VALUE"""),"Semester 1")</f>
        <v>Semester 1</v>
      </c>
      <c r="G27" s="28" t="str">
        <f>IFERROR(__xludf.DUMMYFUNCTION("""COMPUTED_VALUE"""),"Malay")</f>
        <v>Malay</v>
      </c>
      <c r="H27" s="28" t="str">
        <f>IFERROR(__xludf.DUMMYFUNCTION("""COMPUTED_VALUE"""),"Undergraduate")</f>
        <v>Undergraduate</v>
      </c>
      <c r="I27" s="20" t="str">
        <f>IFERROR(__xludf.DUMMYFUNCTION("""COMPUTED_VALUE"""),"Not Applicable")</f>
        <v>Not Applicable</v>
      </c>
      <c r="J27" s="29" t="str">
        <f>IFERROR(__xludf.DUMMYFUNCTION("""COMPUTED_VALUE"""),"This course introduces the definition and concept of drama. The course also explains the classification of drama. In addition, it displays the fundamentals of the academically drama appreciation, and methods in the appreciation and evaluation of selected "&amp;"drama texts.")</f>
        <v>This course introduces the definition and concept of drama. The course also explains the classification of drama. In addition, it displays the fundamentals of the academically drama appreciation, and methods in the appreciation and evaluation of selected drama texts.</v>
      </c>
    </row>
    <row r="28" ht="101.25" customHeight="1">
      <c r="A28" s="20" t="str">
        <f>IFERROR(__xludf.DUMMYFUNCTION("""COMPUTED_VALUE"""),"ACADEMY OF MALAY STUDIES")</f>
        <v>ACADEMY OF MALAY STUDIES</v>
      </c>
      <c r="B28" s="28" t="str">
        <f>IFERROR(__xludf.DUMMYFUNCTION("""COMPUTED_VALUE"""),"JIE3007")</f>
        <v>JIE3007</v>
      </c>
      <c r="C28" s="20" t="str">
        <f>IFERROR(__xludf.DUMMYFUNCTION("""COMPUTED_VALUE"""),"Islamic Literature")</f>
        <v>Islamic Literature</v>
      </c>
      <c r="D28" s="28" t="str">
        <f>IFERROR(__xludf.DUMMYFUNCTION("""COMPUTED_VALUE"""),"NIL")</f>
        <v>NIL</v>
      </c>
      <c r="E28" s="28">
        <f>IFERROR(__xludf.DUMMYFUNCTION("""COMPUTED_VALUE"""),3.0)</f>
        <v>3</v>
      </c>
      <c r="F28" s="28" t="str">
        <f>IFERROR(__xludf.DUMMYFUNCTION("""COMPUTED_VALUE"""),"Semester 1")</f>
        <v>Semester 1</v>
      </c>
      <c r="G28" s="28" t="str">
        <f>IFERROR(__xludf.DUMMYFUNCTION("""COMPUTED_VALUE"""),"Malay")</f>
        <v>Malay</v>
      </c>
      <c r="H28" s="28" t="str">
        <f>IFERROR(__xludf.DUMMYFUNCTION("""COMPUTED_VALUE"""),"Undergraduate")</f>
        <v>Undergraduate</v>
      </c>
      <c r="I28" s="20" t="str">
        <f>IFERROR(__xludf.DUMMYFUNCTION("""COMPUTED_VALUE"""),"Not Applicable")</f>
        <v>Not Applicable</v>
      </c>
      <c r="J28" s="29" t="str">
        <f>IFERROR(__xludf.DUMMYFUNCTION("""COMPUTED_VALUE"""),"This course introduces the background of Islam Nusantara Malay literature. This course describes the civilization centres of Malay Muslims: Pasai, Malacca, Aceh, Patani, Kelantan and Riau, and present leaders of Islamic literary writers. In addition, it p"&amp;"rovides information about the works of Islamic literature writers.")</f>
        <v>This course introduces the background of Islam Nusantara Malay literature. This course describes the civilization centres of Malay Muslims: Pasai, Malacca, Aceh, Patani, Kelantan and Riau, and present leaders of Islamic literary writers. In addition, it provides information about the works of Islamic literature writers.</v>
      </c>
    </row>
    <row r="29" ht="101.25" hidden="1" customHeight="1">
      <c r="A29" s="20" t="str">
        <f>IFERROR(__xludf.DUMMYFUNCTION("""COMPUTED_VALUE"""),"ACADEMY OF MALAY STUDIES")</f>
        <v>ACADEMY OF MALAY STUDIES</v>
      </c>
      <c r="B29" s="28" t="str">
        <f>IFERROR(__xludf.DUMMYFUNCTION("""COMPUTED_VALUE"""),"JIA1003")</f>
        <v>JIA1003</v>
      </c>
      <c r="C29" s="20" t="str">
        <f>IFERROR(__xludf.DUMMYFUNCTION("""COMPUTED_VALUE"""),"Painting")</f>
        <v>Painting</v>
      </c>
      <c r="D29" s="28" t="str">
        <f>IFERROR(__xludf.DUMMYFUNCTION("""COMPUTED_VALUE"""),"NIL")</f>
        <v>NIL</v>
      </c>
      <c r="E29" s="28">
        <f>IFERROR(__xludf.DUMMYFUNCTION("""COMPUTED_VALUE"""),3.0)</f>
        <v>3</v>
      </c>
      <c r="F29" s="28" t="str">
        <f>IFERROR(__xludf.DUMMYFUNCTION("""COMPUTED_VALUE"""),"Semester 2")</f>
        <v>Semester 2</v>
      </c>
      <c r="G29" s="28" t="str">
        <f>IFERROR(__xludf.DUMMYFUNCTION("""COMPUTED_VALUE"""),"Malay")</f>
        <v>Malay</v>
      </c>
      <c r="H29" s="28" t="str">
        <f>IFERROR(__xludf.DUMMYFUNCTION("""COMPUTED_VALUE"""),"Undergraduate")</f>
        <v>Undergraduate</v>
      </c>
      <c r="I29" s="20" t="str">
        <f>IFERROR(__xludf.DUMMYFUNCTION("""COMPUTED_VALUE"""),"Not Applicable")</f>
        <v>Not Applicable</v>
      </c>
      <c r="J29" s="29" t="str">
        <f>IFERROR(__xludf.DUMMYFUNCTION("""COMPUTED_VALUE"""),"The course exposes to students the elements of design, its principles, design structure and techniques to produce various form of arts. The students are guided to master the use of materials and tools of painting.")</f>
        <v>The course exposes to students the elements of design, its principles, design structure and techniques to produce various form of arts. The students are guided to master the use of materials and tools of painting.</v>
      </c>
    </row>
    <row r="30" ht="101.25" hidden="1" customHeight="1">
      <c r="A30" s="20" t="str">
        <f>IFERROR(__xludf.DUMMYFUNCTION("""COMPUTED_VALUE"""),"ACADEMY OF MALAY STUDIES")</f>
        <v>ACADEMY OF MALAY STUDIES</v>
      </c>
      <c r="B30" s="28" t="str">
        <f>IFERROR(__xludf.DUMMYFUNCTION("""COMPUTED_VALUE"""),"JIA1004")</f>
        <v>JIA1004</v>
      </c>
      <c r="C30" s="20" t="str">
        <f>IFERROR(__xludf.DUMMYFUNCTION("""COMPUTED_VALUE"""),"Digital Photography")</f>
        <v>Digital Photography</v>
      </c>
      <c r="D30" s="28" t="str">
        <f>IFERROR(__xludf.DUMMYFUNCTION("""COMPUTED_VALUE"""),"NIL")</f>
        <v>NIL</v>
      </c>
      <c r="E30" s="28">
        <f>IFERROR(__xludf.DUMMYFUNCTION("""COMPUTED_VALUE"""),3.0)</f>
        <v>3</v>
      </c>
      <c r="F30" s="28" t="str">
        <f>IFERROR(__xludf.DUMMYFUNCTION("""COMPUTED_VALUE"""),"Semester 2")</f>
        <v>Semester 2</v>
      </c>
      <c r="G30" s="28" t="str">
        <f>IFERROR(__xludf.DUMMYFUNCTION("""COMPUTED_VALUE"""),"Malay")</f>
        <v>Malay</v>
      </c>
      <c r="H30" s="28" t="str">
        <f>IFERROR(__xludf.DUMMYFUNCTION("""COMPUTED_VALUE"""),"Undergraduate")</f>
        <v>Undergraduate</v>
      </c>
      <c r="I30" s="20" t="str">
        <f>IFERROR(__xludf.DUMMYFUNCTION("""COMPUTED_VALUE"""),"Not Applicable")</f>
        <v>Not Applicable</v>
      </c>
      <c r="J30" s="29" t="str">
        <f>IFERROR(__xludf.DUMMYFUNCTION("""COMPUTED_VALUE"""),"The course gives exposure to students on the theoretical and practical aspects of digital photography. Students will undergo practical experience in the use of relevant and state of the art software. Coursework is covered by lectures, workshops, group wor"&amp;"k and practical sessions. Guided learning on digital photography will provide students with the knowledge related to technical, creativite and artistic level processes  in visual  recording. Through the course, the students will be exposed to the concepts"&amp;" and principles of visual art communication. At the end of the course students will be evaluated on their ability to produce digital photographic art works.")</f>
        <v>The course gives exposure to students on the theoretical and practical aspects of digital photography. Students will undergo practical experience in the use of relevant and state of the art software. Coursework is covered by lectures, workshops, group work and practical sessions. Guided learning on digital photography will provide students with the knowledge related to technical, creativite and artistic level processes  in visual  recording. Through the course, the students will be exposed to the concepts and principles of visual art communication. At the end of the course students will be evaluated on their ability to produce digital photographic art works.</v>
      </c>
    </row>
    <row r="31" ht="101.25" hidden="1" customHeight="1">
      <c r="A31" s="20" t="str">
        <f>IFERROR(__xludf.DUMMYFUNCTION("""COMPUTED_VALUE"""),"ACADEMY OF MALAY STUDIES")</f>
        <v>ACADEMY OF MALAY STUDIES</v>
      </c>
      <c r="B31" s="28" t="str">
        <f>IFERROR(__xludf.DUMMYFUNCTION("""COMPUTED_VALUE"""),"JIA1005")</f>
        <v>JIA1005</v>
      </c>
      <c r="C31" s="20" t="str">
        <f>IFERROR(__xludf.DUMMYFUNCTION("""COMPUTED_VALUE"""),"Performing Arts Technique")</f>
        <v>Performing Arts Technique</v>
      </c>
      <c r="D31" s="28" t="str">
        <f>IFERROR(__xludf.DUMMYFUNCTION("""COMPUTED_VALUE"""),"NIL")</f>
        <v>NIL</v>
      </c>
      <c r="E31" s="28">
        <f>IFERROR(__xludf.DUMMYFUNCTION("""COMPUTED_VALUE"""),3.0)</f>
        <v>3</v>
      </c>
      <c r="F31" s="28" t="str">
        <f>IFERROR(__xludf.DUMMYFUNCTION("""COMPUTED_VALUE"""),"Semester 2")</f>
        <v>Semester 2</v>
      </c>
      <c r="G31" s="28" t="str">
        <f>IFERROR(__xludf.DUMMYFUNCTION("""COMPUTED_VALUE"""),"Malay")</f>
        <v>Malay</v>
      </c>
      <c r="H31" s="28" t="str">
        <f>IFERROR(__xludf.DUMMYFUNCTION("""COMPUTED_VALUE"""),"Undergraduate")</f>
        <v>Undergraduate</v>
      </c>
      <c r="I31" s="20" t="str">
        <f>IFERROR(__xludf.DUMMYFUNCTION("""COMPUTED_VALUE"""),"Not Applicable")</f>
        <v>Not Applicable</v>
      </c>
      <c r="J31" s="29" t="str">
        <f>IFERROR(__xludf.DUMMYFUNCTION("""COMPUTED_VALUE"""),"This course introduces the diversity of artistic creativity as a tool of artistic voice. Introducing the diversity of creativity as a tool of artistic movements of the drama and role play for an effective presentation. Impressive effectiveness of treatmen"&amp;"t and appreciation of the emotional, physical and intellectual in performances as a method to enhance personal development.")</f>
        <v>This course introduces the diversity of artistic creativity as a tool of artistic voice. Introducing the diversity of creativity as a tool of artistic movements of the drama and role play for an effective presentation. Impressive effectiveness of treatment and appreciation of the emotional, physical and intellectual in performances as a method to enhance personal development.</v>
      </c>
    </row>
    <row r="32" ht="101.25" hidden="1" customHeight="1">
      <c r="A32" s="20" t="str">
        <f>IFERROR(__xludf.DUMMYFUNCTION("""COMPUTED_VALUE"""),"ACADEMY OF MALAY STUDIES")</f>
        <v>ACADEMY OF MALAY STUDIES</v>
      </c>
      <c r="B32" s="28" t="str">
        <f>IFERROR(__xludf.DUMMYFUNCTION("""COMPUTED_VALUE"""),"JIB2011")</f>
        <v>JIB2011</v>
      </c>
      <c r="C32" s="20" t="str">
        <f>IFERROR(__xludf.DUMMYFUNCTION("""COMPUTED_VALUE"""),"Malay in Journalism an Broadcasting")</f>
        <v>Malay in Journalism an Broadcasting</v>
      </c>
      <c r="D32" s="28" t="str">
        <f>IFERROR(__xludf.DUMMYFUNCTION("""COMPUTED_VALUE"""),"NIL")</f>
        <v>NIL</v>
      </c>
      <c r="E32" s="28">
        <f>IFERROR(__xludf.DUMMYFUNCTION("""COMPUTED_VALUE"""),3.0)</f>
        <v>3</v>
      </c>
      <c r="F32" s="28" t="str">
        <f>IFERROR(__xludf.DUMMYFUNCTION("""COMPUTED_VALUE"""),"Semester 2")</f>
        <v>Semester 2</v>
      </c>
      <c r="G32" s="28" t="str">
        <f>IFERROR(__xludf.DUMMYFUNCTION("""COMPUTED_VALUE"""),"Malay")</f>
        <v>Malay</v>
      </c>
      <c r="H32" s="28" t="str">
        <f>IFERROR(__xludf.DUMMYFUNCTION("""COMPUTED_VALUE"""),"Undergraduate")</f>
        <v>Undergraduate</v>
      </c>
      <c r="I32" s="20" t="str">
        <f>IFERROR(__xludf.DUMMYFUNCTION("""COMPUTED_VALUE"""),"Not Applicable")</f>
        <v>Not Applicable</v>
      </c>
      <c r="J32" s="29" t="str">
        <f>IFERROR(__xludf.DUMMYFUNCTION("""COMPUTED_VALUE"""),"This course will discuss the concepts and theories of professional and technical skills that will enable the students to become productive and responsible contributors in the field of broadcasting and journalism. Courses in broadcasting prepare students t"&amp;"o enter the field of challenging and competitive radio and television news (traditional and online) with the reporter or producer. This course focuses on the basics of reporting, writing, and editing as well as an understanding of professional preparation"&amp;" and legal history, responsibility, ethics and social journalism. In addition to broadcast journalism, emphasis is given to news-editorial and public relations.")</f>
        <v>This course will discuss the concepts and theories of professional and technical skills that will enable the students to become productive and responsible contributors in the field of broadcasting and journalism. Courses in broadcasting prepare students to enter the field of challenging and competitive radio and television news (traditional and online) with the reporter or producer. This course focuses on the basics of reporting, writing, and editing as well as an understanding of professional preparation and legal history, responsibility, ethics and social journalism. In addition to broadcast journalism, emphasis is given to news-editorial and public relations.</v>
      </c>
    </row>
    <row r="33" ht="101.25" hidden="1" customHeight="1">
      <c r="A33" s="20" t="str">
        <f>IFERROR(__xludf.DUMMYFUNCTION("""COMPUTED_VALUE"""),"ACADEMY OF MALAY STUDIES")</f>
        <v>ACADEMY OF MALAY STUDIES</v>
      </c>
      <c r="B33" s="28" t="str">
        <f>IFERROR(__xludf.DUMMYFUNCTION("""COMPUTED_VALUE"""),"JIB3014")</f>
        <v>JIB3014</v>
      </c>
      <c r="C33" s="20" t="str">
        <f>IFERROR(__xludf.DUMMYFUNCTION("""COMPUTED_VALUE"""),"Malay Language , Society, and Social Media")</f>
        <v>Malay Language , Society, and Social Media</v>
      </c>
      <c r="D33" s="28" t="str">
        <f>IFERROR(__xludf.DUMMYFUNCTION("""COMPUTED_VALUE"""),"NIL")</f>
        <v>NIL</v>
      </c>
      <c r="E33" s="28">
        <f>IFERROR(__xludf.DUMMYFUNCTION("""COMPUTED_VALUE"""),3.0)</f>
        <v>3</v>
      </c>
      <c r="F33" s="28" t="str">
        <f>IFERROR(__xludf.DUMMYFUNCTION("""COMPUTED_VALUE"""),"Semester 2")</f>
        <v>Semester 2</v>
      </c>
      <c r="G33" s="28" t="str">
        <f>IFERROR(__xludf.DUMMYFUNCTION("""COMPUTED_VALUE"""),"Malay")</f>
        <v>Malay</v>
      </c>
      <c r="H33" s="28" t="str">
        <f>IFERROR(__xludf.DUMMYFUNCTION("""COMPUTED_VALUE"""),"Undergraduate")</f>
        <v>Undergraduate</v>
      </c>
      <c r="I33" s="20" t="str">
        <f>IFERROR(__xludf.DUMMYFUNCTION("""COMPUTED_VALUE"""),"Not Applicable")</f>
        <v>Not Applicable</v>
      </c>
      <c r="J33" s="29" t="str">
        <f>IFERROR(__xludf.DUMMYFUNCTION("""COMPUTED_VALUE"""),"This course introduces some basic concepts and theories related to the study of the Malay language, community and social media. Malay function in society, especially as the embodiment of Malay identity are also defined in this course. In addition, variati"&amp;"ons of language in society, system calls, and dialects are also covered in this course. It also interprets the relationship of language to culture through language variations such as Pidgin, Creole, code selection, and colloquial. The course will also ana"&amp;"lyze the interaction in virtual communities and social media. Variations of the language used in social media such as blogs, instagram, twitter, facebook, short  message system (sms) is also examined. This course will hopefully allow students to interpret"&amp;" the function and relationship with the community of speakers of Malay language, especially the Malays.")</f>
        <v>This course introduces some basic concepts and theories related to the study of the Malay language, community and social media. Malay function in society, especially as the embodiment of Malay identity are also defined in this course. In addition, variations of language in society, system calls, and dialects are also covered in this course. It also interprets the relationship of language to culture through language variations such as Pidgin, Creole, code selection, and colloquial. The course will also analyze the interaction in virtual communities and social media. Variations of the language used in social media such as blogs, instagram, twitter, facebook, short  message system (sms) is also examined. This course will hopefully allow students to interpret the function and relationship with the community of speakers of Malay language, especially the Malays.</v>
      </c>
    </row>
    <row r="34" ht="101.25" hidden="1" customHeight="1">
      <c r="A34" s="20" t="str">
        <f>IFERROR(__xludf.DUMMYFUNCTION("""COMPUTED_VALUE"""),"ACADEMY OF MALAY STUDIES")</f>
        <v>ACADEMY OF MALAY STUDIES</v>
      </c>
      <c r="B34" s="28" t="str">
        <f>IFERROR(__xludf.DUMMYFUNCTION("""COMPUTED_VALUE"""),"JIC1002")</f>
        <v>JIC1002</v>
      </c>
      <c r="C34" s="20" t="str">
        <f>IFERROR(__xludf.DUMMYFUNCTION("""COMPUTED_VALUE"""),"Introduction to Community and Malay Culture")</f>
        <v>Introduction to Community and Malay Culture</v>
      </c>
      <c r="D34" s="28" t="str">
        <f>IFERROR(__xludf.DUMMYFUNCTION("""COMPUTED_VALUE"""),"NIL")</f>
        <v>NIL</v>
      </c>
      <c r="E34" s="28">
        <f>IFERROR(__xludf.DUMMYFUNCTION("""COMPUTED_VALUE"""),3.0)</f>
        <v>3</v>
      </c>
      <c r="F34" s="28" t="str">
        <f>IFERROR(__xludf.DUMMYFUNCTION("""COMPUTED_VALUE"""),"Semester 2")</f>
        <v>Semester 2</v>
      </c>
      <c r="G34" s="28" t="str">
        <f>IFERROR(__xludf.DUMMYFUNCTION("""COMPUTED_VALUE"""),"Malay")</f>
        <v>Malay</v>
      </c>
      <c r="H34" s="28" t="str">
        <f>IFERROR(__xludf.DUMMYFUNCTION("""COMPUTED_VALUE"""),"Undergraduate")</f>
        <v>Undergraduate</v>
      </c>
      <c r="I34" s="20" t="str">
        <f>IFERROR(__xludf.DUMMYFUNCTION("""COMPUTED_VALUE"""),"Not Applicable")</f>
        <v>Not Applicable</v>
      </c>
      <c r="J34" s="29" t="str">
        <f>IFERROR(__xludf.DUMMYFUNCTION("""COMPUTED_VALUE"""),"This course introduces anthropology and sociology as the two major disciplines in the study of Malay society and culture, and also highlights prominent scholars in the two fields. Students will be guided to associate basic concepts from anthropology and s"&amp;"ociology with the study of Malay society and culture, as well as applying those concepts in research, writing and presentation. Examples of selected important research in these two disciplines, as well as the corrresponding researchers and scholars will a"&amp;"lso be discussed.")</f>
        <v>This course introduces anthropology and sociology as the two major disciplines in the study of Malay society and culture, and also highlights prominent scholars in the two fields. Students will be guided to associate basic concepts from anthropology and sociology with the study of Malay society and culture, as well as applying those concepts in research, writing and presentation. Examples of selected important research in these two disciplines, as well as the corrresponding researchers and scholars will also be discussed.</v>
      </c>
    </row>
    <row r="35" ht="101.25" hidden="1" customHeight="1">
      <c r="A35" s="20" t="str">
        <f>IFERROR(__xludf.DUMMYFUNCTION("""COMPUTED_VALUE"""),"ACADEMY OF MALAY STUDIES")</f>
        <v>ACADEMY OF MALAY STUDIES</v>
      </c>
      <c r="B35" s="28" t="str">
        <f>IFERROR(__xludf.DUMMYFUNCTION("""COMPUTED_VALUE"""),"JIC1004")</f>
        <v>JIC1004</v>
      </c>
      <c r="C35" s="20" t="str">
        <f>IFERROR(__xludf.DUMMYFUNCTION("""COMPUTED_VALUE"""),"Management of Historical and Cultural Resources")</f>
        <v>Management of Historical and Cultural Resources</v>
      </c>
      <c r="D35" s="28" t="str">
        <f>IFERROR(__xludf.DUMMYFUNCTION("""COMPUTED_VALUE"""),"NIL")</f>
        <v>NIL</v>
      </c>
      <c r="E35" s="28">
        <f>IFERROR(__xludf.DUMMYFUNCTION("""COMPUTED_VALUE"""),3.0)</f>
        <v>3</v>
      </c>
      <c r="F35" s="28" t="str">
        <f>IFERROR(__xludf.DUMMYFUNCTION("""COMPUTED_VALUE"""),"Semester 2")</f>
        <v>Semester 2</v>
      </c>
      <c r="G35" s="28" t="str">
        <f>IFERROR(__xludf.DUMMYFUNCTION("""COMPUTED_VALUE"""),"Malay")</f>
        <v>Malay</v>
      </c>
      <c r="H35" s="28" t="str">
        <f>IFERROR(__xludf.DUMMYFUNCTION("""COMPUTED_VALUE"""),"Undergraduate")</f>
        <v>Undergraduate</v>
      </c>
      <c r="I35" s="20" t="str">
        <f>IFERROR(__xludf.DUMMYFUNCTION("""COMPUTED_VALUE"""),"Not Applicable")</f>
        <v>Not Applicable</v>
      </c>
      <c r="J35" s="29" t="str">
        <f>IFERROR(__xludf.DUMMYFUNCTION("""COMPUTED_VALUE"""),"This course aims to introduce the management of cultural and historical of Malaysia in the context of nation building. A Cultural Anthropology perspective will be emphasized in this course because it is appropriate in dealing with the problems of selectio"&amp;"n and planning of resources and cultural history in a more human-friendly (people friendly) manner. A brief history of the management of these resources from the colonial period to the present day is also discussed. The discussion in this course is comple"&amp;"ted with Malaysian's plans for the future as laid out in vision 2020.")</f>
        <v>This course aims to introduce the management of cultural and historical of Malaysia in the context of nation building. A Cultural Anthropology perspective will be emphasized in this course because it is appropriate in dealing with the problems of selection and planning of resources and cultural history in a more human-friendly (people friendly) manner. A brief history of the management of these resources from the colonial period to the present day is also discussed. The discussion in this course is completed with Malaysian's plans for the future as laid out in vision 2020.</v>
      </c>
    </row>
    <row r="36" ht="101.25" hidden="1" customHeight="1">
      <c r="A36" s="20" t="str">
        <f>IFERROR(__xludf.DUMMYFUNCTION("""COMPUTED_VALUE"""),"ACADEMY OF MALAY STUDIES")</f>
        <v>ACADEMY OF MALAY STUDIES</v>
      </c>
      <c r="B36" s="28" t="str">
        <f>IFERROR(__xludf.DUMMYFUNCTION("""COMPUTED_VALUE"""),"JIC3002")</f>
        <v>JIC3002</v>
      </c>
      <c r="C36" s="20" t="str">
        <f>IFERROR(__xludf.DUMMYFUNCTION("""COMPUTED_VALUE"""),"Islam and The Malay Society")</f>
        <v>Islam and The Malay Society</v>
      </c>
      <c r="D36" s="28" t="str">
        <f>IFERROR(__xludf.DUMMYFUNCTION("""COMPUTED_VALUE"""),"NIL")</f>
        <v>NIL</v>
      </c>
      <c r="E36" s="28">
        <f>IFERROR(__xludf.DUMMYFUNCTION("""COMPUTED_VALUE"""),3.0)</f>
        <v>3</v>
      </c>
      <c r="F36" s="28" t="str">
        <f>IFERROR(__xludf.DUMMYFUNCTION("""COMPUTED_VALUE"""),"Semester 2")</f>
        <v>Semester 2</v>
      </c>
      <c r="G36" s="28" t="str">
        <f>IFERROR(__xludf.DUMMYFUNCTION("""COMPUTED_VALUE"""),"Malay")</f>
        <v>Malay</v>
      </c>
      <c r="H36" s="28" t="str">
        <f>IFERROR(__xludf.DUMMYFUNCTION("""COMPUTED_VALUE"""),"Undergraduate")</f>
        <v>Undergraduate</v>
      </c>
      <c r="I36" s="20" t="str">
        <f>IFERROR(__xludf.DUMMYFUNCTION("""COMPUTED_VALUE"""),"Not Applicable")</f>
        <v>Not Applicable</v>
      </c>
      <c r="J36" s="29" t="str">
        <f>IFERROR(__xludf.DUMMYFUNCTION("""COMPUTED_VALUE"""),"This course discusses the position of Islam and its influence in Malay society viewed from the following aspects: religious life, politics, economy, education, intellectual development, culture, kinship and marriage, arts, and others. It also discusses is"&amp;"sues regarding religious knowledge, understanding and religious practices among the Malays, apostasy, deviationist teachings, religious extremism, secularism, and liberalism in the context of the changing society.")</f>
        <v>This course discusses the position of Islam and its influence in Malay society viewed from the following aspects: religious life, politics, economy, education, intellectual development, culture, kinship and marriage, arts, and others. It also discusses issues regarding religious knowledge, understanding and religious practices among the Malays, apostasy, deviationist teachings, religious extremism, secularism, and liberalism in the context of the changing society.</v>
      </c>
    </row>
    <row r="37" ht="101.25" hidden="1" customHeight="1">
      <c r="A37" s="20" t="str">
        <f>IFERROR(__xludf.DUMMYFUNCTION("""COMPUTED_VALUE"""),"ACADEMY OF MALAY STUDIES")</f>
        <v>ACADEMY OF MALAY STUDIES</v>
      </c>
      <c r="B37" s="28" t="str">
        <f>IFERROR(__xludf.DUMMYFUNCTION("""COMPUTED_VALUE"""),"JID2007")</f>
        <v>JID2007</v>
      </c>
      <c r="C37" s="20" t="str">
        <f>IFERROR(__xludf.DUMMYFUNCTION("""COMPUTED_VALUE"""),"Sosiolinguistics")</f>
        <v>Sosiolinguistics</v>
      </c>
      <c r="D37" s="28" t="str">
        <f>IFERROR(__xludf.DUMMYFUNCTION("""COMPUTED_VALUE"""),"NIL")</f>
        <v>NIL</v>
      </c>
      <c r="E37" s="28">
        <f>IFERROR(__xludf.DUMMYFUNCTION("""COMPUTED_VALUE"""),3.0)</f>
        <v>3</v>
      </c>
      <c r="F37" s="28" t="str">
        <f>IFERROR(__xludf.DUMMYFUNCTION("""COMPUTED_VALUE"""),"Semester 2")</f>
        <v>Semester 2</v>
      </c>
      <c r="G37" s="28" t="str">
        <f>IFERROR(__xludf.DUMMYFUNCTION("""COMPUTED_VALUE"""),"Malay")</f>
        <v>Malay</v>
      </c>
      <c r="H37" s="28" t="str">
        <f>IFERROR(__xludf.DUMMYFUNCTION("""COMPUTED_VALUE"""),"Undergraduate")</f>
        <v>Undergraduate</v>
      </c>
      <c r="I37" s="20" t="str">
        <f>IFERROR(__xludf.DUMMYFUNCTION("""COMPUTED_VALUE"""),"Not Applicable")</f>
        <v>Not Applicable</v>
      </c>
      <c r="J37" s="29" t="str">
        <f>IFERROR(__xludf.DUMMYFUNCTION("""COMPUTED_VALUE"""),"Memperkenalkan konsep-konsep dalam sosiolinguistik dengan memberi tumpuan kepada jenis-jenis kelainan bahasa, faktor kelainan bahasa dan diglosia.")</f>
        <v>Memperkenalkan konsep-konsep dalam sosiolinguistik dengan memberi tumpuan kepada jenis-jenis kelainan bahasa, faktor kelainan bahasa dan diglosia.</v>
      </c>
    </row>
    <row r="38" ht="101.25" hidden="1" customHeight="1">
      <c r="A38" s="20" t="str">
        <f>IFERROR(__xludf.DUMMYFUNCTION("""COMPUTED_VALUE"""),"ACADEMY OF MALAY STUDIES")</f>
        <v>ACADEMY OF MALAY STUDIES</v>
      </c>
      <c r="B38" s="28" t="str">
        <f>IFERROR(__xludf.DUMMYFUNCTION("""COMPUTED_VALUE"""),"JIE1004")</f>
        <v>JIE1004</v>
      </c>
      <c r="C38" s="20" t="str">
        <f>IFERROR(__xludf.DUMMYFUNCTION("""COMPUTED_VALUE"""),"Malay Short Stories")</f>
        <v>Malay Short Stories</v>
      </c>
      <c r="D38" s="28" t="str">
        <f>IFERROR(__xludf.DUMMYFUNCTION("""COMPUTED_VALUE"""),"NIL")</f>
        <v>NIL</v>
      </c>
      <c r="E38" s="28">
        <f>IFERROR(__xludf.DUMMYFUNCTION("""COMPUTED_VALUE"""),3.0)</f>
        <v>3</v>
      </c>
      <c r="F38" s="28" t="str">
        <f>IFERROR(__xludf.DUMMYFUNCTION("""COMPUTED_VALUE"""),"Semester 2")</f>
        <v>Semester 2</v>
      </c>
      <c r="G38" s="28" t="str">
        <f>IFERROR(__xludf.DUMMYFUNCTION("""COMPUTED_VALUE"""),"Malay")</f>
        <v>Malay</v>
      </c>
      <c r="H38" s="28" t="str">
        <f>IFERROR(__xludf.DUMMYFUNCTION("""COMPUTED_VALUE"""),"Undergraduate")</f>
        <v>Undergraduate</v>
      </c>
      <c r="I38" s="20" t="str">
        <f>IFERROR(__xludf.DUMMYFUNCTION("""COMPUTED_VALUE"""),"Not Applicable")</f>
        <v>Not Applicable</v>
      </c>
      <c r="J38" s="29" t="str">
        <f>IFERROR(__xludf.DUMMYFUNCTION("""COMPUTED_VALUE"""),"This course introduces the definitions, concepts and characteristics of short stories, followed by the creation of short stories process. The course also explains the processes in the stories and presenting the history of the Malay short stories. In addit"&amp;"ion, it also discusses the selection of short stories and figures based on the concepts and features of the Malay short stories.")</f>
        <v>This course introduces the definitions, concepts and characteristics of short stories, followed by the creation of short stories process. The course also explains the processes in the stories and presenting the history of the Malay short stories. In addition, it also discusses the selection of short stories and figures based on the concepts and features of the Malay short stories.</v>
      </c>
    </row>
    <row r="39" ht="101.25" hidden="1" customHeight="1">
      <c r="A39" s="20" t="str">
        <f>IFERROR(__xludf.DUMMYFUNCTION("""COMPUTED_VALUE"""),"ACADEMY OF MALAY STUDIES")</f>
        <v>ACADEMY OF MALAY STUDIES</v>
      </c>
      <c r="B39" s="28" t="str">
        <f>IFERROR(__xludf.DUMMYFUNCTION("""COMPUTED_VALUE"""),"JIE2012")</f>
        <v>JIE2012</v>
      </c>
      <c r="C39" s="20" t="str">
        <f>IFERROR(__xludf.DUMMYFUNCTION("""COMPUTED_VALUE"""),"Malay Novel")</f>
        <v>Malay Novel</v>
      </c>
      <c r="D39" s="28" t="str">
        <f>IFERROR(__xludf.DUMMYFUNCTION("""COMPUTED_VALUE"""),"NIL")</f>
        <v>NIL</v>
      </c>
      <c r="E39" s="28">
        <f>IFERROR(__xludf.DUMMYFUNCTION("""COMPUTED_VALUE"""),3.0)</f>
        <v>3</v>
      </c>
      <c r="F39" s="28" t="str">
        <f>IFERROR(__xludf.DUMMYFUNCTION("""COMPUTED_VALUE"""),"Semester 2")</f>
        <v>Semester 2</v>
      </c>
      <c r="G39" s="28" t="str">
        <f>IFERROR(__xludf.DUMMYFUNCTION("""COMPUTED_VALUE"""),"Malay")</f>
        <v>Malay</v>
      </c>
      <c r="H39" s="28" t="str">
        <f>IFERROR(__xludf.DUMMYFUNCTION("""COMPUTED_VALUE"""),"Undergraduate")</f>
        <v>Undergraduate</v>
      </c>
      <c r="I39" s="30" t="str">
        <f>IFERROR(__xludf.DUMMYFUNCTION("""COMPUTED_VALUE"""),"Not Applicable")</f>
        <v>Not Applicable</v>
      </c>
      <c r="J39" s="29" t="str">
        <f>IFERROR(__xludf.DUMMYFUNCTION("""COMPUTED_VALUE"""),"This course introduces the definition and the authorship of Malay novel. The course also explain the history of the Malay novel and the significant of the texts. This course will discusses the background of the author, and their role in writing in relatio"&amp;"n to society and humanities. ")</f>
        <v>This course introduces the definition and the authorship of Malay novel. The course also explain the history of the Malay novel and the significant of the texts. This course will discusses the background of the author, and their role in writing in relation to society and humanities. </v>
      </c>
    </row>
    <row r="40" ht="101.25" hidden="1" customHeight="1">
      <c r="A40" s="20" t="str">
        <f>IFERROR(__xludf.DUMMYFUNCTION("""COMPUTED_VALUE"""),"ACADEMY OF MALAY STUDIES")</f>
        <v>ACADEMY OF MALAY STUDIES</v>
      </c>
      <c r="B40" s="28" t="str">
        <f>IFERROR(__xludf.DUMMYFUNCTION("""COMPUTED_VALUE"""),"JIE3017")</f>
        <v>JIE3017</v>
      </c>
      <c r="C40" s="20" t="str">
        <f>IFERROR(__xludf.DUMMYFUNCTION("""COMPUTED_VALUE"""),"Communicative Literature")</f>
        <v>Communicative Literature</v>
      </c>
      <c r="D40" s="28" t="str">
        <f>IFERROR(__xludf.DUMMYFUNCTION("""COMPUTED_VALUE"""),"NIL")</f>
        <v>NIL</v>
      </c>
      <c r="E40" s="28">
        <f>IFERROR(__xludf.DUMMYFUNCTION("""COMPUTED_VALUE"""),3.0)</f>
        <v>3</v>
      </c>
      <c r="F40" s="28" t="str">
        <f>IFERROR(__xludf.DUMMYFUNCTION("""COMPUTED_VALUE"""),"Semester 2")</f>
        <v>Semester 2</v>
      </c>
      <c r="G40" s="28" t="str">
        <f>IFERROR(__xludf.DUMMYFUNCTION("""COMPUTED_VALUE"""),"Malay")</f>
        <v>Malay</v>
      </c>
      <c r="H40" s="28" t="str">
        <f>IFERROR(__xludf.DUMMYFUNCTION("""COMPUTED_VALUE"""),"Undergraduate")</f>
        <v>Undergraduate</v>
      </c>
      <c r="I40" s="30" t="str">
        <f>IFERROR(__xludf.DUMMYFUNCTION("""COMPUTED_VALUE"""),"Not Applicable")</f>
        <v>Not Applicable</v>
      </c>
      <c r="J40" s="29" t="str">
        <f>IFERROR(__xludf.DUMMYFUNCTION("""COMPUTED_VALUE"""),"This course introduces and exposes students to use language effectively in the communication literature. Literature as an affective communicative art can be used in a situation or thing. This course is designed to exposed students to the literature of eff"&amp;"ective communicative and appearance / effective presentation in a situation or event.")</f>
        <v>This course introduces and exposes students to use language effectively in the communication literature. Literature as an affective communicative art can be used in a situation or thing. This course is designed to exposed students to the literature of effective communicative and appearance / effective presentation in a situation or event.</v>
      </c>
    </row>
    <row r="41" ht="101.25" customHeight="1">
      <c r="A41" s="20" t="str">
        <f>IFERROR(__xludf.DUMMYFUNCTION("""COMPUTED_VALUE"""),"BUILT ENVIRONMENT")</f>
        <v>BUILT ENVIRONMENT</v>
      </c>
      <c r="B41" s="28" t="str">
        <f>IFERROR(__xludf.DUMMYFUNCTION("""COMPUTED_VALUE"""),"BIA1002")</f>
        <v>BIA1002</v>
      </c>
      <c r="C41" s="20" t="str">
        <f>IFERROR(__xludf.DUMMYFUNCTION("""COMPUTED_VALUE"""),"Materials And Construction I")</f>
        <v>Materials And Construction I</v>
      </c>
      <c r="D41" s="28" t="str">
        <f>IFERROR(__xludf.DUMMYFUNCTION("""COMPUTED_VALUE"""),"NIL")</f>
        <v>NIL</v>
      </c>
      <c r="E41" s="28">
        <f>IFERROR(__xludf.DUMMYFUNCTION("""COMPUTED_VALUE"""),2.0)</f>
        <v>2</v>
      </c>
      <c r="F41" s="28" t="str">
        <f>IFERROR(__xludf.DUMMYFUNCTION("""COMPUTED_VALUE"""),"Semester 1")</f>
        <v>Semester 1</v>
      </c>
      <c r="G41" s="28" t="str">
        <f>IFERROR(__xludf.DUMMYFUNCTION("""COMPUTED_VALUE"""),"English")</f>
        <v>English</v>
      </c>
      <c r="H41" s="28" t="str">
        <f>IFERROR(__xludf.DUMMYFUNCTION("""COMPUTED_VALUE"""),"Undergraduate")</f>
        <v>Undergraduate</v>
      </c>
      <c r="I41" s="30" t="str">
        <f>IFERROR(__xludf.DUMMYFUNCTION("""COMPUTED_VALUE"""),"Not Applicable")</f>
        <v>Not Applicable</v>
      </c>
      <c r="J41" s="29" t="str">
        <f>IFERROR(__xludf.DUMMYFUNCTION("""COMPUTED_VALUE"""),"This course introduces students to the basic building materials and construction techniques, material and construction defects and methods to avoid the occurrence of such defects in the domestic two-story structure using the construction of timber, bricks"&amp;" and reinforced concrete.")</f>
        <v>This course introduces students to the basic building materials and construction techniques, material and construction defects and methods to avoid the occurrence of such defects in the domestic two-story structure using the construction of timber, bricks and reinforced concrete.</v>
      </c>
    </row>
    <row r="42" ht="101.25" customHeight="1">
      <c r="A42" s="20" t="str">
        <f>IFERROR(__xludf.DUMMYFUNCTION("""COMPUTED_VALUE"""),"BUILT ENVIRONMENT")</f>
        <v>BUILT ENVIRONMENT</v>
      </c>
      <c r="B42" s="28" t="str">
        <f>IFERROR(__xludf.DUMMYFUNCTION("""COMPUTED_VALUE"""),"BIA2001")</f>
        <v>BIA2001</v>
      </c>
      <c r="C42" s="20" t="str">
        <f>IFERROR(__xludf.DUMMYFUNCTION("""COMPUTED_VALUE"""),"	Architectural Design Studio III")</f>
        <v>	Architectural Design Studio III</v>
      </c>
      <c r="D42" s="28" t="str">
        <f>IFERROR(__xludf.DUMMYFUNCTION("""COMPUTED_VALUE"""),"NIL")</f>
        <v>NIL</v>
      </c>
      <c r="E42" s="28">
        <f>IFERROR(__xludf.DUMMYFUNCTION("""COMPUTED_VALUE"""),10.0)</f>
        <v>10</v>
      </c>
      <c r="F42" s="28" t="str">
        <f>IFERROR(__xludf.DUMMYFUNCTION("""COMPUTED_VALUE"""),"Semester 1")</f>
        <v>Semester 1</v>
      </c>
      <c r="G42" s="28" t="str">
        <f>IFERROR(__xludf.DUMMYFUNCTION("""COMPUTED_VALUE"""),"English")</f>
        <v>English</v>
      </c>
      <c r="H42" s="28" t="str">
        <f>IFERROR(__xludf.DUMMYFUNCTION("""COMPUTED_VALUE"""),"Undergraduate")</f>
        <v>Undergraduate</v>
      </c>
      <c r="I42" s="30" t="str">
        <f>IFERROR(__xludf.DUMMYFUNCTION("""COMPUTED_VALUE"""),"Not Applicable")</f>
        <v>Not Applicable</v>
      </c>
      <c r="J42" s="29" t="str">
        <f>IFERROR(__xludf.DUMMYFUNCTION("""COMPUTED_VALUE"""),"This course allows students to further build and strengthen skills by using an experiential ‘master-apprentice’ studio-based learning approach. The student is given two assignments based on a brief and program, to complete a final set of drawings and mode"&amp;"ls, graphically and verbally presented. The design process requires the students to practice an approach of:
•	combining architectural elements 
•	putting together a scheme 
•	conceptualising 
This course also provides learning on the architectural theor"&amp;"ies and themes for this semester, which is:
architectural representation 
architectural language 
•	form 
•	space
•	context ")</f>
        <v>This course allows students to further build and strengthen skills by using an experiential ‘master-apprentice’ studio-based learning approach. The student is given two assignments based on a brief and program, to complete a final set of drawings and models, graphically and verbally presented. The design process requires the students to practice an approach of:
•	combining architectural elements 
•	putting together a scheme 
•	conceptualising 
This course also provides learning on the architectural theories and themes for this semester, which is:
architectural representation 
architectural language 
•	form 
•	space
•	context </v>
      </c>
    </row>
    <row r="43" ht="101.25" customHeight="1">
      <c r="A43" s="20" t="str">
        <f>IFERROR(__xludf.DUMMYFUNCTION("""COMPUTED_VALUE"""),"BUILT ENVIRONMENT")</f>
        <v>BUILT ENVIRONMENT</v>
      </c>
      <c r="B43" s="28" t="str">
        <f>IFERROR(__xludf.DUMMYFUNCTION("""COMPUTED_VALUE"""),"BIA3001")</f>
        <v>BIA3001</v>
      </c>
      <c r="C43" s="20" t="str">
        <f>IFERROR(__xludf.DUMMYFUNCTION("""COMPUTED_VALUE"""),"Architectural Design Studio V")</f>
        <v>Architectural Design Studio V</v>
      </c>
      <c r="D43" s="28" t="str">
        <f>IFERROR(__xludf.DUMMYFUNCTION("""COMPUTED_VALUE"""),"NIL")</f>
        <v>NIL</v>
      </c>
      <c r="E43" s="28">
        <f>IFERROR(__xludf.DUMMYFUNCTION("""COMPUTED_VALUE"""),10.0)</f>
        <v>10</v>
      </c>
      <c r="F43" s="28" t="str">
        <f>IFERROR(__xludf.DUMMYFUNCTION("""COMPUTED_VALUE"""),"Semester 1")</f>
        <v>Semester 1</v>
      </c>
      <c r="G43" s="28" t="str">
        <f>IFERROR(__xludf.DUMMYFUNCTION("""COMPUTED_VALUE"""),"English")</f>
        <v>English</v>
      </c>
      <c r="H43" s="28" t="str">
        <f>IFERROR(__xludf.DUMMYFUNCTION("""COMPUTED_VALUE"""),"Undergraduate")</f>
        <v>Undergraduate</v>
      </c>
      <c r="I43" s="30" t="str">
        <f>IFERROR(__xludf.DUMMYFUNCTION("""COMPUTED_VALUE"""),"Not Applicable")</f>
        <v>Not Applicable</v>
      </c>
      <c r="J43" s="29" t="str">
        <f>IFERROR(__xludf.DUMMYFUNCTION("""COMPUTED_VALUE"""),"This course allows students to focus on the urban studies: 
•	visit and conduct an urban study based on a developed brief in an identified town or city
•	gather planning and building regulation from respective local authorities
•	illustrate and present th"&amp;"e urban site studies utilizing selected principles and concepts
•	design an individual building project based on the findings of the urban and site studies.
")</f>
        <v>This course allows students to focus on the urban studies: 
•	visit and conduct an urban study based on a developed brief in an identified town or city
•	gather planning and building regulation from respective local authorities
•	illustrate and present the urban site studies utilizing selected principles and concepts
•	design an individual building project based on the findings of the urban and site studies.
</v>
      </c>
    </row>
    <row r="44" ht="101.25" customHeight="1">
      <c r="A44" s="20" t="str">
        <f>IFERROR(__xludf.DUMMYFUNCTION("""COMPUTED_VALUE"""),"BUILT ENVIRONMENT")</f>
        <v>BUILT ENVIRONMENT</v>
      </c>
      <c r="B44" s="28" t="str">
        <f>IFERROR(__xludf.DUMMYFUNCTION("""COMPUTED_VALUE"""),"BIE1002")</f>
        <v>BIE1002</v>
      </c>
      <c r="C44" s="20" t="str">
        <f>IFERROR(__xludf.DUMMYFUNCTION("""COMPUTED_VALUE"""),"Accounting and Financial Management")</f>
        <v>Accounting and Financial Management</v>
      </c>
      <c r="D44" s="28" t="str">
        <f>IFERROR(__xludf.DUMMYFUNCTION("""COMPUTED_VALUE"""),"NIL")</f>
        <v>NIL</v>
      </c>
      <c r="E44" s="28">
        <f>IFERROR(__xludf.DUMMYFUNCTION("""COMPUTED_VALUE"""),3.0)</f>
        <v>3</v>
      </c>
      <c r="F44" s="28" t="str">
        <f>IFERROR(__xludf.DUMMYFUNCTION("""COMPUTED_VALUE"""),"Semester 1")</f>
        <v>Semester 1</v>
      </c>
      <c r="G44" s="28" t="str">
        <f>IFERROR(__xludf.DUMMYFUNCTION("""COMPUTED_VALUE"""),"English")</f>
        <v>English</v>
      </c>
      <c r="H44" s="28" t="str">
        <f>IFERROR(__xludf.DUMMYFUNCTION("""COMPUTED_VALUE"""),"Undergraduate")</f>
        <v>Undergraduate</v>
      </c>
      <c r="I44" s="30" t="str">
        <f>IFERROR(__xludf.DUMMYFUNCTION("""COMPUTED_VALUE"""),"Not Applicable")</f>
        <v>Not Applicable</v>
      </c>
      <c r="J44" s="29" t="str">
        <f>IFERROR(__xludf.DUMMYFUNCTION("""COMPUTED_VALUE"""),"This course deals with the concept and basic principles of accounting which include balance sheet, ledger, trading account, and profit-and-loss account. The course also introduces the financial management which provides an understanding on accounting rati"&amp;"o and the application of financial statement.")</f>
        <v>This course deals with the concept and basic principles of accounting which include balance sheet, ledger, trading account, and profit-and-loss account. The course also introduces the financial management which provides an understanding on accounting ratio and the application of financial statement.</v>
      </c>
    </row>
    <row r="45" ht="101.25" customHeight="1">
      <c r="A45" s="20" t="str">
        <f>IFERROR(__xludf.DUMMYFUNCTION("""COMPUTED_VALUE"""),"BUILT ENVIRONMENT")</f>
        <v>BUILT ENVIRONMENT</v>
      </c>
      <c r="B45" s="28" t="str">
        <f>IFERROR(__xludf.DUMMYFUNCTION("""COMPUTED_VALUE"""),"BIB3004")</f>
        <v>BIB3004</v>
      </c>
      <c r="C45" s="20" t="str">
        <f>IFERROR(__xludf.DUMMYFUNCTION("""COMPUTED_VALUE"""),"Risk Management and Construction Safety")</f>
        <v>Risk Management and Construction Safety</v>
      </c>
      <c r="D45" s="28" t="str">
        <f>IFERROR(__xludf.DUMMYFUNCTION("""COMPUTED_VALUE"""),"NIL")</f>
        <v>NIL</v>
      </c>
      <c r="E45" s="28">
        <f>IFERROR(__xludf.DUMMYFUNCTION("""COMPUTED_VALUE"""),2.0)</f>
        <v>2</v>
      </c>
      <c r="F45" s="28" t="str">
        <f>IFERROR(__xludf.DUMMYFUNCTION("""COMPUTED_VALUE"""),"Semester 1")</f>
        <v>Semester 1</v>
      </c>
      <c r="G45" s="28" t="str">
        <f>IFERROR(__xludf.DUMMYFUNCTION("""COMPUTED_VALUE"""),"English")</f>
        <v>English</v>
      </c>
      <c r="H45" s="28" t="str">
        <f>IFERROR(__xludf.DUMMYFUNCTION("""COMPUTED_VALUE"""),"Undergraduate")</f>
        <v>Undergraduate</v>
      </c>
      <c r="I45" s="30" t="str">
        <f>IFERROR(__xludf.DUMMYFUNCTION("""COMPUTED_VALUE"""),"Not Applicable")</f>
        <v>Not Applicable</v>
      </c>
      <c r="J45" s="29" t="str">
        <f>IFERROR(__xludf.DUMMYFUNCTION("""COMPUTED_VALUE"""),"Introduction to risk, health and safety in construction industry: risk and danger, legislation and safety acts: OSHA 1994, building works guidelines; Role, importance and safety and health management: characteristics, policy, investigative methods, manual"&amp;"s and procedures; Accidents at site: report, monitoring and prevention. Explanation of current case studies which are related to safety and health issues in the construction industry.")</f>
        <v>Introduction to risk, health and safety in construction industry: risk and danger, legislation and safety acts: OSHA 1994, building works guidelines; Role, importance and safety and health management: characteristics, policy, investigative methods, manuals and procedures; Accidents at site: report, monitoring and prevention. Explanation of current case studies which are related to safety and health issues in the construction industry.</v>
      </c>
    </row>
    <row r="46" ht="101.25" customHeight="1">
      <c r="A46" s="20" t="str">
        <f>IFERROR(__xludf.DUMMYFUNCTION("""COMPUTED_VALUE"""),"BUILT ENVIRONMENT")</f>
        <v>BUILT ENVIRONMENT</v>
      </c>
      <c r="B46" s="28" t="str">
        <f>IFERROR(__xludf.DUMMYFUNCTION("""COMPUTED_VALUE"""),"BID2002")</f>
        <v>BID2002</v>
      </c>
      <c r="C46" s="20" t="str">
        <f>IFERROR(__xludf.DUMMYFUNCTION("""COMPUTED_VALUE"""),"Quantitative Analysis in Planning")</f>
        <v>Quantitative Analysis in Planning</v>
      </c>
      <c r="D46" s="28" t="str">
        <f>IFERROR(__xludf.DUMMYFUNCTION("""COMPUTED_VALUE"""),"NIL")</f>
        <v>NIL</v>
      </c>
      <c r="E46" s="28">
        <f>IFERROR(__xludf.DUMMYFUNCTION("""COMPUTED_VALUE"""),3.0)</f>
        <v>3</v>
      </c>
      <c r="F46" s="28" t="str">
        <f>IFERROR(__xludf.DUMMYFUNCTION("""COMPUTED_VALUE"""),"Semester 1")</f>
        <v>Semester 1</v>
      </c>
      <c r="G46" s="28" t="str">
        <f>IFERROR(__xludf.DUMMYFUNCTION("""COMPUTED_VALUE"""),"English")</f>
        <v>English</v>
      </c>
      <c r="H46" s="28" t="str">
        <f>IFERROR(__xludf.DUMMYFUNCTION("""COMPUTED_VALUE"""),"Undergraduate")</f>
        <v>Undergraduate</v>
      </c>
      <c r="I46" s="20" t="str">
        <f>IFERROR(__xludf.DUMMYFUNCTION("""COMPUTED_VALUE"""),"Not Applicable")</f>
        <v>Not Applicable</v>
      </c>
      <c r="J46" s="29" t="str">
        <f>IFERROR(__xludf.DUMMYFUNCTION("""COMPUTED_VALUE"""),"This courses is designed to introduce students to commonly used statistical quantitative analysis in urban planning and research. Students will be exposed to the basic skills statistical techniques as a mean to communicate research findings effectively. T"&amp;"opics covered include types and sources of quantitative data, designing and administering questionnaire survey, basic descriptive and inferential ststistics and the use of SPSS software for quantitative analysis.")</f>
        <v>This courses is designed to introduce students to commonly used statistical quantitative analysis in urban planning and research. Students will be exposed to the basic skills statistical techniques as a mean to communicate research findings effectively. Topics covered include types and sources of quantitative data, designing and administering questionnaire survey, basic descriptive and inferential ststistics and the use of SPSS software for quantitative analysis.</v>
      </c>
    </row>
    <row r="47" ht="101.25" customHeight="1">
      <c r="A47" s="20" t="str">
        <f>IFERROR(__xludf.DUMMYFUNCTION("""COMPUTED_VALUE"""),"BUILT ENVIRONMENT")</f>
        <v>BUILT ENVIRONMENT</v>
      </c>
      <c r="B47" s="28" t="str">
        <f>IFERROR(__xludf.DUMMYFUNCTION("""COMPUTED_VALUE"""),"BID3002")</f>
        <v>BID3002</v>
      </c>
      <c r="C47" s="20" t="str">
        <f>IFERROR(__xludf.DUMMYFUNCTION("""COMPUTED_VALUE"""),"Recreational and Tourism Planning")</f>
        <v>Recreational and Tourism Planning</v>
      </c>
      <c r="D47" s="28" t="str">
        <f>IFERROR(__xludf.DUMMYFUNCTION("""COMPUTED_VALUE"""),"NIL")</f>
        <v>NIL</v>
      </c>
      <c r="E47" s="28">
        <f>IFERROR(__xludf.DUMMYFUNCTION("""COMPUTED_VALUE"""),3.0)</f>
        <v>3</v>
      </c>
      <c r="F47" s="28" t="str">
        <f>IFERROR(__xludf.DUMMYFUNCTION("""COMPUTED_VALUE"""),"Semester 1")</f>
        <v>Semester 1</v>
      </c>
      <c r="G47" s="28" t="str">
        <f>IFERROR(__xludf.DUMMYFUNCTION("""COMPUTED_VALUE"""),"English")</f>
        <v>English</v>
      </c>
      <c r="H47" s="28" t="str">
        <f>IFERROR(__xludf.DUMMYFUNCTION("""COMPUTED_VALUE"""),"Undergraduate")</f>
        <v>Undergraduate</v>
      </c>
      <c r="I47" s="20" t="str">
        <f>IFERROR(__xludf.DUMMYFUNCTION("""COMPUTED_VALUE"""),"Not Applicable")</f>
        <v>Not Applicable</v>
      </c>
      <c r="J47" s="29" t="str">
        <f>IFERROR(__xludf.DUMMYFUNCTION("""COMPUTED_VALUE"""),"This course discusses the physical and social aspects in recreation and tourism development. Students will do research on spatial planning in the provision  and development of  recreation and tourism : monitoring, implementation, planning in selected recr"&amp;"eation and tourism area, and evaluating country’s recreation and tourism projects. Other topics discuss includes the  legal systems, standards,  policies, strategies, implementation of recreation and tourism  activities.
")</f>
        <v>This course discusses the physical and social aspects in recreation and tourism development. Students will do research on spatial planning in the provision  and development of  recreation and tourism : monitoring, implementation, planning in selected recreation and tourism area, and evaluating country’s recreation and tourism projects. Other topics discuss includes the  legal systems, standards,  policies, strategies, implementation of recreation and tourism  activities.
</v>
      </c>
    </row>
    <row r="48" ht="101.25" customHeight="1">
      <c r="A48" s="20" t="str">
        <f>IFERROR(__xludf.DUMMYFUNCTION("""COMPUTED_VALUE"""),"BUILT ENVIRONMENT")</f>
        <v>BUILT ENVIRONMENT</v>
      </c>
      <c r="B48" s="28" t="str">
        <f>IFERROR(__xludf.DUMMYFUNCTION("""COMPUTED_VALUE"""),"BIX1005")</f>
        <v>BIX1005</v>
      </c>
      <c r="C48" s="20" t="str">
        <f>IFERROR(__xludf.DUMMYFUNCTION("""COMPUTED_VALUE"""),"Principles of Management")</f>
        <v>Principles of Management</v>
      </c>
      <c r="D48" s="28" t="str">
        <f>IFERROR(__xludf.DUMMYFUNCTION("""COMPUTED_VALUE"""),"NIL")</f>
        <v>NIL</v>
      </c>
      <c r="E48" s="28">
        <f>IFERROR(__xludf.DUMMYFUNCTION("""COMPUTED_VALUE"""),3.0)</f>
        <v>3</v>
      </c>
      <c r="F48" s="28" t="str">
        <f>IFERROR(__xludf.DUMMYFUNCTION("""COMPUTED_VALUE"""),"Semester 1")</f>
        <v>Semester 1</v>
      </c>
      <c r="G48" s="28" t="str">
        <f>IFERROR(__xludf.DUMMYFUNCTION("""COMPUTED_VALUE"""),"English")</f>
        <v>English</v>
      </c>
      <c r="H48" s="28" t="str">
        <f>IFERROR(__xludf.DUMMYFUNCTION("""COMPUTED_VALUE"""),"Undergraduate")</f>
        <v>Undergraduate</v>
      </c>
      <c r="I48" s="30" t="str">
        <f>IFERROR(__xludf.DUMMYFUNCTION("""COMPUTED_VALUE"""),"Not Applicable")</f>
        <v>Not Applicable</v>
      </c>
      <c r="J48" s="29" t="str">
        <f>IFERROR(__xludf.DUMMYFUNCTION("""COMPUTED_VALUE"""),"This course introduces the history, principles and current issues in management studies and organization. It includes concepts of management, organization and team work.")</f>
        <v>This course introduces the history, principles and current issues in management studies and organization. It includes concepts of management, organization and team work.</v>
      </c>
    </row>
    <row r="49" ht="101.25" hidden="1" customHeight="1">
      <c r="A49" s="20" t="str">
        <f>IFERROR(__xludf.DUMMYFUNCTION("""COMPUTED_VALUE"""),"BUILT ENVIRONMENT")</f>
        <v>BUILT ENVIRONMENT</v>
      </c>
      <c r="B49" s="28" t="str">
        <f>IFERROR(__xludf.DUMMYFUNCTION("""COMPUTED_VALUE"""),"BIA1007")</f>
        <v>BIA1007</v>
      </c>
      <c r="C49" s="20" t="str">
        <f>IFERROR(__xludf.DUMMYFUNCTION("""COMPUTED_VALUE"""),"Architectural Lighting and Acoustics")</f>
        <v>Architectural Lighting and Acoustics</v>
      </c>
      <c r="D49" s="28" t="str">
        <f>IFERROR(__xludf.DUMMYFUNCTION("""COMPUTED_VALUE"""),"NIL")</f>
        <v>NIL</v>
      </c>
      <c r="E49" s="28">
        <f>IFERROR(__xludf.DUMMYFUNCTION("""COMPUTED_VALUE"""),2.0)</f>
        <v>2</v>
      </c>
      <c r="F49" s="28" t="str">
        <f>IFERROR(__xludf.DUMMYFUNCTION("""COMPUTED_VALUE"""),"Semester 2")</f>
        <v>Semester 2</v>
      </c>
      <c r="G49" s="28" t="str">
        <f>IFERROR(__xludf.DUMMYFUNCTION("""COMPUTED_VALUE"""),"English")</f>
        <v>English</v>
      </c>
      <c r="H49" s="28" t="str">
        <f>IFERROR(__xludf.DUMMYFUNCTION("""COMPUTED_VALUE"""),"Undergraduate")</f>
        <v>Undergraduate</v>
      </c>
      <c r="I49" s="30" t="str">
        <f>IFERROR(__xludf.DUMMYFUNCTION("""COMPUTED_VALUE"""),"Not Applicable")</f>
        <v>Not Applicable</v>
      </c>
      <c r="J49" s="29" t="str">
        <f>IFERROR(__xludf.DUMMYFUNCTION("""COMPUTED_VALUE"""),"This course is a further discussion on the link between environmental physics and the built environment, focusing on: 
•	Architectural lighting and design
•	Building acoustics and architectural acoustic design")</f>
        <v>This course is a further discussion on the link between environmental physics and the built environment, focusing on: 
•	Architectural lighting and design
•	Building acoustics and architectural acoustic design</v>
      </c>
    </row>
    <row r="50" ht="101.25" hidden="1" customHeight="1">
      <c r="A50" s="20" t="str">
        <f>IFERROR(__xludf.DUMMYFUNCTION("""COMPUTED_VALUE"""),"BUILT ENVIRONMENT")</f>
        <v>BUILT ENVIRONMENT</v>
      </c>
      <c r="B50" s="28" t="str">
        <f>IFERROR(__xludf.DUMMYFUNCTION("""COMPUTED_VALUE"""),"BIA2004")</f>
        <v>BIA2004</v>
      </c>
      <c r="C50" s="20" t="str">
        <f>IFERROR(__xludf.DUMMYFUNCTION("""COMPUTED_VALUE"""),"Architectural Design Studio IV")</f>
        <v>Architectural Design Studio IV</v>
      </c>
      <c r="D50" s="28" t="str">
        <f>IFERROR(__xludf.DUMMYFUNCTION("""COMPUTED_VALUE"""),"NIL")</f>
        <v>NIL</v>
      </c>
      <c r="E50" s="28">
        <f>IFERROR(__xludf.DUMMYFUNCTION("""COMPUTED_VALUE"""),10.0)</f>
        <v>10</v>
      </c>
      <c r="F50" s="28" t="str">
        <f>IFERROR(__xludf.DUMMYFUNCTION("""COMPUTED_VALUE"""),"Semester 2")</f>
        <v>Semester 2</v>
      </c>
      <c r="G50" s="28" t="str">
        <f>IFERROR(__xludf.DUMMYFUNCTION("""COMPUTED_VALUE"""),"English")</f>
        <v>English</v>
      </c>
      <c r="H50" s="28" t="str">
        <f>IFERROR(__xludf.DUMMYFUNCTION("""COMPUTED_VALUE"""),"Undergraduate")</f>
        <v>Undergraduate</v>
      </c>
      <c r="I50" s="30" t="str">
        <f>IFERROR(__xludf.DUMMYFUNCTION("""COMPUTED_VALUE"""),"Not Applicable")</f>
        <v>Not Applicable</v>
      </c>
      <c r="J50" s="29" t="str">
        <f>IFERROR(__xludf.DUMMYFUNCTION("""COMPUTED_VALUE"""),"This course allows students to further build and strengthen skills by using an experiential ‘master-apprentice’ studio-based learning approach. The student is given two assignments based on a brief and program, to complete a final set of drawings and mode"&amp;"ls, graphically and verbally presented. The design process requires the students to practice an approach of:
•	combining architectural elements, 
•	putting together a scheme and, 
•	conceptualising
The architectural design program provides learning on th"&amp;"e sustainable design theory and principles for this semester, which is:
•	elements – site elements, topography, vegetation, natural materials, building materials; 
•	scheme – climatic design ideas, passive energy design principles, building form and funct"&amp;"ion, and; 
•	concepts – vernacular architecture, tropical architectural design, bio-climatic design, ecological design and sustainable design.")</f>
        <v>This course allows students to further build and strengthen skills by using an experiential ‘master-apprentice’ studio-based learning approach. The student is given two assignments based on a brief and program, to complete a final set of drawings and models, graphically and verbally presented. The design process requires the students to practice an approach of:
•	combining architectural elements, 
•	putting together a scheme and, 
•	conceptualising
The architectural design program provides learning on the sustainable design theory and principles for this semester, which is:
•	elements – site elements, topography, vegetation, natural materials, building materials; 
•	scheme – climatic design ideas, passive energy design principles, building form and function, and; 
•	concepts – vernacular architecture, tropical architectural design, bio-climatic design, ecological design and sustainable design.</v>
      </c>
    </row>
    <row r="51" ht="101.25" hidden="1" customHeight="1">
      <c r="A51" s="20" t="str">
        <f>IFERROR(__xludf.DUMMYFUNCTION("""COMPUTED_VALUE"""),"BUILT ENVIRONMENT")</f>
        <v>BUILT ENVIRONMENT</v>
      </c>
      <c r="B51" s="28" t="str">
        <f>IFERROR(__xludf.DUMMYFUNCTION("""COMPUTED_VALUE"""),"BIA3004")</f>
        <v>BIA3004</v>
      </c>
      <c r="C51" s="20" t="str">
        <f>IFERROR(__xludf.DUMMYFUNCTION("""COMPUTED_VALUE"""),"Architectural Design Studio VI")</f>
        <v>Architectural Design Studio VI</v>
      </c>
      <c r="D51" s="28" t="str">
        <f>IFERROR(__xludf.DUMMYFUNCTION("""COMPUTED_VALUE"""),"NIL")</f>
        <v>NIL</v>
      </c>
      <c r="E51" s="28">
        <f>IFERROR(__xludf.DUMMYFUNCTION("""COMPUTED_VALUE"""),10.0)</f>
        <v>10</v>
      </c>
      <c r="F51" s="28" t="str">
        <f>IFERROR(__xludf.DUMMYFUNCTION("""COMPUTED_VALUE"""),"Semester 2")</f>
        <v>Semester 2</v>
      </c>
      <c r="G51" s="28" t="str">
        <f>IFERROR(__xludf.DUMMYFUNCTION("""COMPUTED_VALUE"""),"English")</f>
        <v>English</v>
      </c>
      <c r="H51" s="28" t="str">
        <f>IFERROR(__xludf.DUMMYFUNCTION("""COMPUTED_VALUE"""),"Undergraduate")</f>
        <v>Undergraduate</v>
      </c>
      <c r="I51" s="30" t="str">
        <f>IFERROR(__xludf.DUMMYFUNCTION("""COMPUTED_VALUE"""),"Not Applicable")</f>
        <v>Not Applicable</v>
      </c>
      <c r="J51" s="29" t="str">
        <f>IFERROR(__xludf.DUMMYFUNCTION("""COMPUTED_VALUE"""),"This course allows students to:
•	apply findings of the urban principles and knowledge in the previous study
•	focus on conceptual architectural design of an individual five-storey building with basement carpark
•	to incorporate sustainability, landscapin"&amp;"g, interior design, structure, services and by-laws (building and planning).")</f>
        <v>This course allows students to:
•	apply findings of the urban principles and knowledge in the previous study
•	focus on conceptual architectural design of an individual five-storey building with basement carpark
•	to incorporate sustainability, landscaping, interior design, structure, services and by-laws (building and planning).</v>
      </c>
    </row>
    <row r="52" ht="101.25" hidden="1" customHeight="1">
      <c r="A52" s="20" t="str">
        <f>IFERROR(__xludf.DUMMYFUNCTION("""COMPUTED_VALUE"""),"BUILT ENVIRONMENT")</f>
        <v>BUILT ENVIRONMENT</v>
      </c>
      <c r="B52" s="28" t="str">
        <f>IFERROR(__xludf.DUMMYFUNCTION("""COMPUTED_VALUE"""),"BIE1005")</f>
        <v>BIE1005</v>
      </c>
      <c r="C52" s="20" t="str">
        <f>IFERROR(__xludf.DUMMYFUNCTION("""COMPUTED_VALUE"""),"Urban Planning")</f>
        <v>Urban Planning</v>
      </c>
      <c r="D52" s="28" t="str">
        <f>IFERROR(__xludf.DUMMYFUNCTION("""COMPUTED_VALUE"""),"NIL")</f>
        <v>NIL</v>
      </c>
      <c r="E52" s="28">
        <f>IFERROR(__xludf.DUMMYFUNCTION("""COMPUTED_VALUE"""),3.0)</f>
        <v>3</v>
      </c>
      <c r="F52" s="28" t="str">
        <f>IFERROR(__xludf.DUMMYFUNCTION("""COMPUTED_VALUE"""),"Semester 2")</f>
        <v>Semester 2</v>
      </c>
      <c r="G52" s="28" t="str">
        <f>IFERROR(__xludf.DUMMYFUNCTION("""COMPUTED_VALUE"""),"English")</f>
        <v>English</v>
      </c>
      <c r="H52" s="28" t="str">
        <f>IFERROR(__xludf.DUMMYFUNCTION("""COMPUTED_VALUE"""),"Undergraduate")</f>
        <v>Undergraduate</v>
      </c>
      <c r="I52" s="30" t="str">
        <f>IFERROR(__xludf.DUMMYFUNCTION("""COMPUTED_VALUE"""),"Not Applicable")</f>
        <v>Not Applicable</v>
      </c>
      <c r="J52" s="29" t="str">
        <f>IFERROR(__xludf.DUMMYFUNCTION("""COMPUTED_VALUE"""),"This course provides a theoretical understanding of town planning. It is divided into three major aspects: the planning theories and models, the development plan system and the land and property development control system in Malaysia.")</f>
        <v>This course provides a theoretical understanding of town planning. It is divided into three major aspects: the planning theories and models, the development plan system and the land and property development control system in Malaysia.</v>
      </c>
    </row>
    <row r="53" ht="101.25" hidden="1" customHeight="1">
      <c r="A53" s="20" t="str">
        <f>IFERROR(__xludf.DUMMYFUNCTION("""COMPUTED_VALUE"""),"BUILT ENVIRONMENT")</f>
        <v>BUILT ENVIRONMENT</v>
      </c>
      <c r="B53" s="28" t="str">
        <f>IFERROR(__xludf.DUMMYFUNCTION("""COMPUTED_VALUE"""),"BIB1009")</f>
        <v>BIB1009</v>
      </c>
      <c r="C53" s="20" t="str">
        <f>IFERROR(__xludf.DUMMYFUNCTION("""COMPUTED_VALUE"""),"Material And Construction Technology II")</f>
        <v>Material And Construction Technology II</v>
      </c>
      <c r="D53" s="28" t="str">
        <f>IFERROR(__xludf.DUMMYFUNCTION("""COMPUTED_VALUE"""),"NIL")</f>
        <v>NIL</v>
      </c>
      <c r="E53" s="28">
        <f>IFERROR(__xludf.DUMMYFUNCTION("""COMPUTED_VALUE"""),3.0)</f>
        <v>3</v>
      </c>
      <c r="F53" s="28" t="str">
        <f>IFERROR(__xludf.DUMMYFUNCTION("""COMPUTED_VALUE"""),"Semester 2")</f>
        <v>Semester 2</v>
      </c>
      <c r="G53" s="28" t="str">
        <f>IFERROR(__xludf.DUMMYFUNCTION("""COMPUTED_VALUE"""),"English")</f>
        <v>English</v>
      </c>
      <c r="H53" s="28" t="str">
        <f>IFERROR(__xludf.DUMMYFUNCTION("""COMPUTED_VALUE"""),"Undergraduate")</f>
        <v>Undergraduate</v>
      </c>
      <c r="I53" s="30" t="str">
        <f>IFERROR(__xludf.DUMMYFUNCTION("""COMPUTED_VALUE"""),"Not Applicable")</f>
        <v>Not Applicable</v>
      </c>
      <c r="J53" s="29" t="str">
        <f>IFERROR(__xludf.DUMMYFUNCTION("""COMPUTED_VALUE"""),"Introduction to construction industry, building construction principles, methods and processes for multi-storey building base on relevant regulation and standard; site preparation and machineries; building frames, roof system, elements, materials and fini"&amp;"shes; piling and basement; fundamental of building alteration.")</f>
        <v>Introduction to construction industry, building construction principles, methods and processes for multi-storey building base on relevant regulation and standard; site preparation and machineries; building frames, roof system, elements, materials and finishes; piling and basement; fundamental of building alteration.</v>
      </c>
    </row>
    <row r="54" ht="101.25" hidden="1" customHeight="1">
      <c r="A54" s="20" t="str">
        <f>IFERROR(__xludf.DUMMYFUNCTION("""COMPUTED_VALUE"""),"BUILT ENVIRONMENT")</f>
        <v>BUILT ENVIRONMENT</v>
      </c>
      <c r="B54" s="28" t="str">
        <f>IFERROR(__xludf.DUMMYFUNCTION("""COMPUTED_VALUE"""),"BIB2010")</f>
        <v>BIB2010</v>
      </c>
      <c r="C54" s="20" t="str">
        <f>IFERROR(__xludf.DUMMYFUNCTION("""COMPUTED_VALUE"""),"Facilities Management")</f>
        <v>Facilities Management</v>
      </c>
      <c r="D54" s="28" t="str">
        <f>IFERROR(__xludf.DUMMYFUNCTION("""COMPUTED_VALUE"""),"NIL")</f>
        <v>NIL</v>
      </c>
      <c r="E54" s="28">
        <f>IFERROR(__xludf.DUMMYFUNCTION("""COMPUTED_VALUE"""),3.0)</f>
        <v>3</v>
      </c>
      <c r="F54" s="28" t="str">
        <f>IFERROR(__xludf.DUMMYFUNCTION("""COMPUTED_VALUE"""),"Semester 2")</f>
        <v>Semester 2</v>
      </c>
      <c r="G54" s="28" t="str">
        <f>IFERROR(__xludf.DUMMYFUNCTION("""COMPUTED_VALUE"""),"English")</f>
        <v>English</v>
      </c>
      <c r="H54" s="28" t="str">
        <f>IFERROR(__xludf.DUMMYFUNCTION("""COMPUTED_VALUE"""),"Undergraduate")</f>
        <v>Undergraduate</v>
      </c>
      <c r="I54" s="30" t="str">
        <f>IFERROR(__xludf.DUMMYFUNCTION("""COMPUTED_VALUE"""),"Not Applicable")</f>
        <v>Not Applicable</v>
      </c>
      <c r="J54" s="29" t="str">
        <f>IFERROR(__xludf.DUMMYFUNCTION("""COMPUTED_VALUE"""),"Introduction to facilities management and its relation to building design and operation; strategic facilities operation management for organisations; the relationship between facilities management and building performance to ensure productive working envi"&amp;"ronment. Exposure to sustainable asset management and facilites maintenance; and diagnosis of Post occupancy evaluation (POE) to upgrade corrective operation; procurement of facilities project through service level agreement or contracts based on continuo"&amp;"us performance; health and security awareness within workplace design.")</f>
        <v>Introduction to facilities management and its relation to building design and operation; strategic facilities operation management for organisations; the relationship between facilities management and building performance to ensure productive working environment. Exposure to sustainable asset management and facilites maintenance; and diagnosis of Post occupancy evaluation (POE) to upgrade corrective operation; procurement of facilities project through service level agreement or contracts based on continuous performance; health and security awareness within workplace design.</v>
      </c>
    </row>
    <row r="55" ht="101.25" hidden="1" customHeight="1">
      <c r="A55" s="20" t="str">
        <f>IFERROR(__xludf.DUMMYFUNCTION("""COMPUTED_VALUE"""),"BUILT ENVIRONMENT")</f>
        <v>BUILT ENVIRONMENT</v>
      </c>
      <c r="B55" s="28" t="str">
        <f>IFERROR(__xludf.DUMMYFUNCTION("""COMPUTED_VALUE"""),"BIB3007")</f>
        <v>BIB3007</v>
      </c>
      <c r="C55" s="20" t="str">
        <f>IFERROR(__xludf.DUMMYFUNCTION("""COMPUTED_VALUE"""),"Fire Safety Audit")</f>
        <v>Fire Safety Audit</v>
      </c>
      <c r="D55" s="28" t="str">
        <f>IFERROR(__xludf.DUMMYFUNCTION("""COMPUTED_VALUE"""),"NIL")</f>
        <v>NIL</v>
      </c>
      <c r="E55" s="28">
        <f>IFERROR(__xludf.DUMMYFUNCTION("""COMPUTED_VALUE"""),3.0)</f>
        <v>3</v>
      </c>
      <c r="F55" s="28" t="str">
        <f>IFERROR(__xludf.DUMMYFUNCTION("""COMPUTED_VALUE"""),"Semester 2")</f>
        <v>Semester 2</v>
      </c>
      <c r="G55" s="28" t="str">
        <f>IFERROR(__xludf.DUMMYFUNCTION("""COMPUTED_VALUE"""),"English")</f>
        <v>English</v>
      </c>
      <c r="H55" s="28" t="str">
        <f>IFERROR(__xludf.DUMMYFUNCTION("""COMPUTED_VALUE"""),"Undergraduate")</f>
        <v>Undergraduate</v>
      </c>
      <c r="I55" s="30" t="str">
        <f>IFERROR(__xludf.DUMMYFUNCTION("""COMPUTED_VALUE"""),"Not Applicable")</f>
        <v>Not Applicable</v>
      </c>
      <c r="J55" s="29" t="str">
        <f>IFERROR(__xludf.DUMMYFUNCTION("""COMPUTED_VALUE"""),"Introduction to the evaluation of fire safety and risk in building; identify the fire hazards; identify people at risk; evaluate, remove or reduce the risks; prepare an emergency evacuation plan; and, review and update the fire risk assessment based on le"&amp;"gislation requirements and standards.")</f>
        <v>Introduction to the evaluation of fire safety and risk in building; identify the fire hazards; identify people at risk; evaluate, remove or reduce the risks; prepare an emergency evacuation plan; and, review and update the fire risk assessment based on legislation requirements and standards.</v>
      </c>
    </row>
    <row r="56" ht="101.25" hidden="1" customHeight="1">
      <c r="A56" s="20" t="str">
        <f>IFERROR(__xludf.DUMMYFUNCTION("""COMPUTED_VALUE"""),"BUILT ENVIRONMENT")</f>
        <v>BUILT ENVIRONMENT</v>
      </c>
      <c r="B56" s="28" t="str">
        <f>IFERROR(__xludf.DUMMYFUNCTION("""COMPUTED_VALUE"""),"BID1006")</f>
        <v>BID1006</v>
      </c>
      <c r="C56" s="20" t="str">
        <f>IFERROR(__xludf.DUMMYFUNCTION("""COMPUTED_VALUE"""),"Land Use and Site Planning")</f>
        <v>Land Use and Site Planning</v>
      </c>
      <c r="D56" s="28" t="str">
        <f>IFERROR(__xludf.DUMMYFUNCTION("""COMPUTED_VALUE"""),"NIL")</f>
        <v>NIL</v>
      </c>
      <c r="E56" s="28">
        <f>IFERROR(__xludf.DUMMYFUNCTION("""COMPUTED_VALUE"""),3.0)</f>
        <v>3</v>
      </c>
      <c r="F56" s="28" t="str">
        <f>IFERROR(__xludf.DUMMYFUNCTION("""COMPUTED_VALUE"""),"Semester 2")</f>
        <v>Semester 2</v>
      </c>
      <c r="G56" s="28" t="str">
        <f>IFERROR(__xludf.DUMMYFUNCTION("""COMPUTED_VALUE"""),"English")</f>
        <v>English</v>
      </c>
      <c r="H56" s="28" t="str">
        <f>IFERROR(__xludf.DUMMYFUNCTION("""COMPUTED_VALUE"""),"Undergraduate")</f>
        <v>Undergraduate</v>
      </c>
      <c r="I56" s="30" t="str">
        <f>IFERROR(__xludf.DUMMYFUNCTION("""COMPUTED_VALUE"""),"Not Applicable")</f>
        <v>Not Applicable</v>
      </c>
      <c r="J56" s="29" t="str">
        <f>IFERROR(__xludf.DUMMYFUNCTION("""COMPUTED_VALUE"""),"This course introduces elements of site planning that begin with the recognizing of site characteristics, conditions, problems and limitations. The identification of site potential development requires examinations of surrounding development including ele"&amp;"ments of infrastructures, existing economic activities and local development policies that regulate urban land uses. The introduction to land use planning will cover urban land use theory, urban land use component, land use planning models, land use zonin"&amp;"g categories and codes (use class order). Discussions on site development issues will include topics of how land use planning was incorporating site development potentials and planning controls.")</f>
        <v>This course introduces elements of site planning that begin with the recognizing of site characteristics, conditions, problems and limitations. The identification of site potential development requires examinations of surrounding development including elements of infrastructures, existing economic activities and local development policies that regulate urban land uses. The introduction to land use planning will cover urban land use theory, urban land use component, land use planning models, land use zoning categories and codes (use class order). Discussions on site development issues will include topics of how land use planning was incorporating site development potentials and planning controls.</v>
      </c>
    </row>
    <row r="57" ht="101.25" hidden="1" customHeight="1">
      <c r="A57" s="20" t="str">
        <f>IFERROR(__xludf.DUMMYFUNCTION("""COMPUTED_VALUE"""),"BUILT ENVIRONMENT")</f>
        <v>BUILT ENVIRONMENT</v>
      </c>
      <c r="B57" s="28" t="str">
        <f>IFERROR(__xludf.DUMMYFUNCTION("""COMPUTED_VALUE"""),"BID1007")</f>
        <v>BID1007</v>
      </c>
      <c r="C57" s="20" t="str">
        <f>IFERROR(__xludf.DUMMYFUNCTION("""COMPUTED_VALUE"""),"Community Development Planning")</f>
        <v>Community Development Planning</v>
      </c>
      <c r="D57" s="28" t="str">
        <f>IFERROR(__xludf.DUMMYFUNCTION("""COMPUTED_VALUE"""),"NIL")</f>
        <v>NIL</v>
      </c>
      <c r="E57" s="28">
        <f>IFERROR(__xludf.DUMMYFUNCTION("""COMPUTED_VALUE"""),3.0)</f>
        <v>3</v>
      </c>
      <c r="F57" s="28" t="str">
        <f>IFERROR(__xludf.DUMMYFUNCTION("""COMPUTED_VALUE"""),"Semester 2")</f>
        <v>Semester 2</v>
      </c>
      <c r="G57" s="28" t="str">
        <f>IFERROR(__xludf.DUMMYFUNCTION("""COMPUTED_VALUE"""),"English")</f>
        <v>English</v>
      </c>
      <c r="H57" s="28" t="str">
        <f>IFERROR(__xludf.DUMMYFUNCTION("""COMPUTED_VALUE"""),"Undergraduate")</f>
        <v>Undergraduate</v>
      </c>
      <c r="I57" s="20" t="str">
        <f>IFERROR(__xludf.DUMMYFUNCTION("""COMPUTED_VALUE"""),"Not Applicable")</f>
        <v>Not Applicable</v>
      </c>
      <c r="J57" s="31" t="str">
        <f>IFERROR(__xludf.DUMMYFUNCTION("""COMPUTED_VALUE"""),"The course introduces social infrastructure concepts, characteristics, issues and challenges. It also relates the current practices of Malaysian social and infrastructure policy in developing social infrastructures in spatial planning. 
")</f>
        <v>The course introduces social infrastructure concepts, characteristics, issues and challenges. It also relates the current practices of Malaysian social and infrastructure policy in developing social infrastructures in spatial planning. 
</v>
      </c>
    </row>
    <row r="58" ht="101.25" hidden="1" customHeight="1">
      <c r="A58" s="20" t="str">
        <f>IFERROR(__xludf.DUMMYFUNCTION("""COMPUTED_VALUE"""),"BUILT ENVIRONMENT")</f>
        <v>BUILT ENVIRONMENT</v>
      </c>
      <c r="B58" s="28" t="str">
        <f>IFERROR(__xludf.DUMMYFUNCTION("""COMPUTED_VALUE"""),"BID3007")</f>
        <v>BID3007</v>
      </c>
      <c r="C58" s="30" t="str">
        <f>IFERROR(__xludf.DUMMYFUNCTION("""COMPUTED_VALUE"""),"Environmental Planning and Management")</f>
        <v>Environmental Planning and Management</v>
      </c>
      <c r="D58" s="28" t="str">
        <f>IFERROR(__xludf.DUMMYFUNCTION("""COMPUTED_VALUE"""),"NIL")</f>
        <v>NIL</v>
      </c>
      <c r="E58" s="28">
        <f>IFERROR(__xludf.DUMMYFUNCTION("""COMPUTED_VALUE"""),3.0)</f>
        <v>3</v>
      </c>
      <c r="F58" s="28" t="str">
        <f>IFERROR(__xludf.DUMMYFUNCTION("""COMPUTED_VALUE"""),"Semester 2")</f>
        <v>Semester 2</v>
      </c>
      <c r="G58" s="28" t="str">
        <f>IFERROR(__xludf.DUMMYFUNCTION("""COMPUTED_VALUE"""),"English")</f>
        <v>English</v>
      </c>
      <c r="H58" s="32" t="str">
        <f>IFERROR(__xludf.DUMMYFUNCTION("""COMPUTED_VALUE"""),"Undergraduate")</f>
        <v>Undergraduate</v>
      </c>
      <c r="I58" s="30" t="str">
        <f>IFERROR(__xludf.DUMMYFUNCTION("""COMPUTED_VALUE"""),"Not Applicable")</f>
        <v>Not Applicable</v>
      </c>
      <c r="J58" s="31" t="str">
        <f>IFERROR(__xludf.DUMMYFUNCTION("""COMPUTED_VALUE"""),"This course discusses key concepts and topics in environmental policy, planning and management (definitions, concepts, scopes, elements  and approaches) and also analyses local and global environmental problems and issues related to urbanisation. Integrat"&amp;"ing environmental concerns into decision-making in ensuring sustainable development will also be included.")</f>
        <v>This course discusses key concepts and topics in environmental policy, planning and management (definitions, concepts, scopes, elements  and approaches) and also analyses local and global environmental problems and issues related to urbanisation. Integrating environmental concerns into decision-making in ensuring sustainable development will also be included.</v>
      </c>
    </row>
    <row r="59" ht="101.25" customHeight="1">
      <c r="A59" s="20" t="str">
        <f>IFERROR(__xludf.DUMMYFUNCTION("""COMPUTED_VALUE"""),"ARTS AND SOCIAL SCIENCES")</f>
        <v>ARTS AND SOCIAL SCIENCES</v>
      </c>
      <c r="B59" s="28" t="str">
        <f>IFERROR(__xludf.DUMMYFUNCTION("""COMPUTED_VALUE"""),"AIA2009")</f>
        <v>AIA2009</v>
      </c>
      <c r="C59" s="30" t="str">
        <f>IFERROR(__xludf.DUMMYFUNCTION("""COMPUTED_VALUE"""),"Sociological Economy")</f>
        <v>Sociological Economy</v>
      </c>
      <c r="D59" s="28" t="str">
        <f>IFERROR(__xludf.DUMMYFUNCTION("""COMPUTED_VALUE"""),"NIL")</f>
        <v>NIL</v>
      </c>
      <c r="E59" s="28">
        <f>IFERROR(__xludf.DUMMYFUNCTION("""COMPUTED_VALUE"""),3.0)</f>
        <v>3</v>
      </c>
      <c r="F59" s="28" t="str">
        <f>IFERROR(__xludf.DUMMYFUNCTION("""COMPUTED_VALUE"""),"Semester 1")</f>
        <v>Semester 1</v>
      </c>
      <c r="G59" s="28" t="str">
        <f>IFERROR(__xludf.DUMMYFUNCTION("""COMPUTED_VALUE"""),"English")</f>
        <v>English</v>
      </c>
      <c r="H59" s="32" t="str">
        <f>IFERROR(__xludf.DUMMYFUNCTION("""COMPUTED_VALUE"""),"Undergraduate")</f>
        <v>Undergraduate</v>
      </c>
      <c r="I59" s="30" t="str">
        <f>IFERROR(__xludf.DUMMYFUNCTION("""COMPUTED_VALUE"""),"Not Applicable")</f>
        <v>Not Applicable</v>
      </c>
      <c r="J59" s="31" t="str">
        <f>IFERROR(__xludf.DUMMYFUNCTION("""COMPUTED_VALUE"""),"This course will examine the sociological processes and economic movements. It is rooted in the assumption that economy is part of social system. With this approach, a deeper overall understanding of the subject could be achieved, if non-economic factors "&amp;"and influences are also examined as well as their interaction with the economy.")</f>
        <v>This course will examine the sociological processes and economic movements. It is rooted in the assumption that economy is part of social system. With this approach, a deeper overall understanding of the subject could be achieved, if non-economic factors and influences are also examined as well as their interaction with the economy.</v>
      </c>
    </row>
    <row r="60" ht="101.25" customHeight="1">
      <c r="A60" s="20" t="str">
        <f>IFERROR(__xludf.DUMMYFUNCTION("""COMPUTED_VALUE"""),"ARTS AND SOCIAL SCIENCES")</f>
        <v>ARTS AND SOCIAL SCIENCES</v>
      </c>
      <c r="B60" s="28" t="str">
        <f>IFERROR(__xludf.DUMMYFUNCTION("""COMPUTED_VALUE"""),"AIA2021")</f>
        <v>AIA2021</v>
      </c>
      <c r="C60" s="30" t="str">
        <f>IFERROR(__xludf.DUMMYFUNCTION("""COMPUTED_VALUE"""),"Adolescent Psychology")</f>
        <v>Adolescent Psychology</v>
      </c>
      <c r="D60" s="28" t="str">
        <f>IFERROR(__xludf.DUMMYFUNCTION("""COMPUTED_VALUE"""),"NIL")</f>
        <v>NIL</v>
      </c>
      <c r="E60" s="28">
        <f>IFERROR(__xludf.DUMMYFUNCTION("""COMPUTED_VALUE"""),3.0)</f>
        <v>3</v>
      </c>
      <c r="F60" s="28" t="str">
        <f>IFERROR(__xludf.DUMMYFUNCTION("""COMPUTED_VALUE"""),"Semester 1")</f>
        <v>Semester 1</v>
      </c>
      <c r="G60" s="28" t="str">
        <f>IFERROR(__xludf.DUMMYFUNCTION("""COMPUTED_VALUE"""),"English")</f>
        <v>English</v>
      </c>
      <c r="H60" s="32" t="str">
        <f>IFERROR(__xludf.DUMMYFUNCTION("""COMPUTED_VALUE"""),"Undergraduate")</f>
        <v>Undergraduate</v>
      </c>
      <c r="I60" s="30" t="str">
        <f>IFERROR(__xludf.DUMMYFUNCTION("""COMPUTED_VALUE"""),"Not Applicable")</f>
        <v>Not Applicable</v>
      </c>
      <c r="J60" s="31" t="str">
        <f>IFERROR(__xludf.DUMMYFUNCTION("""COMPUTED_VALUE"""),"A few major aspects of adolescents’ life experiences will be introduced. Physical, psychological, and social development will be discussed together with individual differences according to gender, race, socio-economic status and other factors.")</f>
        <v>A few major aspects of adolescents’ life experiences will be introduced. Physical, psychological, and social development will be discussed together with individual differences according to gender, race, socio-economic status and other factors.</v>
      </c>
    </row>
    <row r="61" ht="101.25" customHeight="1">
      <c r="A61" s="20" t="str">
        <f>IFERROR(__xludf.DUMMYFUNCTION("""COMPUTED_VALUE"""),"ARTS AND SOCIAL SCIENCES")</f>
        <v>ARTS AND SOCIAL SCIENCES</v>
      </c>
      <c r="B61" s="28" t="str">
        <f>IFERROR(__xludf.DUMMYFUNCTION("""COMPUTED_VALUE"""),"AIA2007")</f>
        <v>AIA2007</v>
      </c>
      <c r="C61" s="30" t="str">
        <f>IFERROR(__xludf.DUMMYFUNCTION("""COMPUTED_VALUE"""),"Social Inequality")</f>
        <v>Social Inequality</v>
      </c>
      <c r="D61" s="28" t="str">
        <f>IFERROR(__xludf.DUMMYFUNCTION("""COMPUTED_VALUE"""),"NIL")</f>
        <v>NIL</v>
      </c>
      <c r="E61" s="28">
        <f>IFERROR(__xludf.DUMMYFUNCTION("""COMPUTED_VALUE"""),3.0)</f>
        <v>3</v>
      </c>
      <c r="F61" s="28" t="str">
        <f>IFERROR(__xludf.DUMMYFUNCTION("""COMPUTED_VALUE"""),"Semester 1")</f>
        <v>Semester 1</v>
      </c>
      <c r="G61" s="28" t="str">
        <f>IFERROR(__xludf.DUMMYFUNCTION("""COMPUTED_VALUE"""),"English")</f>
        <v>English</v>
      </c>
      <c r="H61" s="32" t="str">
        <f>IFERROR(__xludf.DUMMYFUNCTION("""COMPUTED_VALUE"""),"Undergraduate")</f>
        <v>Undergraduate</v>
      </c>
      <c r="I61" s="30" t="str">
        <f>IFERROR(__xludf.DUMMYFUNCTION("""COMPUTED_VALUE"""),"Not Applicable")</f>
        <v>Not Applicable</v>
      </c>
      <c r="J61" s="29" t="str">
        <f>IFERROR(__xludf.DUMMYFUNCTION("""COMPUTED_VALUE"""),"This course will discuss family, marriage and kinship systems. Systems of consanguinity or unilineal and ambilineal kinship will be discussed. The discussion also focuses on marriage, family structure, family function and contemporary family issues. Final"&amp;"ly the course will discuss examples of practices in various societies having traditional systems of family and kinship, and changes that occur.")</f>
        <v>This course will discuss family, marriage and kinship systems. Systems of consanguinity or unilineal and ambilineal kinship will be discussed. The discussion also focuses on marriage, family structure, family function and contemporary family issues. Finally the course will discuss examples of practices in various societies having traditional systems of family and kinship, and changes that occur.</v>
      </c>
    </row>
    <row r="62" ht="101.25" customHeight="1">
      <c r="A62" s="20" t="str">
        <f>IFERROR(__xludf.DUMMYFUNCTION("""COMPUTED_VALUE"""),"ARTS AND SOCIAL SCIENCES")</f>
        <v>ARTS AND SOCIAL SCIENCES</v>
      </c>
      <c r="B62" s="28" t="str">
        <f>IFERROR(__xludf.DUMMYFUNCTION("""COMPUTED_VALUE"""),"AID3004")</f>
        <v>AID3004</v>
      </c>
      <c r="C62" s="30" t="str">
        <f>IFERROR(__xludf.DUMMYFUNCTION("""COMPUTED_VALUE"""),"Intergrated River Basin")</f>
        <v>Intergrated River Basin</v>
      </c>
      <c r="D62" s="28" t="str">
        <f>IFERROR(__xludf.DUMMYFUNCTION("""COMPUTED_VALUE"""),"NIL")</f>
        <v>NIL</v>
      </c>
      <c r="E62" s="28">
        <f>IFERROR(__xludf.DUMMYFUNCTION("""COMPUTED_VALUE"""),3.0)</f>
        <v>3</v>
      </c>
      <c r="F62" s="28" t="str">
        <f>IFERROR(__xludf.DUMMYFUNCTION("""COMPUTED_VALUE"""),"Semester 1")</f>
        <v>Semester 1</v>
      </c>
      <c r="G62" s="28" t="str">
        <f>IFERROR(__xludf.DUMMYFUNCTION("""COMPUTED_VALUE"""),"English")</f>
        <v>English</v>
      </c>
      <c r="H62" s="32" t="str">
        <f>IFERROR(__xludf.DUMMYFUNCTION("""COMPUTED_VALUE"""),"Undergraduate")</f>
        <v>Undergraduate</v>
      </c>
      <c r="I62" s="30" t="str">
        <f>IFERROR(__xludf.DUMMYFUNCTION("""COMPUTED_VALUE"""),"Not Applicable")</f>
        <v>Not Applicable</v>
      </c>
      <c r="J62" s="29" t="str">
        <f>IFERROR(__xludf.DUMMYFUNCTION("""COMPUTED_VALUE"""),"This course is designed to discuss the river basin or catchment area as river ecosystem containing several different components that are connected. It also discusses how the river basin unit system including its sub-systems valley slope, waterway slope an"&amp;"d drainage zones are detected, classified, and mapped. Besides that, this course is also designed to discuss the systems’ reaction process and control, the interconnectedness of each subsystems and how all these contribute to the entire river basin system"&amp;"’s reaction.")</f>
        <v>This course is designed to discuss the river basin or catchment area as river ecosystem containing several different components that are connected. It also discusses how the river basin unit system including its sub-systems valley slope, waterway slope and drainage zones are detected, classified, and mapped. Besides that, this course is also designed to discuss the systems’ reaction process and control, the interconnectedness of each subsystems and how all these contribute to the entire river basin system’s reaction.</v>
      </c>
    </row>
    <row r="63" ht="101.25" customHeight="1">
      <c r="A63" s="20" t="str">
        <f>IFERROR(__xludf.DUMMYFUNCTION("""COMPUTED_VALUE"""),"ARTS AND SOCIAL SCIENCES")</f>
        <v>ARTS AND SOCIAL SCIENCES</v>
      </c>
      <c r="B63" s="28" t="str">
        <f>IFERROR(__xludf.DUMMYFUNCTION("""COMPUTED_VALUE"""),"AIB1003")</f>
        <v>AIB1003</v>
      </c>
      <c r="C63" s="30" t="str">
        <f>IFERROR(__xludf.DUMMYFUNCTION("""COMPUTED_VALUE"""),"Population Geography and Demography")</f>
        <v>Population Geography and Demography</v>
      </c>
      <c r="D63" s="28" t="str">
        <f>IFERROR(__xludf.DUMMYFUNCTION("""COMPUTED_VALUE"""),"NIL")</f>
        <v>NIL</v>
      </c>
      <c r="E63" s="28">
        <f>IFERROR(__xludf.DUMMYFUNCTION("""COMPUTED_VALUE"""),3.0)</f>
        <v>3</v>
      </c>
      <c r="F63" s="28" t="str">
        <f>IFERROR(__xludf.DUMMYFUNCTION("""COMPUTED_VALUE"""),"Semester 1")</f>
        <v>Semester 1</v>
      </c>
      <c r="G63" s="28" t="str">
        <f>IFERROR(__xludf.DUMMYFUNCTION("""COMPUTED_VALUE"""),"Malay")</f>
        <v>Malay</v>
      </c>
      <c r="H63" s="32" t="str">
        <f>IFERROR(__xludf.DUMMYFUNCTION("""COMPUTED_VALUE"""),"Undergraduate")</f>
        <v>Undergraduate</v>
      </c>
      <c r="I63" s="30" t="str">
        <f>IFERROR(__xludf.DUMMYFUNCTION("""COMPUTED_VALUE"""),"Not Applicable")</f>
        <v>Not Applicable</v>
      </c>
      <c r="J63" s="31" t="str">
        <f>IFERROR(__xludf.DUMMYFUNCTION("""COMPUTED_VALUE"""),"The course will introduce students to the study of demography and population geography. It will focus on factors that have caused spatial differences in fertility, mortality and the distribution of population as well as government measures to influence po"&amp;"pulation trends. Other topics discussed include population theories and whether such theories are still relevant today.")</f>
        <v>The course will introduce students to the study of demography and population geography. It will focus on factors that have caused spatial differences in fertility, mortality and the distribution of population as well as government measures to influence population trends. Other topics discussed include population theories and whether such theories are still relevant today.</v>
      </c>
    </row>
    <row r="64" ht="101.25" customHeight="1">
      <c r="A64" s="20" t="str">
        <f>IFERROR(__xludf.DUMMYFUNCTION("""COMPUTED_VALUE"""),"ARTS AND SOCIAL SCIENCES")</f>
        <v>ARTS AND SOCIAL SCIENCES</v>
      </c>
      <c r="B64" s="28" t="str">
        <f>IFERROR(__xludf.DUMMYFUNCTION("""COMPUTED_VALUE"""),"AID1003")</f>
        <v>AID1003</v>
      </c>
      <c r="C64" s="30" t="str">
        <f>IFERROR(__xludf.DUMMYFUNCTION("""COMPUTED_VALUE"""),"Population Geography and Demography")</f>
        <v>Population Geography and Demography</v>
      </c>
      <c r="D64" s="28" t="str">
        <f>IFERROR(__xludf.DUMMYFUNCTION("""COMPUTED_VALUE"""),"NIL")</f>
        <v>NIL</v>
      </c>
      <c r="E64" s="28">
        <f>IFERROR(__xludf.DUMMYFUNCTION("""COMPUTED_VALUE"""),3.0)</f>
        <v>3</v>
      </c>
      <c r="F64" s="28" t="str">
        <f>IFERROR(__xludf.DUMMYFUNCTION("""COMPUTED_VALUE"""),"Semester 1")</f>
        <v>Semester 1</v>
      </c>
      <c r="G64" s="28" t="str">
        <f>IFERROR(__xludf.DUMMYFUNCTION("""COMPUTED_VALUE"""),"Malay")</f>
        <v>Malay</v>
      </c>
      <c r="H64" s="32" t="str">
        <f>IFERROR(__xludf.DUMMYFUNCTION("""COMPUTED_VALUE"""),"Undergraduate")</f>
        <v>Undergraduate</v>
      </c>
      <c r="I64" s="30" t="str">
        <f>IFERROR(__xludf.DUMMYFUNCTION("""COMPUTED_VALUE"""),"Not Applicable")</f>
        <v>Not Applicable</v>
      </c>
      <c r="J64" s="31" t="str">
        <f>IFERROR(__xludf.DUMMYFUNCTION("""COMPUTED_VALUE"""),"The course will introduce students to the study of demography and population geography. It will focus on factors that have caused spatial differences in fertility, mortality and the distribution of population as well as government measures to influence po"&amp;"pulation trends. Other topics discussed include population theories and whether such theories are still relevant today.")</f>
        <v>The course will introduce students to the study of demography and population geography. It will focus on factors that have caused spatial differences in fertility, mortality and the distribution of population as well as government measures to influence population trends. Other topics discussed include population theories and whether such theories are still relevant today.</v>
      </c>
    </row>
    <row r="65" ht="101.25" customHeight="1">
      <c r="A65" s="20" t="str">
        <f>IFERROR(__xludf.DUMMYFUNCTION("""COMPUTED_VALUE"""),"ARTS AND SOCIAL SCIENCES")</f>
        <v>ARTS AND SOCIAL SCIENCES</v>
      </c>
      <c r="B65" s="28" t="str">
        <f>IFERROR(__xludf.DUMMYFUNCTION("""COMPUTED_VALUE"""),"AIC2003")</f>
        <v>AIC2003</v>
      </c>
      <c r="C65" s="30" t="str">
        <f>IFERROR(__xludf.DUMMYFUNCTION("""COMPUTED_VALUE"""),"Shakespeare and his Contemporaries")</f>
        <v>Shakespeare and his Contemporaries</v>
      </c>
      <c r="D65" s="28" t="str">
        <f>IFERROR(__xludf.DUMMYFUNCTION("""COMPUTED_VALUE"""),"NIL")</f>
        <v>NIL</v>
      </c>
      <c r="E65" s="28">
        <f>IFERROR(__xludf.DUMMYFUNCTION("""COMPUTED_VALUE"""),3.0)</f>
        <v>3</v>
      </c>
      <c r="F65" s="28" t="str">
        <f>IFERROR(__xludf.DUMMYFUNCTION("""COMPUTED_VALUE"""),"Semester 1")</f>
        <v>Semester 1</v>
      </c>
      <c r="G65" s="28" t="str">
        <f>IFERROR(__xludf.DUMMYFUNCTION("""COMPUTED_VALUE"""),"English")</f>
        <v>English</v>
      </c>
      <c r="H65" s="32" t="str">
        <f>IFERROR(__xludf.DUMMYFUNCTION("""COMPUTED_VALUE"""),"Undergraduate")</f>
        <v>Undergraduate</v>
      </c>
      <c r="I65"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65" s="31" t="str">
        <f>IFERROR(__xludf.DUMMYFUNCTION("""COMPUTED_VALUE"""),"Students will discover important themes in early modern literature and the unique ways in which writers addressed these. They will be introduced to the socio-cultural contexts of that time and also consider vital ways in which Shakespeare is understood to"&amp;"day.")</f>
        <v>Students will discover important themes in early modern literature and the unique ways in which writers addressed these. They will be introduced to the socio-cultural contexts of that time and also consider vital ways in which Shakespeare is understood today.</v>
      </c>
    </row>
    <row r="66" ht="101.25" customHeight="1">
      <c r="A66" s="20" t="str">
        <f>IFERROR(__xludf.DUMMYFUNCTION("""COMPUTED_VALUE"""),"ARTS AND SOCIAL SCIENCES")</f>
        <v>ARTS AND SOCIAL SCIENCES</v>
      </c>
      <c r="B66" s="28" t="str">
        <f>IFERROR(__xludf.DUMMYFUNCTION("""COMPUTED_VALUE"""),"AIC2010")</f>
        <v>AIC2010</v>
      </c>
      <c r="C66" s="30" t="str">
        <f>IFERROR(__xludf.DUMMYFUNCTION("""COMPUTED_VALUE"""),"Exploring Travel Literature")</f>
        <v>Exploring Travel Literature</v>
      </c>
      <c r="D66" s="28" t="str">
        <f>IFERROR(__xludf.DUMMYFUNCTION("""COMPUTED_VALUE"""),"NIL")</f>
        <v>NIL</v>
      </c>
      <c r="E66" s="28">
        <f>IFERROR(__xludf.DUMMYFUNCTION("""COMPUTED_VALUE"""),3.0)</f>
        <v>3</v>
      </c>
      <c r="F66" s="28" t="str">
        <f>IFERROR(__xludf.DUMMYFUNCTION("""COMPUTED_VALUE"""),"Semester 1")</f>
        <v>Semester 1</v>
      </c>
      <c r="G66" s="28" t="str">
        <f>IFERROR(__xludf.DUMMYFUNCTION("""COMPUTED_VALUE"""),"English")</f>
        <v>English</v>
      </c>
      <c r="H66" s="32" t="str">
        <f>IFERROR(__xludf.DUMMYFUNCTION("""COMPUTED_VALUE"""),"Undergraduate")</f>
        <v>Undergraduate</v>
      </c>
      <c r="I66"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66" s="31" t="str">
        <f>IFERROR(__xludf.DUMMYFUNCTION("""COMPUTED_VALUE"""),"Students will explore travel writings from different ages, from classical to contemporary times. Students will consider the conventions, traditions and the evolution of this genre and will also explore its relation to other literary genres like autobiogra"&amp;"phy and the novel.")</f>
        <v>Students will explore travel writings from different ages, from classical to contemporary times. Students will consider the conventions, traditions and the evolution of this genre and will also explore its relation to other literary genres like autobiography and the novel.</v>
      </c>
    </row>
    <row r="67" ht="101.25" customHeight="1">
      <c r="A67" s="20" t="str">
        <f>IFERROR(__xludf.DUMMYFUNCTION("""COMPUTED_VALUE"""),"ARTS AND SOCIAL SCIENCES")</f>
        <v>ARTS AND SOCIAL SCIENCES</v>
      </c>
      <c r="B67" s="28" t="str">
        <f>IFERROR(__xludf.DUMMYFUNCTION("""COMPUTED_VALUE"""),"AIC3001")</f>
        <v>AIC3001</v>
      </c>
      <c r="C67" s="30" t="str">
        <f>IFERROR(__xludf.DUMMYFUNCTION("""COMPUTED_VALUE"""),"Topics in Malaysian and Singaporean Literature")</f>
        <v>Topics in Malaysian and Singaporean Literature</v>
      </c>
      <c r="D67" s="28" t="str">
        <f>IFERROR(__xludf.DUMMYFUNCTION("""COMPUTED_VALUE"""),"NIL")</f>
        <v>NIL</v>
      </c>
      <c r="E67" s="28">
        <f>IFERROR(__xludf.DUMMYFUNCTION("""COMPUTED_VALUE"""),3.0)</f>
        <v>3</v>
      </c>
      <c r="F67" s="28" t="str">
        <f>IFERROR(__xludf.DUMMYFUNCTION("""COMPUTED_VALUE"""),"Semester 1")</f>
        <v>Semester 1</v>
      </c>
      <c r="G67" s="28" t="str">
        <f>IFERROR(__xludf.DUMMYFUNCTION("""COMPUTED_VALUE"""),"English")</f>
        <v>English</v>
      </c>
      <c r="H67" s="32" t="str">
        <f>IFERROR(__xludf.DUMMYFUNCTION("""COMPUTED_VALUE"""),"Undergraduate")</f>
        <v>Undergraduate</v>
      </c>
      <c r="I67"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67" s="31" t="str">
        <f>IFERROR(__xludf.DUMMYFUNCTION("""COMPUTED_VALUE"""),"This course serves as an introduction to the multicultural world of Malaysian and Singaporean literature in English. While students will be exposed to the genres of fiction and poetry, an attempt will be made to include various kinds of local film as part"&amp;" of an emerging trend to read film as texts, as well as recognise it as a valid contribution to the diverse political and cultural contexts of the region.")</f>
        <v>This course serves as an introduction to the multicultural world of Malaysian and Singaporean literature in English. While students will be exposed to the genres of fiction and poetry, an attempt will be made to include various kinds of local film as part of an emerging trend to read film as texts, as well as recognise it as a valid contribution to the diverse political and cultural contexts of the region.</v>
      </c>
    </row>
    <row r="68" ht="101.25" customHeight="1">
      <c r="A68" s="20" t="str">
        <f>IFERROR(__xludf.DUMMYFUNCTION("""COMPUTED_VALUE"""),"ARTS AND SOCIAL SCIENCES")</f>
        <v>ARTS AND SOCIAL SCIENCES</v>
      </c>
      <c r="B68" s="28" t="str">
        <f>IFERROR(__xludf.DUMMYFUNCTION("""COMPUTED_VALUE"""),"AIE1001")</f>
        <v>AIE1001</v>
      </c>
      <c r="C68" s="30" t="str">
        <f>IFERROR(__xludf.DUMMYFUNCTION("""COMPUTED_VALUE"""),"Introduction to International Relations")</f>
        <v>Introduction to International Relations</v>
      </c>
      <c r="D68" s="28" t="str">
        <f>IFERROR(__xludf.DUMMYFUNCTION("""COMPUTED_VALUE"""),"NIL")</f>
        <v>NIL</v>
      </c>
      <c r="E68" s="28">
        <f>IFERROR(__xludf.DUMMYFUNCTION("""COMPUTED_VALUE"""),3.0)</f>
        <v>3</v>
      </c>
      <c r="F68" s="28" t="str">
        <f>IFERROR(__xludf.DUMMYFUNCTION("""COMPUTED_VALUE"""),"Semester 1")</f>
        <v>Semester 1</v>
      </c>
      <c r="G68" s="28" t="str">
        <f>IFERROR(__xludf.DUMMYFUNCTION("""COMPUTED_VALUE"""),"English")</f>
        <v>English</v>
      </c>
      <c r="H68" s="32" t="str">
        <f>IFERROR(__xludf.DUMMYFUNCTION("""COMPUTED_VALUE"""),"Undergraduate")</f>
        <v>Undergraduate</v>
      </c>
      <c r="I68" s="30" t="str">
        <f>IFERROR(__xludf.DUMMYFUNCTION("""COMPUTED_VALUE"""),"Not Applicable")</f>
        <v>Not Applicable</v>
      </c>
      <c r="J68" s="31" t="str">
        <f>IFERROR(__xludf.DUMMYFUNCTION("""COMPUTED_VALUE"""),"This is a basic course on the discipline of International Relations where students are exposed to the principals and concepts of international relations. International relations is a process whereby states and non-state state actors interact mainly to ach"&amp;"ieve certain aims and in which conflict and cooperation are two major characteristics.")</f>
        <v>This is a basic course on the discipline of International Relations where students are exposed to the principals and concepts of international relations. International relations is a process whereby states and non-state state actors interact mainly to achieve certain aims and in which conflict and cooperation are two major characteristics.</v>
      </c>
    </row>
    <row r="69" ht="101.25" customHeight="1">
      <c r="A69" s="20" t="str">
        <f>IFERROR(__xludf.DUMMYFUNCTION("""COMPUTED_VALUE"""),"ARTS AND SOCIAL SCIENCES")</f>
        <v>ARTS AND SOCIAL SCIENCES</v>
      </c>
      <c r="B69" s="28" t="str">
        <f>IFERROR(__xludf.DUMMYFUNCTION("""COMPUTED_VALUE"""),"AIE2001")</f>
        <v>AIE2001</v>
      </c>
      <c r="C69" s="30" t="str">
        <f>IFERROR(__xludf.DUMMYFUNCTION("""COMPUTED_VALUE"""),"Theories of International Relations I")</f>
        <v>Theories of International Relations I</v>
      </c>
      <c r="D69" s="28" t="str">
        <f>IFERROR(__xludf.DUMMYFUNCTION("""COMPUTED_VALUE"""),"NIL")</f>
        <v>NIL</v>
      </c>
      <c r="E69" s="28">
        <f>IFERROR(__xludf.DUMMYFUNCTION("""COMPUTED_VALUE"""),3.0)</f>
        <v>3</v>
      </c>
      <c r="F69" s="28" t="str">
        <f>IFERROR(__xludf.DUMMYFUNCTION("""COMPUTED_VALUE"""),"Semester 1")</f>
        <v>Semester 1</v>
      </c>
      <c r="G69" s="28" t="str">
        <f>IFERROR(__xludf.DUMMYFUNCTION("""COMPUTED_VALUE"""),"English")</f>
        <v>English</v>
      </c>
      <c r="H69" s="32" t="str">
        <f>IFERROR(__xludf.DUMMYFUNCTION("""COMPUTED_VALUE"""),"Undergraduate")</f>
        <v>Undergraduate</v>
      </c>
      <c r="I69" s="30" t="str">
        <f>IFERROR(__xludf.DUMMYFUNCTION("""COMPUTED_VALUE"""),"Not Applicable")</f>
        <v>Not Applicable</v>
      </c>
      <c r="J69" s="31" t="str">
        <f>IFERROR(__xludf.DUMMYFUNCTION("""COMPUTED_VALUE"""),"The focus of this course is on the three major schools of thought in International Relations theory namely Realism, Liberalism and Structuralism. The course will help students to identify the major theories in International Relations as well as the debate"&amp;"s pertaining to the development of these theories. Emphasis will also be given to the application of these theories towards the understanding of international issues.")</f>
        <v>The focus of this course is on the three major schools of thought in International Relations theory namely Realism, Liberalism and Structuralism. The course will help students to identify the major theories in International Relations as well as the debates pertaining to the development of these theories. Emphasis will also be given to the application of these theories towards the understanding of international issues.</v>
      </c>
    </row>
    <row r="70" ht="101.25" customHeight="1">
      <c r="A70" s="20" t="str">
        <f>IFERROR(__xludf.DUMMYFUNCTION("""COMPUTED_VALUE"""),"ARTS AND SOCIAL SCIENCES")</f>
        <v>ARTS AND SOCIAL SCIENCES</v>
      </c>
      <c r="B70" s="28" t="str">
        <f>IFERROR(__xludf.DUMMYFUNCTION("""COMPUTED_VALUE"""),"AIE2003")</f>
        <v>AIE2003</v>
      </c>
      <c r="C70" s="30" t="str">
        <f>IFERROR(__xludf.DUMMYFUNCTION("""COMPUTED_VALUE"""),"Social Movements and Democratization")</f>
        <v>Social Movements and Democratization</v>
      </c>
      <c r="D70" s="28" t="str">
        <f>IFERROR(__xludf.DUMMYFUNCTION("""COMPUTED_VALUE"""),"NIL")</f>
        <v>NIL</v>
      </c>
      <c r="E70" s="28">
        <f>IFERROR(__xludf.DUMMYFUNCTION("""COMPUTED_VALUE"""),3.0)</f>
        <v>3</v>
      </c>
      <c r="F70" s="28" t="str">
        <f>IFERROR(__xludf.DUMMYFUNCTION("""COMPUTED_VALUE"""),"Semester 1")</f>
        <v>Semester 1</v>
      </c>
      <c r="G70" s="28" t="str">
        <f>IFERROR(__xludf.DUMMYFUNCTION("""COMPUTED_VALUE"""),"English")</f>
        <v>English</v>
      </c>
      <c r="H70" s="32" t="str">
        <f>IFERROR(__xludf.DUMMYFUNCTION("""COMPUTED_VALUE"""),"Undergraduate")</f>
        <v>Undergraduate</v>
      </c>
      <c r="I70" s="30" t="str">
        <f>IFERROR(__xludf.DUMMYFUNCTION("""COMPUTED_VALUE"""),"Not Applicable")</f>
        <v>Not Applicable</v>
      </c>
      <c r="J70" s="31" t="str">
        <f>IFERROR(__xludf.DUMMYFUNCTION("""COMPUTED_VALUE"""),"This course is designed to introduce students to examine social movements and its relation with democratization process. The course covers the concepts, theories and impacts of social movements on world politics in transnational context. The students will"&amp;" be exposed on the impacts of globalization on the development of social movements, interaction between social movements and key political actors and the usage of media as a tool to increase the influence of social movements. The course will then expose t"&amp;"he students on factors and processes that advancing or hindering the democratization process through case studies.")</f>
        <v>This course is designed to introduce students to examine social movements and its relation with democratization process. The course covers the concepts, theories and impacts of social movements on world politics in transnational context. The students will be exposed on the impacts of globalization on the development of social movements, interaction between social movements and key political actors and the usage of media as a tool to increase the influence of social movements. The course will then expose the students on factors and processes that advancing or hindering the democratization process through case studies.</v>
      </c>
    </row>
    <row r="71" ht="101.25" customHeight="1">
      <c r="A71" s="20" t="str">
        <f>IFERROR(__xludf.DUMMYFUNCTION("""COMPUTED_VALUE"""),"ARTS AND SOCIAL SCIENCES")</f>
        <v>ARTS AND SOCIAL SCIENCES</v>
      </c>
      <c r="B71" s="28" t="str">
        <f>IFERROR(__xludf.DUMMYFUNCTION("""COMPUTED_VALUE"""),"AIE2004")</f>
        <v>AIE2004</v>
      </c>
      <c r="C71" s="30" t="str">
        <f>IFERROR(__xludf.DUMMYFUNCTION("""COMPUTED_VALUE"""),"Foreign Policy Analysis")</f>
        <v>Foreign Policy Analysis</v>
      </c>
      <c r="D71" s="28" t="str">
        <f>IFERROR(__xludf.DUMMYFUNCTION("""COMPUTED_VALUE"""),"NIL")</f>
        <v>NIL</v>
      </c>
      <c r="E71" s="28">
        <f>IFERROR(__xludf.DUMMYFUNCTION("""COMPUTED_VALUE"""),3.0)</f>
        <v>3</v>
      </c>
      <c r="F71" s="28" t="str">
        <f>IFERROR(__xludf.DUMMYFUNCTION("""COMPUTED_VALUE"""),"Semester 1")</f>
        <v>Semester 1</v>
      </c>
      <c r="G71" s="28" t="str">
        <f>IFERROR(__xludf.DUMMYFUNCTION("""COMPUTED_VALUE"""),"English")</f>
        <v>English</v>
      </c>
      <c r="H71" s="32" t="str">
        <f>IFERROR(__xludf.DUMMYFUNCTION("""COMPUTED_VALUE"""),"Undergraduate")</f>
        <v>Undergraduate</v>
      </c>
      <c r="I71" s="30" t="str">
        <f>IFERROR(__xludf.DUMMYFUNCTION("""COMPUTED_VALUE"""),"Not Applicable")</f>
        <v>Not Applicable</v>
      </c>
      <c r="J71" s="31" t="str">
        <f>IFERROR(__xludf.DUMMYFUNCTION("""COMPUTED_VALUE"""),"Discusses foreign policy and the process of its development. Focus is given on the orientation of foreign policy and the variables that influence and determine them. Methods and tools of foreign policy implementation are also discussed. Examples put forwa"&amp;"rd to reflect this would be from developing countries.")</f>
        <v>Discusses foreign policy and the process of its development. Focus is given on the orientation of foreign policy and the variables that influence and determine them. Methods and tools of foreign policy implementation are also discussed. Examples put forward to reflect this would be from developing countries.</v>
      </c>
    </row>
    <row r="72" ht="101.25" customHeight="1">
      <c r="A72" s="20" t="str">
        <f>IFERROR(__xludf.DUMMYFUNCTION("""COMPUTED_VALUE"""),"ARTS AND SOCIAL SCIENCES")</f>
        <v>ARTS AND SOCIAL SCIENCES</v>
      </c>
      <c r="B72" s="28" t="str">
        <f>IFERROR(__xludf.DUMMYFUNCTION("""COMPUTED_VALUE"""),"AIE2007")</f>
        <v>AIE2007</v>
      </c>
      <c r="C72" s="30" t="str">
        <f>IFERROR(__xludf.DUMMYFUNCTION("""COMPUTED_VALUE"""),"International Law of the Sea")</f>
        <v>International Law of the Sea</v>
      </c>
      <c r="D72" s="28" t="str">
        <f>IFERROR(__xludf.DUMMYFUNCTION("""COMPUTED_VALUE"""),"NIL")</f>
        <v>NIL</v>
      </c>
      <c r="E72" s="28">
        <f>IFERROR(__xludf.DUMMYFUNCTION("""COMPUTED_VALUE"""),3.0)</f>
        <v>3</v>
      </c>
      <c r="F72" s="28" t="str">
        <f>IFERROR(__xludf.DUMMYFUNCTION("""COMPUTED_VALUE"""),"Semester 1")</f>
        <v>Semester 1</v>
      </c>
      <c r="G72" s="28" t="str">
        <f>IFERROR(__xludf.DUMMYFUNCTION("""COMPUTED_VALUE"""),"English")</f>
        <v>English</v>
      </c>
      <c r="H72" s="32" t="str">
        <f>IFERROR(__xludf.DUMMYFUNCTION("""COMPUTED_VALUE"""),"Undergraduate")</f>
        <v>Undergraduate</v>
      </c>
      <c r="I72" s="30" t="str">
        <f>IFERROR(__xludf.DUMMYFUNCTION("""COMPUTED_VALUE"""),"Not Applicable")</f>
        <v>Not Applicable</v>
      </c>
      <c r="J72" s="31" t="str">
        <f>IFERROR(__xludf.DUMMYFUNCTION("""COMPUTED_VALUE"""),"This course exposes the students to the origins and development of the international law of the sea. It exposes students to the sources of law used by international courts and tribunals in making their decisions in international maritime disputes. Emphasi"&amp;"s is accorded to the Law of the Sea Treaty (LOST) 1982 which sets and explains the rights, jurisdiction and responsibilities of states within the different maritime zones. ")</f>
        <v>This course exposes the students to the origins and development of the international law of the sea. It exposes students to the sources of law used by international courts and tribunals in making their decisions in international maritime disputes. Emphasis is accorded to the Law of the Sea Treaty (LOST) 1982 which sets and explains the rights, jurisdiction and responsibilities of states within the different maritime zones. </v>
      </c>
    </row>
    <row r="73" ht="101.25" customHeight="1">
      <c r="A73" s="20" t="str">
        <f>IFERROR(__xludf.DUMMYFUNCTION("""COMPUTED_VALUE"""),"ARTS AND SOCIAL SCIENCES")</f>
        <v>ARTS AND SOCIAL SCIENCES</v>
      </c>
      <c r="B73" s="28" t="str">
        <f>IFERROR(__xludf.DUMMYFUNCTION("""COMPUTED_VALUE"""),"AIE2011")</f>
        <v>AIE2011</v>
      </c>
      <c r="C73" s="30" t="str">
        <f>IFERROR(__xludf.DUMMYFUNCTION("""COMPUTED_VALUE"""),"Politics in Developing Countries")</f>
        <v>Politics in Developing Countries</v>
      </c>
      <c r="D73" s="28" t="str">
        <f>IFERROR(__xludf.DUMMYFUNCTION("""COMPUTED_VALUE"""),"NIL")</f>
        <v>NIL</v>
      </c>
      <c r="E73" s="28">
        <f>IFERROR(__xludf.DUMMYFUNCTION("""COMPUTED_VALUE"""),3.0)</f>
        <v>3</v>
      </c>
      <c r="F73" s="28" t="str">
        <f>IFERROR(__xludf.DUMMYFUNCTION("""COMPUTED_VALUE"""),"Semester 1")</f>
        <v>Semester 1</v>
      </c>
      <c r="G73" s="28" t="str">
        <f>IFERROR(__xludf.DUMMYFUNCTION("""COMPUTED_VALUE"""),"English")</f>
        <v>English</v>
      </c>
      <c r="H73" s="32" t="str">
        <f>IFERROR(__xludf.DUMMYFUNCTION("""COMPUTED_VALUE"""),"Undergraduate")</f>
        <v>Undergraduate</v>
      </c>
      <c r="I73" s="30" t="str">
        <f>IFERROR(__xludf.DUMMYFUNCTION("""COMPUTED_VALUE"""),"Not Applicable")</f>
        <v>Not Applicable</v>
      </c>
      <c r="J73" s="31" t="str">
        <f>IFERROR(__xludf.DUMMYFUNCTION("""COMPUTED_VALUE"""),"The course will explain the impact of the legacy of tradition and colonialism on the developing countries. The concept of socio-political change, modernization, nation-building and the process of democratization and its attending challenges will also be i"&amp;"dentified. Contemporary political issues, the new international order, globalization, neo-imperialism, domestic and international terrorism and their impact on the developing countries will also be given emphasis.")</f>
        <v>The course will explain the impact of the legacy of tradition and colonialism on the developing countries. The concept of socio-political change, modernization, nation-building and the process of democratization and its attending challenges will also be identified. Contemporary political issues, the new international order, globalization, neo-imperialism, domestic and international terrorism and their impact on the developing countries will also be given emphasis.</v>
      </c>
    </row>
    <row r="74" ht="101.25" customHeight="1">
      <c r="A74" s="20" t="str">
        <f>IFERROR(__xludf.DUMMYFUNCTION("""COMPUTED_VALUE"""),"ARTS AND SOCIAL SCIENCES")</f>
        <v>ARTS AND SOCIAL SCIENCES</v>
      </c>
      <c r="B74" s="28" t="str">
        <f>IFERROR(__xludf.DUMMYFUNCTION("""COMPUTED_VALUE"""),"AIE3005")</f>
        <v>AIE3005</v>
      </c>
      <c r="C74" s="30" t="str">
        <f>IFERROR(__xludf.DUMMYFUNCTION("""COMPUTED_VALUE"""),"Foreign Policies of Major Powers")</f>
        <v>Foreign Policies of Major Powers</v>
      </c>
      <c r="D74" s="28" t="str">
        <f>IFERROR(__xludf.DUMMYFUNCTION("""COMPUTED_VALUE"""),"NIL")</f>
        <v>NIL</v>
      </c>
      <c r="E74" s="28">
        <f>IFERROR(__xludf.DUMMYFUNCTION("""COMPUTED_VALUE"""),3.0)</f>
        <v>3</v>
      </c>
      <c r="F74" s="28" t="str">
        <f>IFERROR(__xludf.DUMMYFUNCTION("""COMPUTED_VALUE"""),"Semester 1")</f>
        <v>Semester 1</v>
      </c>
      <c r="G74" s="28" t="str">
        <f>IFERROR(__xludf.DUMMYFUNCTION("""COMPUTED_VALUE"""),"English")</f>
        <v>English</v>
      </c>
      <c r="H74" s="32" t="str">
        <f>IFERROR(__xludf.DUMMYFUNCTION("""COMPUTED_VALUE"""),"Undergraduate")</f>
        <v>Undergraduate</v>
      </c>
      <c r="I74" s="30" t="str">
        <f>IFERROR(__xludf.DUMMYFUNCTION("""COMPUTED_VALUE"""),"Not Applicable")</f>
        <v>Not Applicable</v>
      </c>
      <c r="J74" s="31" t="str">
        <f>IFERROR(__xludf.DUMMYFUNCTION("""COMPUTED_VALUE"""),"Attention will be given to the topics covering factors that shape the foreign policies of major powers and created a position of importance for these powers in international politics. Discussions will also be focused on current issues and how foreign poli"&amp;"cies of these major powers influence the structure of the international system.")</f>
        <v>Attention will be given to the topics covering factors that shape the foreign policies of major powers and created a position of importance for these powers in international politics. Discussions will also be focused on current issues and how foreign policies of these major powers influence the structure of the international system.</v>
      </c>
    </row>
    <row r="75" ht="101.25" customHeight="1">
      <c r="A75" s="20" t="str">
        <f>IFERROR(__xludf.DUMMYFUNCTION("""COMPUTED_VALUE"""),"ARTS AND SOCIAL SCIENCES")</f>
        <v>ARTS AND SOCIAL SCIENCES</v>
      </c>
      <c r="B75" s="28" t="str">
        <f>IFERROR(__xludf.DUMMYFUNCTION("""COMPUTED_VALUE"""),"AIE3008")</f>
        <v>AIE3008</v>
      </c>
      <c r="C75" s="30" t="str">
        <f>IFERROR(__xludf.DUMMYFUNCTION("""COMPUTED_VALUE"""),"Human Rights and International Politics")</f>
        <v>Human Rights and International Politics</v>
      </c>
      <c r="D75" s="28" t="str">
        <f>IFERROR(__xludf.DUMMYFUNCTION("""COMPUTED_VALUE"""),"NIL")</f>
        <v>NIL</v>
      </c>
      <c r="E75" s="28">
        <f>IFERROR(__xludf.DUMMYFUNCTION("""COMPUTED_VALUE"""),3.0)</f>
        <v>3</v>
      </c>
      <c r="F75" s="28" t="str">
        <f>IFERROR(__xludf.DUMMYFUNCTION("""COMPUTED_VALUE"""),"Semester 1")</f>
        <v>Semester 1</v>
      </c>
      <c r="G75" s="28" t="str">
        <f>IFERROR(__xludf.DUMMYFUNCTION("""COMPUTED_VALUE"""),"English")</f>
        <v>English</v>
      </c>
      <c r="H75" s="32" t="str">
        <f>IFERROR(__xludf.DUMMYFUNCTION("""COMPUTED_VALUE"""),"Undergraduate")</f>
        <v>Undergraduate</v>
      </c>
      <c r="I75" s="30" t="str">
        <f>IFERROR(__xludf.DUMMYFUNCTION("""COMPUTED_VALUE"""),"Not Applicable")</f>
        <v>Not Applicable</v>
      </c>
      <c r="J75" s="31" t="str">
        <f>IFERROR(__xludf.DUMMYFUNCTION("""COMPUTED_VALUE"""),"This course exposes the students to major human rights issues, encompassing violations of human rights and methods and efforts to deal with them. Emphasis is accorded to the imbalances in political and economic powers, and cultural differences between the"&amp;" East and the West, and the North and the South which have caused the differences in the perceptions on human rights by both divides. Students are also exposed to various forms of human rights diplomacy adopted in international politics in influencing vio"&amp;"lators to change violation of human rights practices, and the effectiveness of such methods.")</f>
        <v>This course exposes the students to major human rights issues, encompassing violations of human rights and methods and efforts to deal with them. Emphasis is accorded to the imbalances in political and economic powers, and cultural differences between the East and the West, and the North and the South which have caused the differences in the perceptions on human rights by both divides. Students are also exposed to various forms of human rights diplomacy adopted in international politics in influencing violators to change violation of human rights practices, and the effectiveness of such methods.</v>
      </c>
    </row>
    <row r="76" ht="101.25" customHeight="1">
      <c r="A76" s="20" t="str">
        <f>IFERROR(__xludf.DUMMYFUNCTION("""COMPUTED_VALUE"""),"ARTS AND SOCIAL SCIENCES")</f>
        <v>ARTS AND SOCIAL SCIENCES</v>
      </c>
      <c r="B76" s="28" t="str">
        <f>IFERROR(__xludf.DUMMYFUNCTION("""COMPUTED_VALUE"""),"AIF2002")</f>
        <v>AIF2002</v>
      </c>
      <c r="C76" s="30" t="str">
        <f>IFERROR(__xludf.DUMMYFUNCTION("""COMPUTED_VALUE"""),"Politics and Government in Southeast Asia")</f>
        <v>Politics and Government in Southeast Asia</v>
      </c>
      <c r="D76" s="28" t="str">
        <f>IFERROR(__xludf.DUMMYFUNCTION("""COMPUTED_VALUE"""),"NIL")</f>
        <v>NIL</v>
      </c>
      <c r="E76" s="28">
        <f>IFERROR(__xludf.DUMMYFUNCTION("""COMPUTED_VALUE"""),3.0)</f>
        <v>3</v>
      </c>
      <c r="F76" s="28" t="str">
        <f>IFERROR(__xludf.DUMMYFUNCTION("""COMPUTED_VALUE"""),"Semester 1")</f>
        <v>Semester 1</v>
      </c>
      <c r="G76" s="28" t="str">
        <f>IFERROR(__xludf.DUMMYFUNCTION("""COMPUTED_VALUE"""),"English")</f>
        <v>English</v>
      </c>
      <c r="H76" s="32" t="str">
        <f>IFERROR(__xludf.DUMMYFUNCTION("""COMPUTED_VALUE"""),"Undergraduate")</f>
        <v>Undergraduate</v>
      </c>
      <c r="I76" s="30" t="str">
        <f>IFERROR(__xludf.DUMMYFUNCTION("""COMPUTED_VALUE"""),"Not Applicable")</f>
        <v>Not Applicable</v>
      </c>
      <c r="J76" s="31" t="str">
        <f>IFERROR(__xludf.DUMMYFUNCTION("""COMPUTED_VALUE"""),"The course will focus on the political and administrative systems in Southeast Asia. The first part of the course is an introduction to the theories and concepts in politics. The course will also describe the background of the establishment of the state i"&amp;"n the region. The impact of historical, cultural and geopolitical factors over the country's administration will be explained. Focus will also be given on the political system and governing style adopted in a few selected Southeast Asian countries. In the"&amp;" final part of the course, students are required to compare the political system and government of the countries in Southeast Asia.")</f>
        <v>The course will focus on the political and administrative systems in Southeast Asia. The first part of the course is an introduction to the theories and concepts in politics. The course will also describe the background of the establishment of the state in the region. The impact of historical, cultural and geopolitical factors over the country's administration will be explained. Focus will also be given on the political system and governing style adopted in a few selected Southeast Asian countries. In the final part of the course, students are required to compare the political system and government of the countries in Southeast Asia.</v>
      </c>
    </row>
    <row r="77" ht="101.25" customHeight="1">
      <c r="A77" s="20" t="str">
        <f>IFERROR(__xludf.DUMMYFUNCTION("""COMPUTED_VALUE"""),"ARTS AND SOCIAL SCIENCES")</f>
        <v>ARTS AND SOCIAL SCIENCES</v>
      </c>
      <c r="B77" s="28" t="str">
        <f>IFERROR(__xludf.DUMMYFUNCTION("""COMPUTED_VALUE"""),"AIF3003")</f>
        <v>AIF3003</v>
      </c>
      <c r="C77" s="30" t="str">
        <f>IFERROR(__xludf.DUMMYFUNCTION("""COMPUTED_VALUE"""),"Ethnicity, Identity, and Political Minorities in Southeast Asia")</f>
        <v>Ethnicity, Identity, and Political Minorities in Southeast Asia</v>
      </c>
      <c r="D77" s="28" t="str">
        <f>IFERROR(__xludf.DUMMYFUNCTION("""COMPUTED_VALUE"""),"NIL")</f>
        <v>NIL</v>
      </c>
      <c r="E77" s="28">
        <f>IFERROR(__xludf.DUMMYFUNCTION("""COMPUTED_VALUE"""),3.0)</f>
        <v>3</v>
      </c>
      <c r="F77" s="28" t="str">
        <f>IFERROR(__xludf.DUMMYFUNCTION("""COMPUTED_VALUE"""),"Semester 1")</f>
        <v>Semester 1</v>
      </c>
      <c r="G77" s="28" t="str">
        <f>IFERROR(__xludf.DUMMYFUNCTION("""COMPUTED_VALUE"""),"English")</f>
        <v>English</v>
      </c>
      <c r="H77" s="32" t="str">
        <f>IFERROR(__xludf.DUMMYFUNCTION("""COMPUTED_VALUE"""),"Undergraduate")</f>
        <v>Undergraduate</v>
      </c>
      <c r="I77" s="30" t="str">
        <f>IFERROR(__xludf.DUMMYFUNCTION("""COMPUTED_VALUE"""),"Not Applicable")</f>
        <v>Not Applicable</v>
      </c>
      <c r="J77" s="31" t="str">
        <f>IFERROR(__xludf.DUMMYFUNCTION("""COMPUTED_VALUE"""),"The course will examine issues related to minorities in Southeast Asia in 3 parts. The first part discusses issues, identities and politics of ethnic and/or religious minorities such as Karen dan Rohingya (Burma), Malayu (Thailand), Moro (Filipina), Cham "&amp;"(Vietnam) dan Kristian Minahasa (Indonesia). The second part discusses indigenous minorities (Borneo) and migrant minorities (Chinese and Indians) in Southeast Asia, linking historical factors and the process of nationstate formation to their status in th"&amp;"ese nation states. The last section focuses on policies and approaches adopted by the state towards minorities and the subsequent demands for autonomy and rise of separatist movements.")</f>
        <v>The course will examine issues related to minorities in Southeast Asia in 3 parts. The first part discusses issues, identities and politics of ethnic and/or religious minorities such as Karen dan Rohingya (Burma), Malayu (Thailand), Moro (Filipina), Cham (Vietnam) dan Kristian Minahasa (Indonesia). The second part discusses indigenous minorities (Borneo) and migrant minorities (Chinese and Indians) in Southeast Asia, linking historical factors and the process of nationstate formation to their status in these nation states. The last section focuses on policies and approaches adopted by the state towards minorities and the subsequent demands for autonomy and rise of separatist movements.</v>
      </c>
    </row>
    <row r="78" ht="101.25" customHeight="1">
      <c r="A78" s="20" t="str">
        <f>IFERROR(__xludf.DUMMYFUNCTION("""COMPUTED_VALUE"""),"ARTS AND SOCIAL SCIENCES")</f>
        <v>ARTS AND SOCIAL SCIENCES</v>
      </c>
      <c r="B78" s="28" t="str">
        <f>IFERROR(__xludf.DUMMYFUNCTION("""COMPUTED_VALUE"""),"AIF2018")</f>
        <v>AIF2018</v>
      </c>
      <c r="C78" s="30" t="str">
        <f>IFERROR(__xludf.DUMMYFUNCTION("""COMPUTED_VALUE"""),"Performing Arts of Southeast Asia")</f>
        <v>Performing Arts of Southeast Asia</v>
      </c>
      <c r="D78" s="28" t="str">
        <f>IFERROR(__xludf.DUMMYFUNCTION("""COMPUTED_VALUE"""),"NIL")</f>
        <v>NIL</v>
      </c>
      <c r="E78" s="28">
        <f>IFERROR(__xludf.DUMMYFUNCTION("""COMPUTED_VALUE"""),3.0)</f>
        <v>3</v>
      </c>
      <c r="F78" s="28" t="str">
        <f>IFERROR(__xludf.DUMMYFUNCTION("""COMPUTED_VALUE"""),"Semester 1")</f>
        <v>Semester 1</v>
      </c>
      <c r="G78" s="28" t="str">
        <f>IFERROR(__xludf.DUMMYFUNCTION("""COMPUTED_VALUE"""),"English")</f>
        <v>English</v>
      </c>
      <c r="H78" s="32" t="str">
        <f>IFERROR(__xludf.DUMMYFUNCTION("""COMPUTED_VALUE"""),"Undergraduate")</f>
        <v>Undergraduate</v>
      </c>
      <c r="I78" s="30" t="str">
        <f>IFERROR(__xludf.DUMMYFUNCTION("""COMPUTED_VALUE"""),"Not Applicable")</f>
        <v>Not Applicable</v>
      </c>
      <c r="J78" s="31" t="str">
        <f>IFERROR(__xludf.DUMMYFUNCTION("""COMPUTED_VALUE"""),"Various social, economic, and political elements contributed to the formation and development of performing arts in Southeast Asian countries. In the length of its development, the field of performing arts has been transformed into entertainment media, em"&amp;"ployment, educational and political propaganda by the society. This course has three major parts, namely, (1) explanation of various theories and concepts related to performing arts, (2) identification of genres of Southeast Asian traditional and contempo"&amp;"rary performing arts and its function in the Southeast Asian society, and (3) analysis of the role of the government and international agencies in the conservation of the primary traditional performing arts genres as national cultural heritage.")</f>
        <v>Various social, economic, and political elements contributed to the formation and development of performing arts in Southeast Asian countries. In the length of its development, the field of performing arts has been transformed into entertainment media, employment, educational and political propaganda by the society. This course has three major parts, namely, (1) explanation of various theories and concepts related to performing arts, (2) identification of genres of Southeast Asian traditional and contemporary performing arts and its function in the Southeast Asian society, and (3) analysis of the role of the government and international agencies in the conservation of the primary traditional performing arts genres as national cultural heritage.</v>
      </c>
    </row>
    <row r="79" ht="101.25" customHeight="1">
      <c r="A79" s="20" t="str">
        <f>IFERROR(__xludf.DUMMYFUNCTION("""COMPUTED_VALUE"""),"ARTS AND SOCIAL SCIENCES")</f>
        <v>ARTS AND SOCIAL SCIENCES</v>
      </c>
      <c r="B79" s="28" t="str">
        <f>IFERROR(__xludf.DUMMYFUNCTION("""COMPUTED_VALUE"""),"AIF3011")</f>
        <v>AIF3011</v>
      </c>
      <c r="C79" s="30" t="str">
        <f>IFERROR(__xludf.DUMMYFUNCTION("""COMPUTED_VALUE"""),"Traditional Heritage of Southeast Asia")</f>
        <v>Traditional Heritage of Southeast Asia</v>
      </c>
      <c r="D79" s="28" t="str">
        <f>IFERROR(__xludf.DUMMYFUNCTION("""COMPUTED_VALUE"""),"NIL")</f>
        <v>NIL</v>
      </c>
      <c r="E79" s="28">
        <f>IFERROR(__xludf.DUMMYFUNCTION("""COMPUTED_VALUE"""),3.0)</f>
        <v>3</v>
      </c>
      <c r="F79" s="28" t="str">
        <f>IFERROR(__xludf.DUMMYFUNCTION("""COMPUTED_VALUE"""),"Semester 1")</f>
        <v>Semester 1</v>
      </c>
      <c r="G79" s="28" t="str">
        <f>IFERROR(__xludf.DUMMYFUNCTION("""COMPUTED_VALUE"""),"English")</f>
        <v>English</v>
      </c>
      <c r="H79" s="32" t="str">
        <f>IFERROR(__xludf.DUMMYFUNCTION("""COMPUTED_VALUE"""),"Undergraduate")</f>
        <v>Undergraduate</v>
      </c>
      <c r="I79" s="30" t="str">
        <f>IFERROR(__xludf.DUMMYFUNCTION("""COMPUTED_VALUE"""),"Not Applicable")</f>
        <v>Not Applicable</v>
      </c>
      <c r="J79" s="31" t="str">
        <f>IFERROR(__xludf.DUMMYFUNCTION("""COMPUTED_VALUE"""),"Southeast Asia has a rich and unique cultural heritage. Most traditions that have become intangible heritages in Southeast Asia are a result of creation and production of material culture by Southeast Asian societies a few centuries ago. The recognition g"&amp;"iven by world organizations to tangible and intangible heritages in the world heritage list has enhanced the awareness of societies and governments in Southeast Asia in preserving and maintaining cultural heritage. This course is divided into four parts i"&amp;"n which the first part will explain major concepts of heritages and traditions. The second part will describe the influential heritages and traditions in Southeast Asia. The third part will describe the policies and the role of governments of Southeast As"&amp;"ian countries in restoring and preserving heritages as well as continuing traditions in the region. The last part of the course will explain the role of various agencies in the implementation of programs to restore and preserve heritages as well as to con"&amp;"tinue traditions in Southeast Asia.")</f>
        <v>Southeast Asia has a rich and unique cultural heritage. Most traditions that have become intangible heritages in Southeast Asia are a result of creation and production of material culture by Southeast Asian societies a few centuries ago. The recognition given by world organizations to tangible and intangible heritages in the world heritage list has enhanced the awareness of societies and governments in Southeast Asia in preserving and maintaining cultural heritage. This course is divided into four parts in which the first part will explain major concepts of heritages and traditions. The second part will describe the influential heritages and traditions in Southeast Asia. The third part will describe the policies and the role of governments of Southeast Asian countries in restoring and preserving heritages as well as continuing traditions in the region. The last part of the course will explain the role of various agencies in the implementation of programs to restore and preserve heritages as well as to continue traditions in Southeast Asia.</v>
      </c>
    </row>
    <row r="80" ht="101.25" customHeight="1">
      <c r="A80" s="20" t="str">
        <f>IFERROR(__xludf.DUMMYFUNCTION("""COMPUTED_VALUE"""),"ARTS AND SOCIAL SCIENCES")</f>
        <v>ARTS AND SOCIAL SCIENCES</v>
      </c>
      <c r="B80" s="28" t="str">
        <f>IFERROR(__xludf.DUMMYFUNCTION("""COMPUTED_VALUE"""),"AIG2009")</f>
        <v>AIG2009</v>
      </c>
      <c r="C80" s="30" t="str">
        <f>IFERROR(__xludf.DUMMYFUNCTION("""COMPUTED_VALUE"""),"Political Economy of China")</f>
        <v>Political Economy of China</v>
      </c>
      <c r="D80" s="28" t="str">
        <f>IFERROR(__xludf.DUMMYFUNCTION("""COMPUTED_VALUE"""),"NIL")</f>
        <v>NIL</v>
      </c>
      <c r="E80" s="28">
        <f>IFERROR(__xludf.DUMMYFUNCTION("""COMPUTED_VALUE"""),3.0)</f>
        <v>3</v>
      </c>
      <c r="F80" s="28" t="str">
        <f>IFERROR(__xludf.DUMMYFUNCTION("""COMPUTED_VALUE"""),"Semester 1")</f>
        <v>Semester 1</v>
      </c>
      <c r="G80" s="28" t="str">
        <f>IFERROR(__xludf.DUMMYFUNCTION("""COMPUTED_VALUE"""),"English")</f>
        <v>English</v>
      </c>
      <c r="H80" s="32" t="str">
        <f>IFERROR(__xludf.DUMMYFUNCTION("""COMPUTED_VALUE"""),"Undergraduate")</f>
        <v>Undergraduate</v>
      </c>
      <c r="I80" s="30" t="str">
        <f>IFERROR(__xludf.DUMMYFUNCTION("""COMPUTED_VALUE"""),"Not Applicable")</f>
        <v>Not Applicable</v>
      </c>
      <c r="J80" s="31" t="str">
        <f>IFERROR(__xludf.DUMMYFUNCTION("""COMPUTED_VALUE"""),"This course introduces the political and economic structures of modern China since 1949. These structures are based on Marxist-Leninist ideology of the official Chinese Communist Party. From time to time, through the differences of eras, modifications and"&amp;" reforms have taken place. These changes are also covered in this course.")</f>
        <v>This course introduces the political and economic structures of modern China since 1949. These structures are based on Marxist-Leninist ideology of the official Chinese Communist Party. From time to time, through the differences of eras, modifications and reforms have taken place. These changes are also covered in this course.</v>
      </c>
    </row>
    <row r="81" ht="101.25" customHeight="1">
      <c r="A81" s="20" t="str">
        <f>IFERROR(__xludf.DUMMYFUNCTION("""COMPUTED_VALUE"""),"ARTS AND SOCIAL SCIENCES")</f>
        <v>ARTS AND SOCIAL SCIENCES</v>
      </c>
      <c r="B81" s="28" t="str">
        <f>IFERROR(__xludf.DUMMYFUNCTION("""COMPUTED_VALUE"""),"AIG2010")</f>
        <v>AIG2010</v>
      </c>
      <c r="C81" s="30" t="str">
        <f>IFERROR(__xludf.DUMMYFUNCTION("""COMPUTED_VALUE"""),"Current Economic Issues in China")</f>
        <v>Current Economic Issues in China</v>
      </c>
      <c r="D81" s="28" t="str">
        <f>IFERROR(__xludf.DUMMYFUNCTION("""COMPUTED_VALUE"""),"NIL")</f>
        <v>NIL</v>
      </c>
      <c r="E81" s="28">
        <f>IFERROR(__xludf.DUMMYFUNCTION("""COMPUTED_VALUE"""),3.0)</f>
        <v>3</v>
      </c>
      <c r="F81" s="28" t="str">
        <f>IFERROR(__xludf.DUMMYFUNCTION("""COMPUTED_VALUE"""),"Semester 1")</f>
        <v>Semester 1</v>
      </c>
      <c r="G81" s="28" t="str">
        <f>IFERROR(__xludf.DUMMYFUNCTION("""COMPUTED_VALUE"""),"English")</f>
        <v>English</v>
      </c>
      <c r="H81" s="32" t="str">
        <f>IFERROR(__xludf.DUMMYFUNCTION("""COMPUTED_VALUE"""),"Undergraduate")</f>
        <v>Undergraduate</v>
      </c>
      <c r="I81" s="30" t="str">
        <f>IFERROR(__xludf.DUMMYFUNCTION("""COMPUTED_VALUE"""),"Not Applicable")</f>
        <v>Not Applicable</v>
      </c>
      <c r="J81" s="31" t="str">
        <f>IFERROR(__xludf.DUMMYFUNCTION("""COMPUTED_VALUE"""),"This course concentrates on recent economic issues of China. Emphasis will be given on issues such as growth model, rapid and slow economic development, poverty, unemployment, rise of middle class, income gap, energy crisis, foreign reserve, corruption an"&amp;"d others. Students will have the latest information about developments and problems faced by China generally, especially current economic issues and the implications for the Malaysian economy. Emphasis will be given to recent developments. At the end of t"&amp;"he semester, future prospects for China’s economy will be discussed.")</f>
        <v>This course concentrates on recent economic issues of China. Emphasis will be given on issues such as growth model, rapid and slow economic development, poverty, unemployment, rise of middle class, income gap, energy crisis, foreign reserve, corruption and others. Students will have the latest information about developments and problems faced by China generally, especially current economic issues and the implications for the Malaysian economy. Emphasis will be given to recent developments. At the end of the semester, future prospects for China’s economy will be discussed.</v>
      </c>
    </row>
    <row r="82" ht="101.25" customHeight="1">
      <c r="A82" s="20" t="str">
        <f>IFERROR(__xludf.DUMMYFUNCTION("""COMPUTED_VALUE"""),"ARTS AND SOCIAL SCIENCES")</f>
        <v>ARTS AND SOCIAL SCIENCES</v>
      </c>
      <c r="B82" s="28" t="str">
        <f>IFERROR(__xludf.DUMMYFUNCTION("""COMPUTED_VALUE"""),"AIG2028")</f>
        <v>AIG2028</v>
      </c>
      <c r="C82" s="30" t="str">
        <f>IFERROR(__xludf.DUMMYFUNCTION("""COMPUTED_VALUE"""),"Transformation Social of Korea")</f>
        <v>Transformation Social of Korea</v>
      </c>
      <c r="D82" s="28" t="str">
        <f>IFERROR(__xludf.DUMMYFUNCTION("""COMPUTED_VALUE"""),"NIL")</f>
        <v>NIL</v>
      </c>
      <c r="E82" s="28">
        <f>IFERROR(__xludf.DUMMYFUNCTION("""COMPUTED_VALUE"""),3.0)</f>
        <v>3</v>
      </c>
      <c r="F82" s="28" t="str">
        <f>IFERROR(__xludf.DUMMYFUNCTION("""COMPUTED_VALUE"""),"Semester 1")</f>
        <v>Semester 1</v>
      </c>
      <c r="G82" s="28" t="str">
        <f>IFERROR(__xludf.DUMMYFUNCTION("""COMPUTED_VALUE"""),"English")</f>
        <v>English</v>
      </c>
      <c r="H82" s="32" t="str">
        <f>IFERROR(__xludf.DUMMYFUNCTION("""COMPUTED_VALUE"""),"Undergraduate")</f>
        <v>Undergraduate</v>
      </c>
      <c r="I82" s="30" t="str">
        <f>IFERROR(__xludf.DUMMYFUNCTION("""COMPUTED_VALUE"""),"Not Applicable")</f>
        <v>Not Applicable</v>
      </c>
      <c r="J82" s="31" t="str">
        <f>IFERROR(__xludf.DUMMYFUNCTION("""COMPUTED_VALUE"""),"This course aims to introduce the major aspects of contemporary Korean economy and society, which includes social issues such as education policy and economic problems. It focuses on the topic and main social issues in the lifestyle of Korean society such"&amp;" as disunity within the society. Each issue will be studied using a comparative perspective between sociology, history and politics. Students are required to read assigned online learning materials for enhancing understanding of social mobility as well as"&amp;" to broaden their perspective of the subject matter.")</f>
        <v>This course aims to introduce the major aspects of contemporary Korean economy and society, which includes social issues such as education policy and economic problems. It focuses on the topic and main social issues in the lifestyle of Korean society such as disunity within the society. Each issue will be studied using a comparative perspective between sociology, history and politics. Students are required to read assigned online learning materials for enhancing understanding of social mobility as well as to broaden their perspective of the subject matter.</v>
      </c>
    </row>
    <row r="83" ht="101.25" customHeight="1">
      <c r="A83" s="20" t="str">
        <f>IFERROR(__xludf.DUMMYFUNCTION("""COMPUTED_VALUE"""),"ARTS AND SOCIAL SCIENCES")</f>
        <v>ARTS AND SOCIAL SCIENCES</v>
      </c>
      <c r="B83" s="28" t="str">
        <f>IFERROR(__xludf.DUMMYFUNCTION("""COMPUTED_VALUE"""),"AIH2007")</f>
        <v>AIH2007</v>
      </c>
      <c r="C83" s="30" t="str">
        <f>IFERROR(__xludf.DUMMYFUNCTION("""COMPUTED_VALUE"""),"Society and Culture of Indians in Malaysia")</f>
        <v>Society and Culture of Indians in Malaysia</v>
      </c>
      <c r="D83" s="28" t="str">
        <f>IFERROR(__xludf.DUMMYFUNCTION("""COMPUTED_VALUE"""),"NIL")</f>
        <v>NIL</v>
      </c>
      <c r="E83" s="28">
        <f>IFERROR(__xludf.DUMMYFUNCTION("""COMPUTED_VALUE"""),3.0)</f>
        <v>3</v>
      </c>
      <c r="F83" s="28" t="str">
        <f>IFERROR(__xludf.DUMMYFUNCTION("""COMPUTED_VALUE"""),"Semester 1")</f>
        <v>Semester 1</v>
      </c>
      <c r="G83" s="28" t="str">
        <f>IFERROR(__xludf.DUMMYFUNCTION("""COMPUTED_VALUE"""),"English")</f>
        <v>English</v>
      </c>
      <c r="H83" s="32" t="str">
        <f>IFERROR(__xludf.DUMMYFUNCTION("""COMPUTED_VALUE"""),"Undergraduate")</f>
        <v>Undergraduate</v>
      </c>
      <c r="I83" s="30" t="str">
        <f>IFERROR(__xludf.DUMMYFUNCTION("""COMPUTED_VALUE"""),"Not Applicable")</f>
        <v>Not Applicable</v>
      </c>
      <c r="J83" s="31" t="str">
        <f>IFERROR(__xludf.DUMMYFUNCTION("""COMPUTED_VALUE"""),"This course studies the culture and society of Malaysian Indians. The scope of discussion covers aspects about the background of migration, economy, and social organisations of sub-ethnics, caste system, practices, beliefs, social mobility, religious trad"&amp;"itions, leadership patterns and relationships with local community. It also gives exposure about the changes and modifications that had taken place among Malaysian Indians.")</f>
        <v>This course studies the culture and society of Malaysian Indians. The scope of discussion covers aspects about the background of migration, economy, and social organisations of sub-ethnics, caste system, practices, beliefs, social mobility, religious traditions, leadership patterns and relationships with local community. It also gives exposure about the changes and modifications that had taken place among Malaysian Indians.</v>
      </c>
    </row>
    <row r="84" ht="101.25" customHeight="1">
      <c r="A84" s="20" t="str">
        <f>IFERROR(__xludf.DUMMYFUNCTION("""COMPUTED_VALUE"""),"ARTS AND SOCIAL SCIENCES")</f>
        <v>ARTS AND SOCIAL SCIENCES</v>
      </c>
      <c r="B84" s="28" t="str">
        <f>IFERROR(__xludf.DUMMYFUNCTION("""COMPUTED_VALUE"""),"AIH2011")</f>
        <v>AIH2011</v>
      </c>
      <c r="C84" s="30" t="str">
        <f>IFERROR(__xludf.DUMMYFUNCTION("""COMPUTED_VALUE"""),"History and Development of Malaysian Tamil Literature")</f>
        <v>History and Development of Malaysian Tamil Literature</v>
      </c>
      <c r="D84" s="28" t="str">
        <f>IFERROR(__xludf.DUMMYFUNCTION("""COMPUTED_VALUE"""),"NIL")</f>
        <v>NIL</v>
      </c>
      <c r="E84" s="28">
        <f>IFERROR(__xludf.DUMMYFUNCTION("""COMPUTED_VALUE"""),3.0)</f>
        <v>3</v>
      </c>
      <c r="F84" s="28" t="str">
        <f>IFERROR(__xludf.DUMMYFUNCTION("""COMPUTED_VALUE"""),"Semester 1")</f>
        <v>Semester 1</v>
      </c>
      <c r="G84" s="28" t="str">
        <f>IFERROR(__xludf.DUMMYFUNCTION("""COMPUTED_VALUE"""),"English")</f>
        <v>English</v>
      </c>
      <c r="H84" s="32" t="str">
        <f>IFERROR(__xludf.DUMMYFUNCTION("""COMPUTED_VALUE"""),"Undergraduate")</f>
        <v>Undergraduate</v>
      </c>
      <c r="I84" s="30" t="str">
        <f>IFERROR(__xludf.DUMMYFUNCTION("""COMPUTED_VALUE"""),"Not Applicable")</f>
        <v>Not Applicable</v>
      </c>
      <c r="J84" s="31" t="str">
        <f>IFERROR(__xludf.DUMMYFUNCTION("""COMPUTED_VALUE"""),"This course gives an understanding of the historical development of the Malaysian Tamil Literature from 1880 to 2000. The genres of poetry, short story, novel and drama will be given importance. Each genre will be studied from the development of the histo"&amp;"rical perspective.")</f>
        <v>This course gives an understanding of the historical development of the Malaysian Tamil Literature from 1880 to 2000. The genres of poetry, short story, novel and drama will be given importance. Each genre will be studied from the development of the historical perspective.</v>
      </c>
    </row>
    <row r="85" ht="101.25" customHeight="1">
      <c r="A85" s="20" t="str">
        <f>IFERROR(__xludf.DUMMYFUNCTION("""COMPUTED_VALUE"""),"ARTS AND SOCIAL SCIENCES")</f>
        <v>ARTS AND SOCIAL SCIENCES</v>
      </c>
      <c r="B85" s="28" t="str">
        <f>IFERROR(__xludf.DUMMYFUNCTION("""COMPUTED_VALUE"""),"AIH2021")</f>
        <v>AIH2021</v>
      </c>
      <c r="C85" s="30" t="str">
        <f>IFERROR(__xludf.DUMMYFUNCTION("""COMPUTED_VALUE"""),"Early Cultural Contact between India and Southeast Asia")</f>
        <v>Early Cultural Contact between India and Southeast Asia</v>
      </c>
      <c r="D85" s="28" t="str">
        <f>IFERROR(__xludf.DUMMYFUNCTION("""COMPUTED_VALUE"""),"NIL")</f>
        <v>NIL</v>
      </c>
      <c r="E85" s="28">
        <f>IFERROR(__xludf.DUMMYFUNCTION("""COMPUTED_VALUE"""),3.0)</f>
        <v>3</v>
      </c>
      <c r="F85" s="28" t="str">
        <f>IFERROR(__xludf.DUMMYFUNCTION("""COMPUTED_VALUE"""),"Semester 1")</f>
        <v>Semester 1</v>
      </c>
      <c r="G85" s="28" t="str">
        <f>IFERROR(__xludf.DUMMYFUNCTION("""COMPUTED_VALUE"""),"English")</f>
        <v>English</v>
      </c>
      <c r="H85" s="32" t="str">
        <f>IFERROR(__xludf.DUMMYFUNCTION("""COMPUTED_VALUE"""),"Undergraduate")</f>
        <v>Undergraduate</v>
      </c>
      <c r="I85" s="30" t="str">
        <f>IFERROR(__xludf.DUMMYFUNCTION("""COMPUTED_VALUE"""),"Not Applicable")</f>
        <v>Not Applicable</v>
      </c>
      <c r="J85" s="31" t="str">
        <f>IFERROR(__xludf.DUMMYFUNCTION("""COMPUTED_VALUE"""),"This course will expose students to a critical analysis on early cultural relationship between India and Southeast Asia. Chronological approach is used to show the continuity of 1500 years of (200 BC– 1300 AD) early cultural relationship between India and"&amp;" Southeast Asian countries. This period has witnessed cultural developments in terms of ideas, spiritual life, literature, arts, material culture and others. In general this course emphasizes on the lessons that one can learn from the early cultural relat"&amp;"ionship between India and Southeast Asian regions.")</f>
        <v>This course will expose students to a critical analysis on early cultural relationship between India and Southeast Asia. Chronological approach is used to show the continuity of 1500 years of (200 BC– 1300 AD) early cultural relationship between India and Southeast Asian countries. This period has witnessed cultural developments in terms of ideas, spiritual life, literature, arts, material culture and others. In general this course emphasizes on the lessons that one can learn from the early cultural relationship between India and Southeast Asian regions.</v>
      </c>
    </row>
    <row r="86" ht="101.25" customHeight="1">
      <c r="A86" s="20" t="str">
        <f>IFERROR(__xludf.DUMMYFUNCTION("""COMPUTED_VALUE"""),"ARTS AND SOCIAL SCIENCES")</f>
        <v>ARTS AND SOCIAL SCIENCES</v>
      </c>
      <c r="B86" s="28" t="str">
        <f>IFERROR(__xludf.DUMMYFUNCTION("""COMPUTED_VALUE"""),"AIH3006")</f>
        <v>AIH3006</v>
      </c>
      <c r="C86" s="30" t="str">
        <f>IFERROR(__xludf.DUMMYFUNCTION("""COMPUTED_VALUE"""),"Political Movement among Malaysian Indian")</f>
        <v>Political Movement among Malaysian Indian</v>
      </c>
      <c r="D86" s="28" t="str">
        <f>IFERROR(__xludf.DUMMYFUNCTION("""COMPUTED_VALUE"""),"NIL")</f>
        <v>NIL</v>
      </c>
      <c r="E86" s="28">
        <f>IFERROR(__xludf.DUMMYFUNCTION("""COMPUTED_VALUE"""),3.0)</f>
        <v>3</v>
      </c>
      <c r="F86" s="28" t="str">
        <f>IFERROR(__xludf.DUMMYFUNCTION("""COMPUTED_VALUE"""),"Semester 1")</f>
        <v>Semester 1</v>
      </c>
      <c r="G86" s="28" t="str">
        <f>IFERROR(__xludf.DUMMYFUNCTION("""COMPUTED_VALUE"""),"English")</f>
        <v>English</v>
      </c>
      <c r="H86" s="32" t="str">
        <f>IFERROR(__xludf.DUMMYFUNCTION("""COMPUTED_VALUE"""),"Undergraduate")</f>
        <v>Undergraduate</v>
      </c>
      <c r="I86" s="30" t="str">
        <f>IFERROR(__xludf.DUMMYFUNCTION("""COMPUTED_VALUE"""),"Not Applicable")</f>
        <v>Not Applicable</v>
      </c>
      <c r="J86" s="31" t="str">
        <f>IFERROR(__xludf.DUMMYFUNCTION("""COMPUTED_VALUE"""),"This course defines the theories and concepts of political science. It also describes the development of politics among Indians in Malaysia. The role of Indian political figures and political development in Malaysia before and after Independence will be d"&amp;"iscussed. The role played by political parties in the development of Indians in the fields of economy, sociology and politics will be seen.")</f>
        <v>This course defines the theories and concepts of political science. It also describes the development of politics among Indians in Malaysia. The role of Indian political figures and political development in Malaysia before and after Independence will be discussed. The role played by political parties in the development of Indians in the fields of economy, sociology and politics will be seen.</v>
      </c>
    </row>
    <row r="87" ht="101.25" customHeight="1">
      <c r="A87" s="20" t="str">
        <f>IFERROR(__xludf.DUMMYFUNCTION("""COMPUTED_VALUE"""),"ARTS AND SOCIAL SCIENCES")</f>
        <v>ARTS AND SOCIAL SCIENCES</v>
      </c>
      <c r="B87" s="28" t="str">
        <f>IFERROR(__xludf.DUMMYFUNCTION("""COMPUTED_VALUE"""),"AIM2006")</f>
        <v>AIM2006</v>
      </c>
      <c r="C87" s="30" t="str">
        <f>IFERROR(__xludf.DUMMYFUNCTION("""COMPUTED_VALUE"""),"Publishing Economy")</f>
        <v>Publishing Economy</v>
      </c>
      <c r="D87" s="28" t="str">
        <f>IFERROR(__xludf.DUMMYFUNCTION("""COMPUTED_VALUE"""),"NIL")</f>
        <v>NIL</v>
      </c>
      <c r="E87" s="28">
        <f>IFERROR(__xludf.DUMMYFUNCTION("""COMPUTED_VALUE"""),3.0)</f>
        <v>3</v>
      </c>
      <c r="F87" s="28" t="str">
        <f>IFERROR(__xludf.DUMMYFUNCTION("""COMPUTED_VALUE"""),"Semester 1")</f>
        <v>Semester 1</v>
      </c>
      <c r="G87" s="28" t="str">
        <f>IFERROR(__xludf.DUMMYFUNCTION("""COMPUTED_VALUE"""),"English")</f>
        <v>English</v>
      </c>
      <c r="H87" s="32" t="str">
        <f>IFERROR(__xludf.DUMMYFUNCTION("""COMPUTED_VALUE"""),"Undergraduate")</f>
        <v>Undergraduate</v>
      </c>
      <c r="I87" s="30" t="str">
        <f>IFERROR(__xludf.DUMMYFUNCTION("""COMPUTED_VALUE"""),"Not Applicable")</f>
        <v>Not Applicable</v>
      </c>
      <c r="J87" s="31" t="str">
        <f>IFERROR(__xludf.DUMMYFUNCTION("""COMPUTED_VALUE"""),"This course discusses the concepts of economics in book publishing and to adapt it in any publishing activities. Besides, all expenditures and revenues in any publishing program will be discussed. The objective of this understanding is to enable students "&amp;"to manage their own publishing program, whether for book, magazine, newsletter or newspaper publishing.")</f>
        <v>This course discusses the concepts of economics in book publishing and to adapt it in any publishing activities. Besides, all expenditures and revenues in any publishing program will be discussed. The objective of this understanding is to enable students to manage their own publishing program, whether for book, magazine, newsletter or newspaper publishing.</v>
      </c>
    </row>
    <row r="88" ht="101.25" customHeight="1">
      <c r="A88" s="20" t="str">
        <f>IFERROR(__xludf.DUMMYFUNCTION("""COMPUTED_VALUE"""),"ARTS AND SOCIAL SCIENCES")</f>
        <v>ARTS AND SOCIAL SCIENCES</v>
      </c>
      <c r="B88" s="28" t="str">
        <f>IFERROR(__xludf.DUMMYFUNCTION("""COMPUTED_VALUE"""),"AIM2008")</f>
        <v>AIM2008</v>
      </c>
      <c r="C88" s="30" t="str">
        <f>IFERROR(__xludf.DUMMYFUNCTION("""COMPUTED_VALUE"""),"Persuasive Communication")</f>
        <v>Persuasive Communication</v>
      </c>
      <c r="D88" s="28" t="str">
        <f>IFERROR(__xludf.DUMMYFUNCTION("""COMPUTED_VALUE"""),"NIL")</f>
        <v>NIL</v>
      </c>
      <c r="E88" s="28">
        <f>IFERROR(__xludf.DUMMYFUNCTION("""COMPUTED_VALUE"""),3.0)</f>
        <v>3</v>
      </c>
      <c r="F88" s="28" t="str">
        <f>IFERROR(__xludf.DUMMYFUNCTION("""COMPUTED_VALUE"""),"Semester 1")</f>
        <v>Semester 1</v>
      </c>
      <c r="G88" s="28" t="str">
        <f>IFERROR(__xludf.DUMMYFUNCTION("""COMPUTED_VALUE"""),"English")</f>
        <v>English</v>
      </c>
      <c r="H88" s="32" t="str">
        <f>IFERROR(__xludf.DUMMYFUNCTION("""COMPUTED_VALUE"""),"Undergraduate")</f>
        <v>Undergraduate</v>
      </c>
      <c r="I88" s="30" t="str">
        <f>IFERROR(__xludf.DUMMYFUNCTION("""COMPUTED_VALUE"""),"Not Applicable")</f>
        <v>Not Applicable</v>
      </c>
      <c r="J88" s="31" t="str">
        <f>IFERROR(__xludf.DUMMYFUNCTION("""COMPUTED_VALUE"""),"This course addresses the communication processes that are intended to achieve specific persuasive goals in public speaking and campaigns. The application of this knowledge to the design of communication campaigns and interventions is also addressed. Part"&amp;"icular attention is paid to communication through new media and technologies, including interactive, digital and social media, which are characterised by the integration of persuasive messages, entertainment and personalisation.")</f>
        <v>This course addresses the communication processes that are intended to achieve specific persuasive goals in public speaking and campaigns. The application of this knowledge to the design of communication campaigns and interventions is also addressed. Particular attention is paid to communication through new media and technologies, including interactive, digital and social media, which are characterised by the integration of persuasive messages, entertainment and personalisation.</v>
      </c>
    </row>
    <row r="89" ht="101.25" customHeight="1">
      <c r="A89" s="20" t="str">
        <f>IFERROR(__xludf.DUMMYFUNCTION("""COMPUTED_VALUE"""),"ARTS AND SOCIAL SCIENCES")</f>
        <v>ARTS AND SOCIAL SCIENCES</v>
      </c>
      <c r="B89" s="28" t="str">
        <f>IFERROR(__xludf.DUMMYFUNCTION("""COMPUTED_VALUE"""),"AIM2009")</f>
        <v>AIM2009</v>
      </c>
      <c r="C89" s="30" t="str">
        <f>IFERROR(__xludf.DUMMYFUNCTION("""COMPUTED_VALUE"""),"Selected Current Issues")</f>
        <v>Selected Current Issues</v>
      </c>
      <c r="D89" s="28" t="str">
        <f>IFERROR(__xludf.DUMMYFUNCTION("""COMPUTED_VALUE"""),"NIL")</f>
        <v>NIL</v>
      </c>
      <c r="E89" s="28">
        <f>IFERROR(__xludf.DUMMYFUNCTION("""COMPUTED_VALUE"""),3.0)</f>
        <v>3</v>
      </c>
      <c r="F89" s="28" t="str">
        <f>IFERROR(__xludf.DUMMYFUNCTION("""COMPUTED_VALUE"""),"Semester 1")</f>
        <v>Semester 1</v>
      </c>
      <c r="G89" s="28" t="str">
        <f>IFERROR(__xludf.DUMMYFUNCTION("""COMPUTED_VALUE"""),"English")</f>
        <v>English</v>
      </c>
      <c r="H89" s="32" t="str">
        <f>IFERROR(__xludf.DUMMYFUNCTION("""COMPUTED_VALUE"""),"Undergraduate")</f>
        <v>Undergraduate</v>
      </c>
      <c r="I89" s="30" t="str">
        <f>IFERROR(__xludf.DUMMYFUNCTION("""COMPUTED_VALUE"""),"Not Applicable")</f>
        <v>Not Applicable</v>
      </c>
      <c r="J89" s="31" t="str">
        <f>IFERROR(__xludf.DUMMYFUNCTION("""COMPUTED_VALUE"""),"This course emphasizes the study of current issues in the Malaysian context. The focus is on the media's role in highlighting certain issues and its connections with national interest. Issues discussed include those related to politics, economy, education"&amp;", social-issues, religion, culture, and the government administration.")</f>
        <v>This course emphasizes the study of current issues in the Malaysian context. The focus is on the media's role in highlighting certain issues and its connections with national interest. Issues discussed include those related to politics, economy, education, social-issues, religion, culture, and the government administration.</v>
      </c>
    </row>
    <row r="90" ht="101.25" customHeight="1">
      <c r="A90" s="20" t="str">
        <f>IFERROR(__xludf.DUMMYFUNCTION("""COMPUTED_VALUE"""),"ARTS AND SOCIAL SCIENCES")</f>
        <v>ARTS AND SOCIAL SCIENCES</v>
      </c>
      <c r="B90" s="28" t="str">
        <f>IFERROR(__xludf.DUMMYFUNCTION("""COMPUTED_VALUE"""),"AII2006")</f>
        <v>AII2006</v>
      </c>
      <c r="C90" s="30" t="str">
        <f>IFERROR(__xludf.DUMMYFUNCTION("""COMPUTED_VALUE"""),"Chinese Culture and Society in Southeast Asia")</f>
        <v>Chinese Culture and Society in Southeast Asia</v>
      </c>
      <c r="D90" s="28" t="str">
        <f>IFERROR(__xludf.DUMMYFUNCTION("""COMPUTED_VALUE"""),"NIL")</f>
        <v>NIL</v>
      </c>
      <c r="E90" s="28">
        <f>IFERROR(__xludf.DUMMYFUNCTION("""COMPUTED_VALUE"""),3.0)</f>
        <v>3</v>
      </c>
      <c r="F90" s="28" t="str">
        <f>IFERROR(__xludf.DUMMYFUNCTION("""COMPUTED_VALUE"""),"Semester 1")</f>
        <v>Semester 1</v>
      </c>
      <c r="G90" s="28" t="str">
        <f>IFERROR(__xludf.DUMMYFUNCTION("""COMPUTED_VALUE"""),"English")</f>
        <v>English</v>
      </c>
      <c r="H90" s="32" t="str">
        <f>IFERROR(__xludf.DUMMYFUNCTION("""COMPUTED_VALUE"""),"Undergraduate")</f>
        <v>Undergraduate</v>
      </c>
      <c r="I90" s="30" t="str">
        <f>IFERROR(__xludf.DUMMYFUNCTION("""COMPUTED_VALUE"""),"Not Applicable")</f>
        <v>Not Applicable</v>
      </c>
      <c r="J90" s="31" t="str">
        <f>IFERROR(__xludf.DUMMYFUNCTION("""COMPUTED_VALUE"""),"This course is an introduction to the historical and cultural experiences of ethnic Chinese in Southeast Asia as well as their involvement in the contemporary Southeast Asian societies. It begins with the early migration patterns, the settlement and evolu"&amp;"tion of Chinese communities before the formation of new independent nations. The second part of the course focuses on the role of Chinese in politics and economy of respective countries. In doing so, it explores the varying responses and participation mod"&amp;"els of Chinese in Southeast Asia, and how the local context shape their identities and culture. In addition, this course looks into the impact of globalization on the Southeast Asia Chinese. ")</f>
        <v>This course is an introduction to the historical and cultural experiences of ethnic Chinese in Southeast Asia as well as their involvement in the contemporary Southeast Asian societies. It begins with the early migration patterns, the settlement and evolution of Chinese communities before the formation of new independent nations. The second part of the course focuses on the role of Chinese in politics and economy of respective countries. In doing so, it explores the varying responses and participation models of Chinese in Southeast Asia, and how the local context shape their identities and culture. In addition, this course looks into the impact of globalization on the Southeast Asia Chinese. </v>
      </c>
    </row>
    <row r="91" ht="101.25" customHeight="1">
      <c r="A91" s="20" t="str">
        <f>IFERROR(__xludf.DUMMYFUNCTION("""COMPUTED_VALUE"""),"ARTS AND SOCIAL SCIENCES")</f>
        <v>ARTS AND SOCIAL SCIENCES</v>
      </c>
      <c r="B91" s="28" t="str">
        <f>IFERROR(__xludf.DUMMYFUNCTION("""COMPUTED_VALUE"""),"AII3005")</f>
        <v>AII3005</v>
      </c>
      <c r="C91" s="30" t="str">
        <f>IFERROR(__xludf.DUMMYFUNCTION("""COMPUTED_VALUE"""),"History of Chinese Philosophy")</f>
        <v>History of Chinese Philosophy</v>
      </c>
      <c r="D91" s="28" t="str">
        <f>IFERROR(__xludf.DUMMYFUNCTION("""COMPUTED_VALUE"""),"NIL")</f>
        <v>NIL</v>
      </c>
      <c r="E91" s="28">
        <f>IFERROR(__xludf.DUMMYFUNCTION("""COMPUTED_VALUE"""),3.0)</f>
        <v>3</v>
      </c>
      <c r="F91" s="28" t="str">
        <f>IFERROR(__xludf.DUMMYFUNCTION("""COMPUTED_VALUE"""),"Semester 1")</f>
        <v>Semester 1</v>
      </c>
      <c r="G91" s="28" t="str">
        <f>IFERROR(__xludf.DUMMYFUNCTION("""COMPUTED_VALUE"""),"English")</f>
        <v>English</v>
      </c>
      <c r="H91" s="32" t="str">
        <f>IFERROR(__xludf.DUMMYFUNCTION("""COMPUTED_VALUE"""),"Undergraduate")</f>
        <v>Undergraduate</v>
      </c>
      <c r="I91" s="30" t="str">
        <f>IFERROR(__xludf.DUMMYFUNCTION("""COMPUTED_VALUE"""),"Not Applicable")</f>
        <v>Not Applicable</v>
      </c>
      <c r="J91" s="31" t="str">
        <f>IFERROR(__xludf.DUMMYFUNCTION("""COMPUTED_VALUE"""),"This course introduces the main streams of Chinese philosophy and the concepts that are categorized by these streams, as well as the conducting comparative studies between streams. This course will also cover the discussions on main concepts in regards to"&amp;" metaphysic, epistemology, human nature and most importantly the doctrine of ethics in Chinese philosophy.")</f>
        <v>This course introduces the main streams of Chinese philosophy and the concepts that are categorized by these streams, as well as the conducting comparative studies between streams. This course will also cover the discussions on main concepts in regards to metaphysic, epistemology, human nature and most importantly the doctrine of ethics in Chinese philosophy.</v>
      </c>
    </row>
    <row r="92" ht="101.25" customHeight="1">
      <c r="A92" s="20" t="str">
        <f>IFERROR(__xludf.DUMMYFUNCTION("""COMPUTED_VALUE"""),"ARTS AND SOCIAL SCIENCES")</f>
        <v>ARTS AND SOCIAL SCIENCES</v>
      </c>
      <c r="B92" s="28" t="str">
        <f>IFERROR(__xludf.DUMMYFUNCTION("""COMPUTED_VALUE"""),"AII3004")</f>
        <v>AII3004</v>
      </c>
      <c r="C92" s="30" t="str">
        <f>IFERROR(__xludf.DUMMYFUNCTION("""COMPUTED_VALUE"""),"Classical Chinese Poetry")</f>
        <v>Classical Chinese Poetry</v>
      </c>
      <c r="D92" s="28" t="str">
        <f>IFERROR(__xludf.DUMMYFUNCTION("""COMPUTED_VALUE"""),"NIL")</f>
        <v>NIL</v>
      </c>
      <c r="E92" s="28">
        <f>IFERROR(__xludf.DUMMYFUNCTION("""COMPUTED_VALUE"""),3.0)</f>
        <v>3</v>
      </c>
      <c r="F92" s="28" t="str">
        <f>IFERROR(__xludf.DUMMYFUNCTION("""COMPUTED_VALUE"""),"Semester 1")</f>
        <v>Semester 1</v>
      </c>
      <c r="G92" s="28" t="str">
        <f>IFERROR(__xludf.DUMMYFUNCTION("""COMPUTED_VALUE"""),"Chinese")</f>
        <v>Chinese</v>
      </c>
      <c r="H92" s="32" t="str">
        <f>IFERROR(__xludf.DUMMYFUNCTION("""COMPUTED_VALUE"""),"Undergraduate")</f>
        <v>Undergraduate</v>
      </c>
      <c r="I92" s="30" t="str">
        <f>IFERROR(__xludf.DUMMYFUNCTION("""COMPUTED_VALUE"""),"Not Applicable")</f>
        <v>Not Applicable</v>
      </c>
      <c r="J92" s="29" t="str">
        <f>IFERROR(__xludf.DUMMYFUNCTION("""COMPUTED_VALUE"""),"This course introduces the development of classical Chinese poetries from a period to another. The famous poetries will be researched through an understanding of their life. The background of how a poet creating poetries also being studied. Students are r"&amp;"equired to analyse and appreciate the selected poetries of the outstanding poets.")</f>
        <v>This course introduces the development of classical Chinese poetries from a period to another. The famous poetries will be researched through an understanding of their life. The background of how a poet creating poetries also being studied. Students are required to analyse and appreciate the selected poetries of the outstanding poets.</v>
      </c>
    </row>
    <row r="93" ht="101.25" customHeight="1">
      <c r="A93" s="20" t="str">
        <f>IFERROR(__xludf.DUMMYFUNCTION("""COMPUTED_VALUE"""),"ARTS AND SOCIAL SCIENCES")</f>
        <v>ARTS AND SOCIAL SCIENCES</v>
      </c>
      <c r="B93" s="28" t="str">
        <f>IFERROR(__xludf.DUMMYFUNCTION("""COMPUTED_VALUE"""),"AIJ1002")</f>
        <v>AIJ1002</v>
      </c>
      <c r="C93" s="30" t="str">
        <f>IFERROR(__xludf.DUMMYFUNCTION("""COMPUTED_VALUE"""),"Welfare System")</f>
        <v>Welfare System</v>
      </c>
      <c r="D93" s="28" t="str">
        <f>IFERROR(__xludf.DUMMYFUNCTION("""COMPUTED_VALUE"""),"NIL")</f>
        <v>NIL</v>
      </c>
      <c r="E93" s="28">
        <f>IFERROR(__xludf.DUMMYFUNCTION("""COMPUTED_VALUE"""),3.0)</f>
        <v>3</v>
      </c>
      <c r="F93" s="28" t="str">
        <f>IFERROR(__xludf.DUMMYFUNCTION("""COMPUTED_VALUE"""),"Semester 1")</f>
        <v>Semester 1</v>
      </c>
      <c r="G93" s="28" t="str">
        <f>IFERROR(__xludf.DUMMYFUNCTION("""COMPUTED_VALUE"""),"English")</f>
        <v>English</v>
      </c>
      <c r="H93" s="32" t="str">
        <f>IFERROR(__xludf.DUMMYFUNCTION("""COMPUTED_VALUE"""),"Undergraduate")</f>
        <v>Undergraduate</v>
      </c>
      <c r="I93" s="30" t="str">
        <f>IFERROR(__xludf.DUMMYFUNCTION("""COMPUTED_VALUE"""),"Not Applicable")</f>
        <v>Not Applicable</v>
      </c>
      <c r="J93" s="31" t="str">
        <f>IFERROR(__xludf.DUMMYFUNCTION("""COMPUTED_VALUE"""),"This course is about a social welfare system. It discusses three important aspects of social welfare. First, the central concepts and theories about human needs and its relationship with the social welfare institution. Second, it is about the system, appr"&amp;"oaches and the allocation of social welfare. Third, the process of planning, providing, delivering and receiving welfare.")</f>
        <v>This course is about a social welfare system. It discusses three important aspects of social welfare. First, the central concepts and theories about human needs and its relationship with the social welfare institution. Second, it is about the system, approaches and the allocation of social welfare. Third, the process of planning, providing, delivering and receiving welfare.</v>
      </c>
    </row>
    <row r="94" ht="101.25" customHeight="1">
      <c r="A94" s="20" t="str">
        <f>IFERROR(__xludf.DUMMYFUNCTION("""COMPUTED_VALUE"""),"ARTS AND SOCIAL SCIENCES")</f>
        <v>ARTS AND SOCIAL SCIENCES</v>
      </c>
      <c r="B94" s="28" t="str">
        <f>IFERROR(__xludf.DUMMYFUNCTION("""COMPUTED_VALUE"""),"AIJ2003")</f>
        <v>AIJ2003</v>
      </c>
      <c r="C94" s="30" t="str">
        <f>IFERROR(__xludf.DUMMYFUNCTION("""COMPUTED_VALUE"""),"Organisation Behaviour")</f>
        <v>Organisation Behaviour</v>
      </c>
      <c r="D94" s="28" t="str">
        <f>IFERROR(__xludf.DUMMYFUNCTION("""COMPUTED_VALUE"""),"NIL")</f>
        <v>NIL</v>
      </c>
      <c r="E94" s="28">
        <f>IFERROR(__xludf.DUMMYFUNCTION("""COMPUTED_VALUE"""),3.0)</f>
        <v>3</v>
      </c>
      <c r="F94" s="28" t="str">
        <f>IFERROR(__xludf.DUMMYFUNCTION("""COMPUTED_VALUE"""),"Semester 1")</f>
        <v>Semester 1</v>
      </c>
      <c r="G94" s="28" t="str">
        <f>IFERROR(__xludf.DUMMYFUNCTION("""COMPUTED_VALUE"""),"English")</f>
        <v>English</v>
      </c>
      <c r="H94" s="32" t="str">
        <f>IFERROR(__xludf.DUMMYFUNCTION("""COMPUTED_VALUE"""),"Undergraduate")</f>
        <v>Undergraduate</v>
      </c>
      <c r="I94" s="30" t="str">
        <f>IFERROR(__xludf.DUMMYFUNCTION("""COMPUTED_VALUE"""),"Not Applicable")</f>
        <v>Not Applicable</v>
      </c>
      <c r="J94" s="31" t="str">
        <f>IFERROR(__xludf.DUMMYFUNCTION("""COMPUTED_VALUE"""),"This course exposes students to aspects of management; such as models/approaches to organizational behavior, perceptions, values, attitudes and the importance of team in an organization. Students also will be given opportunities to learn about corporate s"&amp;"ocial responsibility, leadership, effective communication, conflict/stress and the role of power/politic in an organization")</f>
        <v>This course exposes students to aspects of management; such as models/approaches to organizational behavior, perceptions, values, attitudes and the importance of team in an organization. Students also will be given opportunities to learn about corporate social responsibility, leadership, effective communication, conflict/stress and the role of power/politic in an organization</v>
      </c>
    </row>
    <row r="95" ht="101.25" customHeight="1">
      <c r="A95" s="20" t="str">
        <f>IFERROR(__xludf.DUMMYFUNCTION("""COMPUTED_VALUE"""),"ARTS AND SOCIAL SCIENCES")</f>
        <v>ARTS AND SOCIAL SCIENCES</v>
      </c>
      <c r="B95" s="28" t="str">
        <f>IFERROR(__xludf.DUMMYFUNCTION("""COMPUTED_VALUE"""),"AZEA1101")</f>
        <v>AZEA1101</v>
      </c>
      <c r="C95" s="30" t="str">
        <f>IFERROR(__xludf.DUMMYFUNCTION("""COMPUTED_VALUE"""),"Introduction to Gender Studies")</f>
        <v>Introduction to Gender Studies</v>
      </c>
      <c r="D95" s="28" t="str">
        <f>IFERROR(__xludf.DUMMYFUNCTION("""COMPUTED_VALUE"""),"NIL")</f>
        <v>NIL</v>
      </c>
      <c r="E95" s="28">
        <f>IFERROR(__xludf.DUMMYFUNCTION("""COMPUTED_VALUE"""),3.0)</f>
        <v>3</v>
      </c>
      <c r="F95" s="28" t="str">
        <f>IFERROR(__xludf.DUMMYFUNCTION("""COMPUTED_VALUE"""),"Semester 1")</f>
        <v>Semester 1</v>
      </c>
      <c r="G95" s="28" t="str">
        <f>IFERROR(__xludf.DUMMYFUNCTION("""COMPUTED_VALUE"""),"English")</f>
        <v>English</v>
      </c>
      <c r="H95" s="32" t="str">
        <f>IFERROR(__xludf.DUMMYFUNCTION("""COMPUTED_VALUE"""),"Undergraduate")</f>
        <v>Undergraduate</v>
      </c>
      <c r="I95" s="30" t="str">
        <f>IFERROR(__xludf.DUMMYFUNCTION("""COMPUTED_VALUE"""),"Not Applicable")</f>
        <v>Not Applicable</v>
      </c>
      <c r="J95" s="31" t="str">
        <f>IFERROR(__xludf.DUMMYFUNCTION("""COMPUTED_VALUE"""),"This course will introduce gender studies in various aspects. Emphasis is given to understanding the difference between gender and sex, the meaning of patriarchy, similarity and differences between women studies and gender studies, the importance of diffe"&amp;"rences and diversity in the gender perspective, sexist symbols and images, social control of women, women’s invisibility at the personal level and how it is experienced by women as a muted group, issues of violence against women, the formation of gender d"&amp;"ifferences, gender ideology, manifestation of gender differences and gender division of labour. This course will also discuss the institution of gender inequality and the different approaches to equality besides also critically evaluating the contribution"&amp;" of men studies towards gender studies.")</f>
        <v>This course will introduce gender studies in various aspects. Emphasis is given to understanding the difference between gender and sex, the meaning of patriarchy, similarity and differences between women studies and gender studies, the importance of differences and diversity in the gender perspective, sexist symbols and images, social control of women, women’s invisibility at the personal level and how it is experienced by women as a muted group, issues of violence against women, the formation of gender differences, gender ideology, manifestation of gender differences and gender division of labour. This course will also discuss the institution of gender inequality and the different approaches to equality besides also critically evaluating the contribution of men studies towards gender studies.</v>
      </c>
    </row>
    <row r="96" ht="101.25" customHeight="1">
      <c r="A96" s="20" t="str">
        <f>IFERROR(__xludf.DUMMYFUNCTION("""COMPUTED_VALUE"""),"ARTS AND SOCIAL SCIENCES")</f>
        <v>ARTS AND SOCIAL SCIENCES</v>
      </c>
      <c r="B96" s="28" t="str">
        <f>IFERROR(__xludf.DUMMYFUNCTION("""COMPUTED_VALUE"""),"AZEA1102")</f>
        <v>AZEA1102</v>
      </c>
      <c r="C96" s="30" t="str">
        <f>IFERROR(__xludf.DUMMYFUNCTION("""COMPUTED_VALUE"""),"Gender, Culture and Society")</f>
        <v>Gender, Culture and Society</v>
      </c>
      <c r="D96" s="28" t="str">
        <f>IFERROR(__xludf.DUMMYFUNCTION("""COMPUTED_VALUE"""),"NIL")</f>
        <v>NIL</v>
      </c>
      <c r="E96" s="28">
        <f>IFERROR(__xludf.DUMMYFUNCTION("""COMPUTED_VALUE"""),3.0)</f>
        <v>3</v>
      </c>
      <c r="F96" s="28" t="str">
        <f>IFERROR(__xludf.DUMMYFUNCTION("""COMPUTED_VALUE"""),"Semester 1")</f>
        <v>Semester 1</v>
      </c>
      <c r="G96" s="28" t="str">
        <f>IFERROR(__xludf.DUMMYFUNCTION("""COMPUTED_VALUE"""),"English")</f>
        <v>English</v>
      </c>
      <c r="H96" s="32" t="str">
        <f>IFERROR(__xludf.DUMMYFUNCTION("""COMPUTED_VALUE"""),"Undergraduate")</f>
        <v>Undergraduate</v>
      </c>
      <c r="I96" s="30" t="str">
        <f>IFERROR(__xludf.DUMMYFUNCTION("""COMPUTED_VALUE"""),"Not Applicable")</f>
        <v>Not Applicable</v>
      </c>
      <c r="J96" s="31" t="str">
        <f>IFERROR(__xludf.DUMMYFUNCTION("""COMPUTED_VALUE"""),"This course will begin with a conceptual and theoretical explanation on gender and the construction of gender in a multi-cultural society. This course will analyze the relation between gender and culture in the context of diversity, focusing on Malay, Chi"&amp;"nese, Indian and indigenous societies in Malaysia. Students will be exposed to the different forms of gender relations and women’s position in each society.")</f>
        <v>This course will begin with a conceptual and theoretical explanation on gender and the construction of gender in a multi-cultural society. This course will analyze the relation between gender and culture in the context of diversity, focusing on Malay, Chinese, Indian and indigenous societies in Malaysia. Students will be exposed to the different forms of gender relations and women’s position in each society.</v>
      </c>
    </row>
    <row r="97" ht="101.25" customHeight="1">
      <c r="A97" s="20" t="str">
        <f>IFERROR(__xludf.DUMMYFUNCTION("""COMPUTED_VALUE"""),"ARTS AND SOCIAL SCIENCES")</f>
        <v>ARTS AND SOCIAL SCIENCES</v>
      </c>
      <c r="B97" s="28" t="str">
        <f>IFERROR(__xludf.DUMMYFUNCTION("""COMPUTED_VALUE"""),"AIO2002")</f>
        <v>AIO2002</v>
      </c>
      <c r="C97" s="30" t="str">
        <f>IFERROR(__xludf.DUMMYFUNCTION("""COMPUTED_VALUE"""),"Gender and Environment")</f>
        <v>Gender and Environment</v>
      </c>
      <c r="D97" s="28" t="str">
        <f>IFERROR(__xludf.DUMMYFUNCTION("""COMPUTED_VALUE"""),"NIL")</f>
        <v>NIL</v>
      </c>
      <c r="E97" s="28">
        <f>IFERROR(__xludf.DUMMYFUNCTION("""COMPUTED_VALUE"""),3.0)</f>
        <v>3</v>
      </c>
      <c r="F97" s="28" t="str">
        <f>IFERROR(__xludf.DUMMYFUNCTION("""COMPUTED_VALUE"""),"Semester 1")</f>
        <v>Semester 1</v>
      </c>
      <c r="G97" s="28" t="str">
        <f>IFERROR(__xludf.DUMMYFUNCTION("""COMPUTED_VALUE"""),"English")</f>
        <v>English</v>
      </c>
      <c r="H97" s="32" t="str">
        <f>IFERROR(__xludf.DUMMYFUNCTION("""COMPUTED_VALUE"""),"Undergraduate")</f>
        <v>Undergraduate</v>
      </c>
      <c r="I97" s="30" t="str">
        <f>IFERROR(__xludf.DUMMYFUNCTION("""COMPUTED_VALUE"""),"Not Applicable")</f>
        <v>Not Applicable</v>
      </c>
      <c r="J97" s="31" t="str">
        <f>IFERROR(__xludf.DUMMYFUNCTION("""COMPUTED_VALUE"""),"This course focuses on the discussion of main dimensions and the analysis of theories as well as issues related to gender and environment. Discussion related to environmental issues centered at the debate of gender to sustainable development and gender ro"&amp;"les in natural resources management. The roles and the influences of NGOs and government agencies are also emphasised. The main mechanisms and gender roles in handling environmental issues such as natural disastersand climate change are also discussed.")</f>
        <v>This course focuses on the discussion of main dimensions and the analysis of theories as well as issues related to gender and environment. Discussion related to environmental issues centered at the debate of gender to sustainable development and gender roles in natural resources management. The roles and the influences of NGOs and government agencies are also emphasised. The main mechanisms and gender roles in handling environmental issues such as natural disastersand climate change are also discussed.</v>
      </c>
    </row>
    <row r="98" ht="101.25" customHeight="1">
      <c r="A98" s="20" t="str">
        <f>IFERROR(__xludf.DUMMYFUNCTION("""COMPUTED_VALUE"""),"ARTS AND SOCIAL SCIENCES")</f>
        <v>ARTS AND SOCIAL SCIENCES</v>
      </c>
      <c r="B98" s="28" t="str">
        <f>IFERROR(__xludf.DUMMYFUNCTION("""COMPUTED_VALUE"""),"AIO2003")</f>
        <v>AIO2003</v>
      </c>
      <c r="C98" s="30" t="str">
        <f>IFERROR(__xludf.DUMMYFUNCTION("""COMPUTED_VALUE"""),"Gender and Politics")</f>
        <v>Gender and Politics</v>
      </c>
      <c r="D98" s="28" t="str">
        <f>IFERROR(__xludf.DUMMYFUNCTION("""COMPUTED_VALUE"""),"NIL")</f>
        <v>NIL</v>
      </c>
      <c r="E98" s="28">
        <f>IFERROR(__xludf.DUMMYFUNCTION("""COMPUTED_VALUE"""),3.0)</f>
        <v>3</v>
      </c>
      <c r="F98" s="28" t="str">
        <f>IFERROR(__xludf.DUMMYFUNCTION("""COMPUTED_VALUE"""),"Semester 1")</f>
        <v>Semester 1</v>
      </c>
      <c r="G98" s="28" t="str">
        <f>IFERROR(__xludf.DUMMYFUNCTION("""COMPUTED_VALUE"""),"English")</f>
        <v>English</v>
      </c>
      <c r="H98" s="32" t="str">
        <f>IFERROR(__xludf.DUMMYFUNCTION("""COMPUTED_VALUE"""),"Undergraduate")</f>
        <v>Undergraduate</v>
      </c>
      <c r="I98" s="30" t="str">
        <f>IFERROR(__xludf.DUMMYFUNCTION("""COMPUTED_VALUE"""),"Not Applicable")</f>
        <v>Not Applicable</v>
      </c>
      <c r="J98" s="31" t="str">
        <f>IFERROR(__xludf.DUMMYFUNCTION("""COMPUTED_VALUE"""),"This course provides the analytical introduction to political theories and concepts using feminist approaches. The discussions will focus on the democratic principles and reconstruct the concept of nation states. The course also provides an historical acc"&amp;"ount of women’s participation and empowerment in formal and informal politics. This will also include an analysis of thechallenges faced and the strategies women adopt in politics.")</f>
        <v>This course provides the analytical introduction to political theories and concepts using feminist approaches. The discussions will focus on the democratic principles and reconstruct the concept of nation states. The course also provides an historical account of women’s participation and empowerment in formal and informal politics. This will also include an analysis of thechallenges faced and the strategies women adopt in politics.</v>
      </c>
    </row>
    <row r="99" ht="101.25" customHeight="1">
      <c r="A99" s="20" t="str">
        <f>IFERROR(__xludf.DUMMYFUNCTION("""COMPUTED_VALUE"""),"ARTS AND SOCIAL SCIENCES")</f>
        <v>ARTS AND SOCIAL SCIENCES</v>
      </c>
      <c r="B99" s="28" t="str">
        <f>IFERROR(__xludf.DUMMYFUNCTION("""COMPUTED_VALUE"""),"AIO3002")</f>
        <v>AIO3002</v>
      </c>
      <c r="C99" s="30" t="str">
        <f>IFERROR(__xludf.DUMMYFUNCTION("""COMPUTED_VALUE"""),"Gender and Work")</f>
        <v>Gender and Work</v>
      </c>
      <c r="D99" s="28" t="str">
        <f>IFERROR(__xludf.DUMMYFUNCTION("""COMPUTED_VALUE"""),"NIL")</f>
        <v>NIL</v>
      </c>
      <c r="E99" s="28">
        <f>IFERROR(__xludf.DUMMYFUNCTION("""COMPUTED_VALUE"""),3.0)</f>
        <v>3</v>
      </c>
      <c r="F99" s="28" t="str">
        <f>IFERROR(__xludf.DUMMYFUNCTION("""COMPUTED_VALUE"""),"Semester 1")</f>
        <v>Semester 1</v>
      </c>
      <c r="G99" s="28" t="str">
        <f>IFERROR(__xludf.DUMMYFUNCTION("""COMPUTED_VALUE"""),"English")</f>
        <v>English</v>
      </c>
      <c r="H99" s="32" t="str">
        <f>IFERROR(__xludf.DUMMYFUNCTION("""COMPUTED_VALUE"""),"Undergraduate")</f>
        <v>Undergraduate</v>
      </c>
      <c r="I99" s="30" t="str">
        <f>IFERROR(__xludf.DUMMYFUNCTION("""COMPUTED_VALUE"""),"Not Applicable")</f>
        <v>Not Applicable</v>
      </c>
      <c r="J99" s="31" t="str">
        <f>IFERROR(__xludf.DUMMYFUNCTION("""COMPUTED_VALUE"""),"This course examines concepts such as the meaning of work, the gender division of labour, gender gap, double burden, patriarchy and its relationship to the organization of work. Theories about women and wage work will be expounded on. The relationship of "&amp;"global capitalism and patriarchy in women's employment will be explored by examining the dimensions of exploitation and integration in a few sectors such as manufacturing, domestic work, the informal economy and migrant workers. Emphasis will also be give"&amp;"n to the obstacles faced by women in the realm of employment such as occupational gender segregation, gendered organizations, the glass ceiling and sexual harassment.")</f>
        <v>This course examines concepts such as the meaning of work, the gender division of labour, gender gap, double burden, patriarchy and its relationship to the organization of work. Theories about women and wage work will be expounded on. The relationship of global capitalism and patriarchy in women's employment will be explored by examining the dimensions of exploitation and integration in a few sectors such as manufacturing, domestic work, the informal economy and migrant workers. Emphasis will also be given to the obstacles faced by women in the realm of employment such as occupational gender segregation, gendered organizations, the glass ceiling and sexual harassment.</v>
      </c>
    </row>
    <row r="100" ht="101.25" customHeight="1">
      <c r="A100" s="20" t="str">
        <f>IFERROR(__xludf.DUMMYFUNCTION("""COMPUTED_VALUE"""),"ARTS AND SOCIAL SCIENCES")</f>
        <v>ARTS AND SOCIAL SCIENCES</v>
      </c>
      <c r="B100" s="28" t="str">
        <f>IFERROR(__xludf.DUMMYFUNCTION("""COMPUTED_VALUE"""),"AZEA3306")</f>
        <v>AZEA3306</v>
      </c>
      <c r="C100" s="30" t="str">
        <f>IFERROR(__xludf.DUMMYFUNCTION("""COMPUTED_VALUE"""),"Gender and Sexuality")</f>
        <v>Gender and Sexuality</v>
      </c>
      <c r="D100" s="28" t="str">
        <f>IFERROR(__xludf.DUMMYFUNCTION("""COMPUTED_VALUE"""),"NIL")</f>
        <v>NIL</v>
      </c>
      <c r="E100" s="28">
        <f>IFERROR(__xludf.DUMMYFUNCTION("""COMPUTED_VALUE"""),3.0)</f>
        <v>3</v>
      </c>
      <c r="F100" s="28" t="str">
        <f>IFERROR(__xludf.DUMMYFUNCTION("""COMPUTED_VALUE"""),"Semester 1")</f>
        <v>Semester 1</v>
      </c>
      <c r="G100" s="28" t="str">
        <f>IFERROR(__xludf.DUMMYFUNCTION("""COMPUTED_VALUE"""),"English")</f>
        <v>English</v>
      </c>
      <c r="H100" s="32" t="str">
        <f>IFERROR(__xludf.DUMMYFUNCTION("""COMPUTED_VALUE"""),"Undergraduate")</f>
        <v>Undergraduate</v>
      </c>
      <c r="I100" s="30" t="str">
        <f>IFERROR(__xludf.DUMMYFUNCTION("""COMPUTED_VALUE"""),"Not Applicable")</f>
        <v>Not Applicable</v>
      </c>
      <c r="J100" s="31" t="str">
        <f>IFERROR(__xludf.DUMMYFUNCTION("""COMPUTED_VALUE"""),"This course introduces students to inter-disciplinarian frameworks that aim to increase the understanding and awareness of how gender intersects with sexuality within any given society as well as at the global level. The conceptual and theoretical thought"&amp;"s introduced within this course provide discussions of various perspectives on gender and sexuality that are offered in sexology, psychoanalysis, feminism as well as queer theory. Students will be able to link these discussions with issues such as context"&amp;" and relevant historical developments and offer comprehensive insights into the complexities in the analysis of gender and sexuality.")</f>
        <v>This course introduces students to inter-disciplinarian frameworks that aim to increase the understanding and awareness of how gender intersects with sexuality within any given society as well as at the global level. The conceptual and theoretical thoughts introduced within this course provide discussions of various perspectives on gender and sexuality that are offered in sexology, psychoanalysis, feminism as well as queer theory. Students will be able to link these discussions with issues such as context and relevant historical developments and offer comprehensive insights into the complexities in the analysis of gender and sexuality.</v>
      </c>
    </row>
    <row r="101" ht="101.25" hidden="1" customHeight="1">
      <c r="A101" s="20" t="str">
        <f>IFERROR(__xludf.DUMMYFUNCTION("""COMPUTED_VALUE"""),"ARTS AND SOCIAL SCIENCES")</f>
        <v>ARTS AND SOCIAL SCIENCES</v>
      </c>
      <c r="B101" s="28" t="str">
        <f>IFERROR(__xludf.DUMMYFUNCTION("""COMPUTED_VALUE"""),"AIA2014")</f>
        <v>AIA2014</v>
      </c>
      <c r="C101" s="30" t="str">
        <f>IFERROR(__xludf.DUMMYFUNCTION("""COMPUTED_VALUE"""),"Identity, Diversity and Community")</f>
        <v>Identity, Diversity and Community</v>
      </c>
      <c r="D101" s="28" t="str">
        <f>IFERROR(__xludf.DUMMYFUNCTION("""COMPUTED_VALUE"""),"NIL")</f>
        <v>NIL</v>
      </c>
      <c r="E101" s="28">
        <f>IFERROR(__xludf.DUMMYFUNCTION("""COMPUTED_VALUE"""),3.0)</f>
        <v>3</v>
      </c>
      <c r="F101" s="28" t="str">
        <f>IFERROR(__xludf.DUMMYFUNCTION("""COMPUTED_VALUE"""),"Semester 2")</f>
        <v>Semester 2</v>
      </c>
      <c r="G101" s="28" t="str">
        <f>IFERROR(__xludf.DUMMYFUNCTION("""COMPUTED_VALUE"""),"English")</f>
        <v>English</v>
      </c>
      <c r="H101" s="32" t="str">
        <f>IFERROR(__xludf.DUMMYFUNCTION("""COMPUTED_VALUE"""),"Undergraduate")</f>
        <v>Undergraduate</v>
      </c>
      <c r="I101" s="20" t="str">
        <f>IFERROR(__xludf.DUMMYFUNCTION("""COMPUTED_VALUE"""),"Not Applicable")</f>
        <v>Not Applicable</v>
      </c>
      <c r="J101" s="31" t="str">
        <f>IFERROR(__xludf.DUMMYFUNCTION("""COMPUTED_VALUE"""),"This course focuses on issues and problems associated with various forms of identities in the world community. Discussions cover issues related to social identity, inter-group contact and the concept of community in society. The course will also review th"&amp;"e development of the concept of identity and community based on race, ethnic identity, gender and social class.")</f>
        <v>This course focuses on issues and problems associated with various forms of identities in the world community. Discussions cover issues related to social identity, inter-group contact and the concept of community in society. The course will also review the development of the concept of identity and community based on race, ethnic identity, gender and social class.</v>
      </c>
    </row>
    <row r="102" ht="101.25" hidden="1" customHeight="1">
      <c r="A102" s="20" t="str">
        <f>IFERROR(__xludf.DUMMYFUNCTION("""COMPUTED_VALUE"""),"ARTS AND SOCIAL SCIENCES")</f>
        <v>ARTS AND SOCIAL SCIENCES</v>
      </c>
      <c r="B102" s="28" t="str">
        <f>IFERROR(__xludf.DUMMYFUNCTION("""COMPUTED_VALUE"""),"AIA3002")</f>
        <v>AIA3002</v>
      </c>
      <c r="C102" s="30" t="str">
        <f>IFERROR(__xludf.DUMMYFUNCTION("""COMPUTED_VALUE"""),"Migration in Global Perspective")</f>
        <v>Migration in Global Perspective</v>
      </c>
      <c r="D102" s="28" t="str">
        <f>IFERROR(__xludf.DUMMYFUNCTION("""COMPUTED_VALUE"""),"NIL")</f>
        <v>NIL</v>
      </c>
      <c r="E102" s="28">
        <f>IFERROR(__xludf.DUMMYFUNCTION("""COMPUTED_VALUE"""),3.0)</f>
        <v>3</v>
      </c>
      <c r="F102" s="28" t="str">
        <f>IFERROR(__xludf.DUMMYFUNCTION("""COMPUTED_VALUE"""),"Semester 2")</f>
        <v>Semester 2</v>
      </c>
      <c r="G102" s="28" t="str">
        <f>IFERROR(__xludf.DUMMYFUNCTION("""COMPUTED_VALUE"""),"English")</f>
        <v>English</v>
      </c>
      <c r="H102" s="32" t="str">
        <f>IFERROR(__xludf.DUMMYFUNCTION("""COMPUTED_VALUE"""),"Undergraduate")</f>
        <v>Undergraduate</v>
      </c>
      <c r="I102" s="30" t="str">
        <f>IFERROR(__xludf.DUMMYFUNCTION("""COMPUTED_VALUE"""),"Not Applicable")</f>
        <v>Not Applicable</v>
      </c>
      <c r="J102" s="31" t="str">
        <f>IFERROR(__xludf.DUMMYFUNCTION("""COMPUTED_VALUE"""),"Increasing interconnectedness in the international economy, popularly dubbed as ‘globalisation’, has gradually altered the ‘global migration regime’ and has played a significant role in the growth and development of many countries. Using a learner-centred"&amp;" approach, this course is aimed at examining the cross-cutting issues of migration and its resultant impacts on the sending and receiving communities. This course is designed for students to acquire theoretical and practical knowledge of migration, global"&amp;"isation and development at the local, regional, national and international levels. The course teaches students to view migration and development from a critical and global perspective, so that they will take a more informed and positive role in shaping th"&amp;"e societies in which they live.")</f>
        <v>Increasing interconnectedness in the international economy, popularly dubbed as ‘globalisation’, has gradually altered the ‘global migration regime’ and has played a significant role in the growth and development of many countries. Using a learner-centred approach, this course is aimed at examining the cross-cutting issues of migration and its resultant impacts on the sending and receiving communities. This course is designed for students to acquire theoretical and practical knowledge of migration, globalisation and development at the local, regional, national and international levels. The course teaches students to view migration and development from a critical and global perspective, so that they will take a more informed and positive role in shaping the societies in which they live.</v>
      </c>
    </row>
    <row r="103" ht="101.25" hidden="1" customHeight="1">
      <c r="A103" s="20" t="str">
        <f>IFERROR(__xludf.DUMMYFUNCTION("""COMPUTED_VALUE"""),"ARTS AND SOCIAL SCIENCES")</f>
        <v>ARTS AND SOCIAL SCIENCES</v>
      </c>
      <c r="B103" s="28" t="str">
        <f>IFERROR(__xludf.DUMMYFUNCTION("""COMPUTED_VALUE"""),"AIA2024")</f>
        <v>AIA2024</v>
      </c>
      <c r="C103" s="30" t="str">
        <f>IFERROR(__xludf.DUMMYFUNCTION("""COMPUTED_VALUE"""),"Work Psychology")</f>
        <v>Work Psychology</v>
      </c>
      <c r="D103" s="28" t="str">
        <f>IFERROR(__xludf.DUMMYFUNCTION("""COMPUTED_VALUE"""),"NIL")</f>
        <v>NIL</v>
      </c>
      <c r="E103" s="28">
        <f>IFERROR(__xludf.DUMMYFUNCTION("""COMPUTED_VALUE"""),3.0)</f>
        <v>3</v>
      </c>
      <c r="F103" s="28" t="str">
        <f>IFERROR(__xludf.DUMMYFUNCTION("""COMPUTED_VALUE"""),"Semester 2")</f>
        <v>Semester 2</v>
      </c>
      <c r="G103" s="28" t="str">
        <f>IFERROR(__xludf.DUMMYFUNCTION("""COMPUTED_VALUE"""),"English")</f>
        <v>English</v>
      </c>
      <c r="H103" s="32" t="str">
        <f>IFERROR(__xludf.DUMMYFUNCTION("""COMPUTED_VALUE"""),"Undergraduate")</f>
        <v>Undergraduate</v>
      </c>
      <c r="I103" s="30" t="str">
        <f>IFERROR(__xludf.DUMMYFUNCTION("""COMPUTED_VALUE"""),"Not Applicable")</f>
        <v>Not Applicable</v>
      </c>
      <c r="J103" s="31" t="str">
        <f>IFERROR(__xludf.DUMMYFUNCTION("""COMPUTED_VALUE"""),"Students will be introduced to the following theories and concepts: scope and definition of work psychology, individual differences, perceptions and attributions, content and process theories of motivation, job design and job stress.")</f>
        <v>Students will be introduced to the following theories and concepts: scope and definition of work psychology, individual differences, perceptions and attributions, content and process theories of motivation, job design and job stress.</v>
      </c>
    </row>
    <row r="104" ht="101.25" hidden="1" customHeight="1">
      <c r="A104" s="20" t="str">
        <f>IFERROR(__xludf.DUMMYFUNCTION("""COMPUTED_VALUE"""),"ARTS AND SOCIAL SCIENCES")</f>
        <v>ARTS AND SOCIAL SCIENCES</v>
      </c>
      <c r="B104" s="28" t="str">
        <f>IFERROR(__xludf.DUMMYFUNCTION("""COMPUTED_VALUE"""),"AIB3012")</f>
        <v>AIB3012</v>
      </c>
      <c r="C104" s="30" t="str">
        <f>IFERROR(__xludf.DUMMYFUNCTION("""COMPUTED_VALUE"""),"Hydrology")</f>
        <v>Hydrology</v>
      </c>
      <c r="D104" s="28" t="str">
        <f>IFERROR(__xludf.DUMMYFUNCTION("""COMPUTED_VALUE"""),"NIL")</f>
        <v>NIL</v>
      </c>
      <c r="E104" s="28">
        <f>IFERROR(__xludf.DUMMYFUNCTION("""COMPUTED_VALUE"""),3.0)</f>
        <v>3</v>
      </c>
      <c r="F104" s="28" t="str">
        <f>IFERROR(__xludf.DUMMYFUNCTION("""COMPUTED_VALUE"""),"Semester 2")</f>
        <v>Semester 2</v>
      </c>
      <c r="G104" s="28" t="str">
        <f>IFERROR(__xludf.DUMMYFUNCTION("""COMPUTED_VALUE"""),"English")</f>
        <v>English</v>
      </c>
      <c r="H104" s="32" t="str">
        <f>IFERROR(__xludf.DUMMYFUNCTION("""COMPUTED_VALUE"""),"Undergraduate")</f>
        <v>Undergraduate</v>
      </c>
      <c r="I104" s="30" t="str">
        <f>IFERROR(__xludf.DUMMYFUNCTION("""COMPUTED_VALUE"""),"Not Applicable")</f>
        <v>Not Applicable</v>
      </c>
      <c r="J104" s="31" t="str">
        <f>IFERROR(__xludf.DUMMYFUNCTION("""COMPUTED_VALUE"""),"This course introduces students to the process of system analysis methods and forms of physical geography. The main components of the physical environment which will be introduced and discussed are as atmospheric, geophysical, biosphere, cryosfera, hydros"&amp;"phere and oceans. This course will also discuss the changes that occur intentionally or not from human activities. Relevance feedback from one component to the component will also be discussed.")</f>
        <v>This course introduces students to the process of system analysis methods and forms of physical geography. The main components of the physical environment which will be introduced and discussed are as atmospheric, geophysical, biosphere, cryosfera, hydrosphere and oceans. This course will also discuss the changes that occur intentionally or not from human activities. Relevance feedback from one component to the component will also be discussed.</v>
      </c>
    </row>
    <row r="105" ht="101.25" hidden="1" customHeight="1">
      <c r="A105" s="20" t="str">
        <f>IFERROR(__xludf.DUMMYFUNCTION("""COMPUTED_VALUE"""),"ARTS AND SOCIAL SCIENCES")</f>
        <v>ARTS AND SOCIAL SCIENCES</v>
      </c>
      <c r="B105" s="28" t="str">
        <f>IFERROR(__xludf.DUMMYFUNCTION("""COMPUTED_VALUE"""),"AIB2007")</f>
        <v>AIB2007</v>
      </c>
      <c r="C105" s="30" t="str">
        <f>IFERROR(__xludf.DUMMYFUNCTION("""COMPUTED_VALUE"""),"Geographic Quantitative Method")</f>
        <v>Geographic Quantitative Method</v>
      </c>
      <c r="D105" s="28" t="str">
        <f>IFERROR(__xludf.DUMMYFUNCTION("""COMPUTED_VALUE"""),"NIL")</f>
        <v>NIL</v>
      </c>
      <c r="E105" s="28">
        <f>IFERROR(__xludf.DUMMYFUNCTION("""COMPUTED_VALUE"""),3.0)</f>
        <v>3</v>
      </c>
      <c r="F105" s="28" t="str">
        <f>IFERROR(__xludf.DUMMYFUNCTION("""COMPUTED_VALUE"""),"Semester 2")</f>
        <v>Semester 2</v>
      </c>
      <c r="G105" s="28" t="str">
        <f>IFERROR(__xludf.DUMMYFUNCTION("""COMPUTED_VALUE"""),"Malay")</f>
        <v>Malay</v>
      </c>
      <c r="H105" s="32" t="str">
        <f>IFERROR(__xludf.DUMMYFUNCTION("""COMPUTED_VALUE"""),"Undergraduate")</f>
        <v>Undergraduate</v>
      </c>
      <c r="I105" s="30" t="str">
        <f>IFERROR(__xludf.DUMMYFUNCTION("""COMPUTED_VALUE"""),"Not Applicable")</f>
        <v>Not Applicable</v>
      </c>
      <c r="J105" s="29" t="str">
        <f>IFERROR(__xludf.DUMMYFUNCTION("""COMPUTED_VALUE"""),"This course will introduce appropriate quantitative techniques to assess and explain the geography and environmental phenomena. Emphasis will be given to concepts and to clarify the application of a data and studying the relationships and differences betw"&amp;"een data. Emphasis will also be given to methods of predicting a data using regression techniques and draw conclusions from data analysis conducted.")</f>
        <v>This course will introduce appropriate quantitative techniques to assess and explain the geography and environmental phenomena. Emphasis will be given to concepts and to clarify the application of a data and studying the relationships and differences between data. Emphasis will also be given to methods of predicting a data using regression techniques and draw conclusions from data analysis conducted.</v>
      </c>
    </row>
    <row r="106" ht="101.25" hidden="1" customHeight="1">
      <c r="A106" s="20" t="str">
        <f>IFERROR(__xludf.DUMMYFUNCTION("""COMPUTED_VALUE"""),"ARTS AND SOCIAL SCIENCES")</f>
        <v>ARTS AND SOCIAL SCIENCES</v>
      </c>
      <c r="B106" s="28" t="str">
        <f>IFERROR(__xludf.DUMMYFUNCTION("""COMPUTED_VALUE"""),"AIB1007")</f>
        <v>AIB1007</v>
      </c>
      <c r="C106" s="30" t="str">
        <f>IFERROR(__xludf.DUMMYFUNCTION("""COMPUTED_VALUE"""),"Analysis Techniques in Geography")</f>
        <v>Analysis Techniques in Geography</v>
      </c>
      <c r="D106" s="28" t="str">
        <f>IFERROR(__xludf.DUMMYFUNCTION("""COMPUTED_VALUE"""),"NIL")</f>
        <v>NIL</v>
      </c>
      <c r="E106" s="28">
        <f>IFERROR(__xludf.DUMMYFUNCTION("""COMPUTED_VALUE"""),3.0)</f>
        <v>3</v>
      </c>
      <c r="F106" s="28" t="str">
        <f>IFERROR(__xludf.DUMMYFUNCTION("""COMPUTED_VALUE"""),"Semester 2")</f>
        <v>Semester 2</v>
      </c>
      <c r="G106" s="28" t="str">
        <f>IFERROR(__xludf.DUMMYFUNCTION("""COMPUTED_VALUE"""),"Malay")</f>
        <v>Malay</v>
      </c>
      <c r="H106" s="32" t="str">
        <f>IFERROR(__xludf.DUMMYFUNCTION("""COMPUTED_VALUE"""),"Undergraduate")</f>
        <v>Undergraduate</v>
      </c>
      <c r="I106" s="30" t="str">
        <f>IFERROR(__xludf.DUMMYFUNCTION("""COMPUTED_VALUE"""),"Not Applicable")</f>
        <v>Not Applicable</v>
      </c>
      <c r="J106" s="29" t="str">
        <f>IFERROR(__xludf.DUMMYFUNCTION("""COMPUTED_VALUE"""),"This course discusses topics such as basic statistics and analysis of central tendency and dispersion measurements; Interpretation of maps - physical characteristics and human; scale maps, distance measurements; area; traverse and the representative natur"&amp;"e of the earth; bering and the timing of the world; and thematic mapping -point; chloropleth; isoplet and flow maps.")</f>
        <v>This course discusses topics such as basic statistics and analysis of central tendency and dispersion measurements; Interpretation of maps - physical characteristics and human; scale maps, distance measurements; area; traverse and the representative nature of the earth; bering and the timing of the world; and thematic mapping -point; chloropleth; isoplet and flow maps.</v>
      </c>
    </row>
    <row r="107" ht="101.25" hidden="1" customHeight="1">
      <c r="A107" s="20" t="str">
        <f>IFERROR(__xludf.DUMMYFUNCTION("""COMPUTED_VALUE"""),"ARTS AND SOCIAL SCIENCES")</f>
        <v>ARTS AND SOCIAL SCIENCES</v>
      </c>
      <c r="B107" s="28" t="str">
        <f>IFERROR(__xludf.DUMMYFUNCTION("""COMPUTED_VALUE"""),"AIC2005")</f>
        <v>AIC2005</v>
      </c>
      <c r="C107" s="30" t="str">
        <f>IFERROR(__xludf.DUMMYFUNCTION("""COMPUTED_VALUE"""),"Topics in the Nineteenth Century")</f>
        <v>Topics in the Nineteenth Century</v>
      </c>
      <c r="D107" s="28" t="str">
        <f>IFERROR(__xludf.DUMMYFUNCTION("""COMPUTED_VALUE"""),"NIL")</f>
        <v>NIL</v>
      </c>
      <c r="E107" s="28">
        <f>IFERROR(__xludf.DUMMYFUNCTION("""COMPUTED_VALUE"""),3.0)</f>
        <v>3</v>
      </c>
      <c r="F107" s="28" t="str">
        <f>IFERROR(__xludf.DUMMYFUNCTION("""COMPUTED_VALUE"""),"Semester 2")</f>
        <v>Semester 2</v>
      </c>
      <c r="G107" s="28" t="str">
        <f>IFERROR(__xludf.DUMMYFUNCTION("""COMPUTED_VALUE"""),"English")</f>
        <v>English</v>
      </c>
      <c r="H107" s="32" t="str">
        <f>IFERROR(__xludf.DUMMYFUNCTION("""COMPUTED_VALUE"""),"Undergraduate")</f>
        <v>Undergraduate</v>
      </c>
      <c r="I107"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107" s="31" t="str">
        <f>IFERROR(__xludf.DUMMYFUNCTION("""COMPUTED_VALUE"""),"This course covers a variety of literary texts representative of the British Romantic and Victorian era. Students will be exposed to major texts from various literary genres such as poetry, essays, novels and political tracts. Developments in nineteenth-c"&amp;"entury poetry and prose will begin with the study of selected works ranging from Blake, Wordsworth, Coleridge, Byron and Keats, and followed by discussions on the works of Austen, Bronte, Shelley and Dickens. Topics will be discussed thematically to enabl"&amp;"e students to gain a more holistic understanding of the two literary periods, as well as relate the texts studied to the social, cultural and intellectual milieu of the period")</f>
        <v>This course covers a variety of literary texts representative of the British Romantic and Victorian era. Students will be exposed to major texts from various literary genres such as poetry, essays, novels and political tracts. Developments in nineteenth-century poetry and prose will begin with the study of selected works ranging from Blake, Wordsworth, Coleridge, Byron and Keats, and followed by discussions on the works of Austen, Bronte, Shelley and Dickens. Topics will be discussed thematically to enable students to gain a more holistic understanding of the two literary periods, as well as relate the texts studied to the social, cultural and intellectual milieu of the period</v>
      </c>
    </row>
    <row r="108" ht="101.25" hidden="1" customHeight="1">
      <c r="A108" s="20" t="str">
        <f>IFERROR(__xludf.DUMMYFUNCTION("""COMPUTED_VALUE"""),"ARTS AND SOCIAL SCIENCES")</f>
        <v>ARTS AND SOCIAL SCIENCES</v>
      </c>
      <c r="B108" s="28" t="str">
        <f>IFERROR(__xludf.DUMMYFUNCTION("""COMPUTED_VALUE"""),"AIC2009")</f>
        <v>AIC2009</v>
      </c>
      <c r="C108" s="30" t="str">
        <f>IFERROR(__xludf.DUMMYFUNCTION("""COMPUTED_VALUE"""),"Theatre Performance in English")</f>
        <v>Theatre Performance in English</v>
      </c>
      <c r="D108" s="28" t="str">
        <f>IFERROR(__xludf.DUMMYFUNCTION("""COMPUTED_VALUE"""),"NIL")</f>
        <v>NIL</v>
      </c>
      <c r="E108" s="28">
        <f>IFERROR(__xludf.DUMMYFUNCTION("""COMPUTED_VALUE"""),3.0)</f>
        <v>3</v>
      </c>
      <c r="F108" s="28" t="str">
        <f>IFERROR(__xludf.DUMMYFUNCTION("""COMPUTED_VALUE"""),"Semester 2")</f>
        <v>Semester 2</v>
      </c>
      <c r="G108" s="28" t="str">
        <f>IFERROR(__xludf.DUMMYFUNCTION("""COMPUTED_VALUE"""),"English")</f>
        <v>English</v>
      </c>
      <c r="H108" s="32" t="str">
        <f>IFERROR(__xludf.DUMMYFUNCTION("""COMPUTED_VALUE"""),"Undergraduate")</f>
        <v>Undergraduate</v>
      </c>
      <c r="I108"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108" s="31" t="str">
        <f>IFERROR(__xludf.DUMMYFUNCTION("""COMPUTED_VALUE"""),"In this course students will learn basic theatre skills such as acting, directing, and backstage and production work. They will apply these skills to mounting a full-length production at the end of the semester, for an audience.")</f>
        <v>In this course students will learn basic theatre skills such as acting, directing, and backstage and production work. They will apply these skills to mounting a full-length production at the end of the semester, for an audience.</v>
      </c>
    </row>
    <row r="109" ht="101.25" hidden="1" customHeight="1">
      <c r="A109" s="20" t="str">
        <f>IFERROR(__xludf.DUMMYFUNCTION("""COMPUTED_VALUE"""),"ARTS AND SOCIAL SCIENCES")</f>
        <v>ARTS AND SOCIAL SCIENCES</v>
      </c>
      <c r="B109" s="28" t="str">
        <f>IFERROR(__xludf.DUMMYFUNCTION("""COMPUTED_VALUE"""),"AIC3008")</f>
        <v>AIC3008</v>
      </c>
      <c r="C109" s="30" t="str">
        <f>IFERROR(__xludf.DUMMYFUNCTION("""COMPUTED_VALUE"""),"Texts and Contexts in the Middle Ages")</f>
        <v>Texts and Contexts in the Middle Ages</v>
      </c>
      <c r="D109" s="28" t="str">
        <f>IFERROR(__xludf.DUMMYFUNCTION("""COMPUTED_VALUE"""),"NIL")</f>
        <v>NIL</v>
      </c>
      <c r="E109" s="28">
        <f>IFERROR(__xludf.DUMMYFUNCTION("""COMPUTED_VALUE"""),3.0)</f>
        <v>3</v>
      </c>
      <c r="F109" s="28" t="str">
        <f>IFERROR(__xludf.DUMMYFUNCTION("""COMPUTED_VALUE"""),"Semester 2")</f>
        <v>Semester 2</v>
      </c>
      <c r="G109" s="28" t="str">
        <f>IFERROR(__xludf.DUMMYFUNCTION("""COMPUTED_VALUE"""),"English")</f>
        <v>English</v>
      </c>
      <c r="H109" s="32" t="str">
        <f>IFERROR(__xludf.DUMMYFUNCTION("""COMPUTED_VALUE"""),"Undergraduate")</f>
        <v>Undergraduate</v>
      </c>
      <c r="I109"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109" s="31" t="str">
        <f>IFERROR(__xludf.DUMMYFUNCTION("""COMPUTED_VALUE"""),"This course introduces a number of representative texts of the Middle Ages which serve as a window into a bygone age. Through a study of these texts, students will get a perspective on the world of letters of medieval England and in the context of the cul"&amp;"ture, society, religion and politics of the period. Students will look at texts from different genres in the original Middle English. Modern English versions of Old English texts will be used although students will get to work with a small number of excer"&amp;"pts in Old English in order to gain a better understanding of Old English prose and verse style.")</f>
        <v>This course introduces a number of representative texts of the Middle Ages which serve as a window into a bygone age. Through a study of these texts, students will get a perspective on the world of letters of medieval England and in the context of the culture, society, religion and politics of the period. Students will look at texts from different genres in the original Middle English. Modern English versions of Old English texts will be used although students will get to work with a small number of excerpts in Old English in order to gain a better understanding of Old English prose and verse style.</v>
      </c>
    </row>
    <row r="110" ht="101.25" hidden="1" customHeight="1">
      <c r="A110" s="20" t="str">
        <f>IFERROR(__xludf.DUMMYFUNCTION("""COMPUTED_VALUE"""),"ARTS AND SOCIAL SCIENCES")</f>
        <v>ARTS AND SOCIAL SCIENCES</v>
      </c>
      <c r="B110" s="28" t="str">
        <f>IFERROR(__xludf.DUMMYFUNCTION("""COMPUTED_VALUE"""),"AIE1002")</f>
        <v>AIE1002</v>
      </c>
      <c r="C110" s="30" t="str">
        <f>IFERROR(__xludf.DUMMYFUNCTION("""COMPUTED_VALUE"""),"Introduction to Politics")</f>
        <v>Introduction to Politics</v>
      </c>
      <c r="D110" s="28" t="str">
        <f>IFERROR(__xludf.DUMMYFUNCTION("""COMPUTED_VALUE"""),"NIL")</f>
        <v>NIL</v>
      </c>
      <c r="E110" s="28">
        <f>IFERROR(__xludf.DUMMYFUNCTION("""COMPUTED_VALUE"""),3.0)</f>
        <v>3</v>
      </c>
      <c r="F110" s="28" t="str">
        <f>IFERROR(__xludf.DUMMYFUNCTION("""COMPUTED_VALUE"""),"Semester 2")</f>
        <v>Semester 2</v>
      </c>
      <c r="G110" s="28" t="str">
        <f>IFERROR(__xludf.DUMMYFUNCTION("""COMPUTED_VALUE"""),"English")</f>
        <v>English</v>
      </c>
      <c r="H110" s="32" t="str">
        <f>IFERROR(__xludf.DUMMYFUNCTION("""COMPUTED_VALUE"""),"Undergraduate")</f>
        <v>Undergraduate</v>
      </c>
      <c r="I110" s="30" t="str">
        <f>IFERROR(__xludf.DUMMYFUNCTION("""COMPUTED_VALUE"""),"Not Applicable")</f>
        <v>Not Applicable</v>
      </c>
      <c r="J110" s="31" t="str">
        <f>IFERROR(__xludf.DUMMYFUNCTION("""COMPUTED_VALUE"""),"This course will focus on the introduction to  state system. It will cover on the types of governments and political systems. In addition, aspects such as sovereignty, government, political parties, political ideologies that shape the state system and gov"&amp;"ernment will be also studied. The weaknesses and challenges confronting the state system in the age of globalisation will also be analysed in the contemporary context.")</f>
        <v>This course will focus on the introduction to  state system. It will cover on the types of governments and political systems. In addition, aspects such as sovereignty, government, political parties, political ideologies that shape the state system and government will be also studied. The weaknesses and challenges confronting the state system in the age of globalisation will also be analysed in the contemporary context.</v>
      </c>
    </row>
    <row r="111" ht="101.25" hidden="1" customHeight="1">
      <c r="A111" s="20" t="str">
        <f>IFERROR(__xludf.DUMMYFUNCTION("""COMPUTED_VALUE"""),"ARTS AND SOCIAL SCIENCES")</f>
        <v>ARTS AND SOCIAL SCIENCES</v>
      </c>
      <c r="B111" s="28" t="str">
        <f>IFERROR(__xludf.DUMMYFUNCTION("""COMPUTED_VALUE"""),"AIE1005")</f>
        <v>AIE1005</v>
      </c>
      <c r="C111" s="30" t="str">
        <f>IFERROR(__xludf.DUMMYFUNCTION("""COMPUTED_VALUE"""),"Research Methodology in International Relations")</f>
        <v>Research Methodology in International Relations</v>
      </c>
      <c r="D111" s="28" t="str">
        <f>IFERROR(__xludf.DUMMYFUNCTION("""COMPUTED_VALUE"""),"NIL")</f>
        <v>NIL</v>
      </c>
      <c r="E111" s="28">
        <f>IFERROR(__xludf.DUMMYFUNCTION("""COMPUTED_VALUE"""),3.0)</f>
        <v>3</v>
      </c>
      <c r="F111" s="28" t="str">
        <f>IFERROR(__xludf.DUMMYFUNCTION("""COMPUTED_VALUE"""),"Semester 2")</f>
        <v>Semester 2</v>
      </c>
      <c r="G111" s="28" t="str">
        <f>IFERROR(__xludf.DUMMYFUNCTION("""COMPUTED_VALUE"""),"English")</f>
        <v>English</v>
      </c>
      <c r="H111" s="32" t="str">
        <f>IFERROR(__xludf.DUMMYFUNCTION("""COMPUTED_VALUE"""),"Undergraduate")</f>
        <v>Undergraduate</v>
      </c>
      <c r="I111" s="30" t="str">
        <f>IFERROR(__xludf.DUMMYFUNCTION("""COMPUTED_VALUE"""),"Not Applicable")</f>
        <v>Not Applicable</v>
      </c>
      <c r="J111" s="31" t="str">
        <f>IFERROR(__xludf.DUMMYFUNCTION("""COMPUTED_VALUE"""),"This course exposes students to academic research and writing. It is compulsory for students to undertake this course because it teaches the students on research methodology. Academic writing require the students to be exposed with proper methodology and "&amp;"relevant approaches. This course will highlight on qualitative methodology, data collection and analysis for the students of International Relations. This will enhance student knowledge when comes to doing research.")</f>
        <v>This course exposes students to academic research and writing. It is compulsory for students to undertake this course because it teaches the students on research methodology. Academic writing require the students to be exposed with proper methodology and relevant approaches. This course will highlight on qualitative methodology, data collection and analysis for the students of International Relations. This will enhance student knowledge when comes to doing research.</v>
      </c>
    </row>
    <row r="112" ht="101.25" hidden="1" customHeight="1">
      <c r="A112" s="20" t="str">
        <f>IFERROR(__xludf.DUMMYFUNCTION("""COMPUTED_VALUE"""),"ARTS AND SOCIAL SCIENCES")</f>
        <v>ARTS AND SOCIAL SCIENCES</v>
      </c>
      <c r="B112" s="28" t="str">
        <f>IFERROR(__xludf.DUMMYFUNCTION("""COMPUTED_VALUE"""),"AIE2002")</f>
        <v>AIE2002</v>
      </c>
      <c r="C112" s="30" t="str">
        <f>IFERROR(__xludf.DUMMYFUNCTION("""COMPUTED_VALUE"""),"Theories of International Relations II")</f>
        <v>Theories of International Relations II</v>
      </c>
      <c r="D112" s="28" t="str">
        <f>IFERROR(__xludf.DUMMYFUNCTION("""COMPUTED_VALUE"""),"NIL")</f>
        <v>NIL</v>
      </c>
      <c r="E112" s="28">
        <f>IFERROR(__xludf.DUMMYFUNCTION("""COMPUTED_VALUE"""),3.0)</f>
        <v>3</v>
      </c>
      <c r="F112" s="28" t="str">
        <f>IFERROR(__xludf.DUMMYFUNCTION("""COMPUTED_VALUE"""),"Semester 2")</f>
        <v>Semester 2</v>
      </c>
      <c r="G112" s="28" t="str">
        <f>IFERROR(__xludf.DUMMYFUNCTION("""COMPUTED_VALUE"""),"English")</f>
        <v>English</v>
      </c>
      <c r="H112" s="32" t="str">
        <f>IFERROR(__xludf.DUMMYFUNCTION("""COMPUTED_VALUE"""),"Undergraduate")</f>
        <v>Undergraduate</v>
      </c>
      <c r="I112" s="30" t="str">
        <f>IFERROR(__xludf.DUMMYFUNCTION("""COMPUTED_VALUE"""),"Not Applicable")</f>
        <v>Not Applicable</v>
      </c>
      <c r="J112" s="31" t="str">
        <f>IFERROR(__xludf.DUMMYFUNCTION("""COMPUTED_VALUE"""),"The aim of the course is to analyse the new theories of International Relations since the end of the Cold War. The course also analyses the impact of these theories towards the discipline of International Relations. Focus will be given to the application "&amp;"of the theories in analysing contemporary international issues.")</f>
        <v>The aim of the course is to analyse the new theories of International Relations since the end of the Cold War. The course also analyses the impact of these theories towards the discipline of International Relations. Focus will be given to the application of the theories in analysing contemporary international issues.</v>
      </c>
    </row>
    <row r="113" ht="101.25" hidden="1" customHeight="1">
      <c r="A113" s="20" t="str">
        <f>IFERROR(__xludf.DUMMYFUNCTION("""COMPUTED_VALUE"""),"ARTS AND SOCIAL SCIENCES")</f>
        <v>ARTS AND SOCIAL SCIENCES</v>
      </c>
      <c r="B113" s="28" t="str">
        <f>IFERROR(__xludf.DUMMYFUNCTION("""COMPUTED_VALUE"""),"AIE2005")</f>
        <v>AIE2005</v>
      </c>
      <c r="C113" s="30" t="str">
        <f>IFERROR(__xludf.DUMMYFUNCTION("""COMPUTED_VALUE"""),"Comparative Regionalism")</f>
        <v>Comparative Regionalism</v>
      </c>
      <c r="D113" s="28" t="str">
        <f>IFERROR(__xludf.DUMMYFUNCTION("""COMPUTED_VALUE"""),"NIL")</f>
        <v>NIL</v>
      </c>
      <c r="E113" s="28">
        <f>IFERROR(__xludf.DUMMYFUNCTION("""COMPUTED_VALUE"""),3.0)</f>
        <v>3</v>
      </c>
      <c r="F113" s="28" t="str">
        <f>IFERROR(__xludf.DUMMYFUNCTION("""COMPUTED_VALUE"""),"Semester 2")</f>
        <v>Semester 2</v>
      </c>
      <c r="G113" s="28" t="str">
        <f>IFERROR(__xludf.DUMMYFUNCTION("""COMPUTED_VALUE"""),"English")</f>
        <v>English</v>
      </c>
      <c r="H113" s="32" t="str">
        <f>IFERROR(__xludf.DUMMYFUNCTION("""COMPUTED_VALUE"""),"Undergraduate")</f>
        <v>Undergraduate</v>
      </c>
      <c r="I113" s="30" t="str">
        <f>IFERROR(__xludf.DUMMYFUNCTION("""COMPUTED_VALUE"""),"Not Applicable")</f>
        <v>Not Applicable</v>
      </c>
      <c r="J113" s="31" t="str">
        <f>IFERROR(__xludf.DUMMYFUNCTION("""COMPUTED_VALUE"""),"This course comprises the process of regionalism, regional institutions, globalisation and international relations. The course will also provide emphasis on international relations theories and its applicability within the context of regionalism. Focus wi"&amp;"ll be also on contemporary issues which influence policies of regional organisations. Analysis will be also on the differences in the regional process in different regions. How globalisation affects regionalism will be also covered.")</f>
        <v>This course comprises the process of regionalism, regional institutions, globalisation and international relations. The course will also provide emphasis on international relations theories and its applicability within the context of regionalism. Focus will be also on contemporary issues which influence policies of regional organisations. Analysis will be also on the differences in the regional process in different regions. How globalisation affects regionalism will be also covered.</v>
      </c>
    </row>
    <row r="114" ht="101.25" hidden="1" customHeight="1">
      <c r="A114" s="20" t="str">
        <f>IFERROR(__xludf.DUMMYFUNCTION("""COMPUTED_VALUE"""),"ARTS AND SOCIAL SCIENCES")</f>
        <v>ARTS AND SOCIAL SCIENCES</v>
      </c>
      <c r="B114" s="28" t="str">
        <f>IFERROR(__xludf.DUMMYFUNCTION("""COMPUTED_VALUE"""),"AIE2006")</f>
        <v>AIE2006</v>
      </c>
      <c r="C114" s="30" t="str">
        <f>IFERROR(__xludf.DUMMYFUNCTION("""COMPUTED_VALUE"""),"International Law")</f>
        <v>International Law</v>
      </c>
      <c r="D114" s="28" t="str">
        <f>IFERROR(__xludf.DUMMYFUNCTION("""COMPUTED_VALUE"""),"NIL")</f>
        <v>NIL</v>
      </c>
      <c r="E114" s="28">
        <f>IFERROR(__xludf.DUMMYFUNCTION("""COMPUTED_VALUE"""),3.0)</f>
        <v>3</v>
      </c>
      <c r="F114" s="28" t="str">
        <f>IFERROR(__xludf.DUMMYFUNCTION("""COMPUTED_VALUE"""),"Semester 2")</f>
        <v>Semester 2</v>
      </c>
      <c r="G114" s="28" t="str">
        <f>IFERROR(__xludf.DUMMYFUNCTION("""COMPUTED_VALUE"""),"English")</f>
        <v>English</v>
      </c>
      <c r="H114" s="32" t="str">
        <f>IFERROR(__xludf.DUMMYFUNCTION("""COMPUTED_VALUE"""),"Undergraduate")</f>
        <v>Undergraduate</v>
      </c>
      <c r="I114" s="30" t="str">
        <f>IFERROR(__xludf.DUMMYFUNCTION("""COMPUTED_VALUE"""),"Not Applicable")</f>
        <v>Not Applicable</v>
      </c>
      <c r="J114" s="31" t="str">
        <f>IFERROR(__xludf.DUMMYFUNCTION("""COMPUTED_VALUE"""),"This course exposes the students to the sources of international law used by international courts and tribunals in making their decisions in any given international disputes. Students are also exposed to the legal methods and processes in solving internat"&amp;"ional disputes. The differences between municipal and international laws are also explained to the students. Students are also exposed to the different types of legal personalities having rights under the international law, and the elements and/or criteri"&amp;"a which must be fulfilled before such rights may be realized.")</f>
        <v>This course exposes the students to the sources of international law used by international courts and tribunals in making their decisions in any given international disputes. Students are also exposed to the legal methods and processes in solving international disputes. The differences between municipal and international laws are also explained to the students. Students are also exposed to the different types of legal personalities having rights under the international law, and the elements and/or criteria which must be fulfilled before such rights may be realized.</v>
      </c>
    </row>
    <row r="115" ht="101.25" hidden="1" customHeight="1">
      <c r="A115" s="20" t="str">
        <f>IFERROR(__xludf.DUMMYFUNCTION("""COMPUTED_VALUE"""),"ARTS AND SOCIAL SCIENCES")</f>
        <v>ARTS AND SOCIAL SCIENCES</v>
      </c>
      <c r="B115" s="28" t="str">
        <f>IFERROR(__xludf.DUMMYFUNCTION("""COMPUTED_VALUE"""),"AIE3001")</f>
        <v>AIE3001</v>
      </c>
      <c r="C115" s="30" t="str">
        <f>IFERROR(__xludf.DUMMYFUNCTION("""COMPUTED_VALUE"""),"International Organisation")</f>
        <v>International Organisation</v>
      </c>
      <c r="D115" s="28" t="str">
        <f>IFERROR(__xludf.DUMMYFUNCTION("""COMPUTED_VALUE"""),"NIL")</f>
        <v>NIL</v>
      </c>
      <c r="E115" s="28">
        <f>IFERROR(__xludf.DUMMYFUNCTION("""COMPUTED_VALUE"""),3.0)</f>
        <v>3</v>
      </c>
      <c r="F115" s="28" t="str">
        <f>IFERROR(__xludf.DUMMYFUNCTION("""COMPUTED_VALUE"""),"Semester 2")</f>
        <v>Semester 2</v>
      </c>
      <c r="G115" s="28" t="str">
        <f>IFERROR(__xludf.DUMMYFUNCTION("""COMPUTED_VALUE"""),"English")</f>
        <v>English</v>
      </c>
      <c r="H115" s="32" t="str">
        <f>IFERROR(__xludf.DUMMYFUNCTION("""COMPUTED_VALUE"""),"Undergraduate")</f>
        <v>Undergraduate</v>
      </c>
      <c r="I115" s="30" t="str">
        <f>IFERROR(__xludf.DUMMYFUNCTION("""COMPUTED_VALUE"""),"Not Applicable")</f>
        <v>Not Applicable</v>
      </c>
      <c r="J115" s="31" t="str">
        <f>IFERROR(__xludf.DUMMYFUNCTION("""COMPUTED_VALUE"""),"Students will be exposed to the theories pertaining to the evolution of international organisations as well as the process of international integration. In addition, it will also focus on the development of international organisations in the 20th century "&amp;"especially through the study of the League of Nations and the United Nations. The main objective of this course is to study the role played by international organisations in world politics.")</f>
        <v>Students will be exposed to the theories pertaining to the evolution of international organisations as well as the process of international integration. In addition, it will also focus on the development of international organisations in the 20th century especially through the study of the League of Nations and the United Nations. The main objective of this course is to study the role played by international organisations in world politics.</v>
      </c>
    </row>
    <row r="116" ht="101.25" hidden="1" customHeight="1">
      <c r="A116" s="20" t="str">
        <f>IFERROR(__xludf.DUMMYFUNCTION("""COMPUTED_VALUE"""),"ARTS AND SOCIAL SCIENCES")</f>
        <v>ARTS AND SOCIAL SCIENCES</v>
      </c>
      <c r="B116" s="28" t="str">
        <f>IFERROR(__xludf.DUMMYFUNCTION("""COMPUTED_VALUE"""),"AIE3003")</f>
        <v>AIE3003</v>
      </c>
      <c r="C116" s="30" t="str">
        <f>IFERROR(__xludf.DUMMYFUNCTION("""COMPUTED_VALUE"""),"International Security")</f>
        <v>International Security</v>
      </c>
      <c r="D116" s="28" t="str">
        <f>IFERROR(__xludf.DUMMYFUNCTION("""COMPUTED_VALUE"""),"NIL")</f>
        <v>NIL</v>
      </c>
      <c r="E116" s="28">
        <f>IFERROR(__xludf.DUMMYFUNCTION("""COMPUTED_VALUE"""),3.0)</f>
        <v>3</v>
      </c>
      <c r="F116" s="28" t="str">
        <f>IFERROR(__xludf.DUMMYFUNCTION("""COMPUTED_VALUE"""),"Semester 2")</f>
        <v>Semester 2</v>
      </c>
      <c r="G116" s="28" t="str">
        <f>IFERROR(__xludf.DUMMYFUNCTION("""COMPUTED_VALUE"""),"English")</f>
        <v>English</v>
      </c>
      <c r="H116" s="32" t="str">
        <f>IFERROR(__xludf.DUMMYFUNCTION("""COMPUTED_VALUE"""),"Undergraduate")</f>
        <v>Undergraduate</v>
      </c>
      <c r="I116" s="30" t="str">
        <f>IFERROR(__xludf.DUMMYFUNCTION("""COMPUTED_VALUE"""),"Not Applicable")</f>
        <v>Not Applicable</v>
      </c>
      <c r="J116" s="31" t="str">
        <f>IFERROR(__xludf.DUMMYFUNCTION("""COMPUTED_VALUE"""),"This course will study the problems of international security. The focus will be on the variety of issues affecting the national and global security in general. Issues relating to the causes and types of wars will be covered. In addition, the problems of "&amp;"arms race and non-military threats will be also given serious attention. In this context, the students will be also exposed to translational threats such as the environmental problem and organised crimes whereby factors that are beyond state control can b"&amp;"e studied. Beside theoretical dimensions, this course will familiarise students to the process of policy making in international security.")</f>
        <v>This course will study the problems of international security. The focus will be on the variety of issues affecting the national and global security in general. Issues relating to the causes and types of wars will be covered. In addition, the problems of arms race and non-military threats will be also given serious attention. In this context, the students will be also exposed to translational threats such as the environmental problem and organised crimes whereby factors that are beyond state control can be studied. Beside theoretical dimensions, this course will familiarise students to the process of policy making in international security.</v>
      </c>
    </row>
    <row r="117" ht="101.25" hidden="1" customHeight="1">
      <c r="A117" s="20" t="str">
        <f>IFERROR(__xludf.DUMMYFUNCTION("""COMPUTED_VALUE"""),"ARTS AND SOCIAL SCIENCES")</f>
        <v>ARTS AND SOCIAL SCIENCES</v>
      </c>
      <c r="B117" s="28" t="str">
        <f>IFERROR(__xludf.DUMMYFUNCTION("""COMPUTED_VALUE"""),"AIE3004")</f>
        <v>AIE3004</v>
      </c>
      <c r="C117" s="30" t="str">
        <f>IFERROR(__xludf.DUMMYFUNCTION("""COMPUTED_VALUE"""),"Foreign Policy of Malaysia")</f>
        <v>Foreign Policy of Malaysia</v>
      </c>
      <c r="D117" s="28" t="str">
        <f>IFERROR(__xludf.DUMMYFUNCTION("""COMPUTED_VALUE"""),"NIL")</f>
        <v>NIL</v>
      </c>
      <c r="E117" s="28">
        <f>IFERROR(__xludf.DUMMYFUNCTION("""COMPUTED_VALUE"""),3.0)</f>
        <v>3</v>
      </c>
      <c r="F117" s="28" t="str">
        <f>IFERROR(__xludf.DUMMYFUNCTION("""COMPUTED_VALUE"""),"Semester 2")</f>
        <v>Semester 2</v>
      </c>
      <c r="G117" s="28" t="str">
        <f>IFERROR(__xludf.DUMMYFUNCTION("""COMPUTED_VALUE"""),"English")</f>
        <v>English</v>
      </c>
      <c r="H117" s="32" t="str">
        <f>IFERROR(__xludf.DUMMYFUNCTION("""COMPUTED_VALUE"""),"Undergraduate")</f>
        <v>Undergraduate</v>
      </c>
      <c r="I117" s="30" t="str">
        <f>IFERROR(__xludf.DUMMYFUNCTION("""COMPUTED_VALUE"""),"Not Applicable")</f>
        <v>Not Applicable</v>
      </c>
      <c r="J117" s="31" t="str">
        <f>IFERROR(__xludf.DUMMYFUNCTION("""COMPUTED_VALUE"""),"Among the themes that will be studied are the theoretical framework and the various approaches used in the study of foreign policy. Internal and external factors that influence foreign policy will also be identified. The formulation, implementation, effec"&amp;"tiveness and the changes in foreign policy orientation will also be studied. Malaysia’s relations with the big powers / neighbouring states and its posture on international issues will also be analysed.")</f>
        <v>Among the themes that will be studied are the theoretical framework and the various approaches used in the study of foreign policy. Internal and external factors that influence foreign policy will also be identified. The formulation, implementation, effectiveness and the changes in foreign policy orientation will also be studied. Malaysia’s relations with the big powers / neighbouring states and its posture on international issues will also be analysed.</v>
      </c>
    </row>
    <row r="118" ht="101.25" hidden="1" customHeight="1">
      <c r="A118" s="20" t="str">
        <f>IFERROR(__xludf.DUMMYFUNCTION("""COMPUTED_VALUE"""),"ARTS AND SOCIAL SCIENCES")</f>
        <v>ARTS AND SOCIAL SCIENCES</v>
      </c>
      <c r="B118" s="28" t="str">
        <f>IFERROR(__xludf.DUMMYFUNCTION("""COMPUTED_VALUE"""),"AIE3009")</f>
        <v>AIE3009</v>
      </c>
      <c r="C118" s="30" t="str">
        <f>IFERROR(__xludf.DUMMYFUNCTION("""COMPUTED_VALUE"""),"Conflict Analysis")</f>
        <v>Conflict Analysis</v>
      </c>
      <c r="D118" s="28" t="str">
        <f>IFERROR(__xludf.DUMMYFUNCTION("""COMPUTED_VALUE"""),"NIL")</f>
        <v>NIL</v>
      </c>
      <c r="E118" s="28">
        <f>IFERROR(__xludf.DUMMYFUNCTION("""COMPUTED_VALUE"""),3.0)</f>
        <v>3</v>
      </c>
      <c r="F118" s="28" t="str">
        <f>IFERROR(__xludf.DUMMYFUNCTION("""COMPUTED_VALUE"""),"Semester 2")</f>
        <v>Semester 2</v>
      </c>
      <c r="G118" s="28" t="str">
        <f>IFERROR(__xludf.DUMMYFUNCTION("""COMPUTED_VALUE"""),"English")</f>
        <v>English</v>
      </c>
      <c r="H118" s="32" t="str">
        <f>IFERROR(__xludf.DUMMYFUNCTION("""COMPUTED_VALUE"""),"Undergraduate")</f>
        <v>Undergraduate</v>
      </c>
      <c r="I118" s="30" t="str">
        <f>IFERROR(__xludf.DUMMYFUNCTION("""COMPUTED_VALUE"""),"Not Applicable")</f>
        <v>Not Applicable</v>
      </c>
      <c r="J118" s="31" t="str">
        <f>IFERROR(__xludf.DUMMYFUNCTION("""COMPUTED_VALUE"""),"This course will expose students to identify the types and causes of international conflicts as well as the approaches/methods employed in managing international conflicts. Emphasis will be given to the application of approaches/methods of conflict manage"&amp;"ment such as humanitarian intervention, the role of non-state entities, negotiations and diplomacy. Apart from that, the course will also evaluate the effectiveness of approaches/methods used in the management of international conflicts.")</f>
        <v>This course will expose students to identify the types and causes of international conflicts as well as the approaches/methods employed in managing international conflicts. Emphasis will be given to the application of approaches/methods of conflict management such as humanitarian intervention, the role of non-state entities, negotiations and diplomacy. Apart from that, the course will also evaluate the effectiveness of approaches/methods used in the management of international conflicts.</v>
      </c>
    </row>
    <row r="119" ht="101.25" hidden="1" customHeight="1">
      <c r="A119" s="20" t="str">
        <f>IFERROR(__xludf.DUMMYFUNCTION("""COMPUTED_VALUE"""),"ARTS AND SOCIAL SCIENCES")</f>
        <v>ARTS AND SOCIAL SCIENCES</v>
      </c>
      <c r="B119" s="28" t="str">
        <f>IFERROR(__xludf.DUMMYFUNCTION("""COMPUTED_VALUE"""),"AIE3010")</f>
        <v>AIE3010</v>
      </c>
      <c r="C119" s="30" t="str">
        <f>IFERROR(__xludf.DUMMYFUNCTION("""COMPUTED_VALUE"""),"Theory and Practice of Diplomacy")</f>
        <v>Theory and Practice of Diplomacy</v>
      </c>
      <c r="D119" s="28" t="str">
        <f>IFERROR(__xludf.DUMMYFUNCTION("""COMPUTED_VALUE"""),"NIL")</f>
        <v>NIL</v>
      </c>
      <c r="E119" s="28">
        <f>IFERROR(__xludf.DUMMYFUNCTION("""COMPUTED_VALUE"""),3.0)</f>
        <v>3</v>
      </c>
      <c r="F119" s="28" t="str">
        <f>IFERROR(__xludf.DUMMYFUNCTION("""COMPUTED_VALUE"""),"Semester 2")</f>
        <v>Semester 2</v>
      </c>
      <c r="G119" s="28" t="str">
        <f>IFERROR(__xludf.DUMMYFUNCTION("""COMPUTED_VALUE"""),"English")</f>
        <v>English</v>
      </c>
      <c r="H119" s="32" t="str">
        <f>IFERROR(__xludf.DUMMYFUNCTION("""COMPUTED_VALUE"""),"Undergraduate")</f>
        <v>Undergraduate</v>
      </c>
      <c r="I119" s="30" t="str">
        <f>IFERROR(__xludf.DUMMYFUNCTION("""COMPUTED_VALUE"""),"Not Applicable")</f>
        <v>Not Applicable</v>
      </c>
      <c r="J119" s="31" t="str">
        <f>IFERROR(__xludf.DUMMYFUNCTION("""COMPUTED_VALUE"""),"Among the themes that will be studied are the theoretical framework and the various approaches used in the study of foreign policy. Internal and external factors that influence foreign policy will also be identified. The formulation, implementation, effec"&amp;"tiveness and the changes in foreign policy orientation will also be studied. Malaysia’s relations with the big powers / neighbouring states and its posture on international issues will also be analysed.")</f>
        <v>Among the themes that will be studied are the theoretical framework and the various approaches used in the study of foreign policy. Internal and external factors that influence foreign policy will also be identified. The formulation, implementation, effectiveness and the changes in foreign policy orientation will also be studied. Malaysia’s relations with the big powers / neighbouring states and its posture on international issues will also be analysed.</v>
      </c>
    </row>
    <row r="120" ht="101.25" hidden="1" customHeight="1">
      <c r="A120" s="20" t="str">
        <f>IFERROR(__xludf.DUMMYFUNCTION("""COMPUTED_VALUE"""),"ARTS AND SOCIAL SCIENCES")</f>
        <v>ARTS AND SOCIAL SCIENCES</v>
      </c>
      <c r="B120" s="28" t="str">
        <f>IFERROR(__xludf.DUMMYFUNCTION("""COMPUTED_VALUE"""),"AIF2019")</f>
        <v>AIF2019</v>
      </c>
      <c r="C120" s="30" t="str">
        <f>IFERROR(__xludf.DUMMYFUNCTION("""COMPUTED_VALUE"""),"Culture and Society in Southeast Asia")</f>
        <v>Culture and Society in Southeast Asia</v>
      </c>
      <c r="D120" s="28" t="str">
        <f>IFERROR(__xludf.DUMMYFUNCTION("""COMPUTED_VALUE"""),"NIL")</f>
        <v>NIL</v>
      </c>
      <c r="E120" s="28">
        <f>IFERROR(__xludf.DUMMYFUNCTION("""COMPUTED_VALUE"""),3.0)</f>
        <v>3</v>
      </c>
      <c r="F120" s="28" t="str">
        <f>IFERROR(__xludf.DUMMYFUNCTION("""COMPUTED_VALUE"""),"Semester 2")</f>
        <v>Semester 2</v>
      </c>
      <c r="G120" s="28" t="str">
        <f>IFERROR(__xludf.DUMMYFUNCTION("""COMPUTED_VALUE"""),"English")</f>
        <v>English</v>
      </c>
      <c r="H120" s="32" t="str">
        <f>IFERROR(__xludf.DUMMYFUNCTION("""COMPUTED_VALUE"""),"Undergraduate")</f>
        <v>Undergraduate</v>
      </c>
      <c r="I120" s="30" t="str">
        <f>IFERROR(__xludf.DUMMYFUNCTION("""COMPUTED_VALUE"""),"Not Applicable")</f>
        <v>Not Applicable</v>
      </c>
      <c r="J120" s="31" t="str">
        <f>IFERROR(__xludf.DUMMYFUNCTION("""COMPUTED_VALUE"""),"The course introduces students to socio-political cultures of communities in Southeast Asia with references to specific case studies from each Southeast Asian country. Key concepts related to socio-politics namely power, legitimacy, leadership and commona"&amp;"lities in the culture of Southeast Asian society i.e. cultural matrix will be discussed. Core religions namely Buddhism in mainland and Islam in island Southeast Asia as well as cultural practices and law such as the Adat among the people of the region wi"&amp;"ll also be examined. The course also discusses adaptations to local socio-political cultures as a result of various external influences including Indian and Chinese civilizations, Islam and western colonisation. These consequently led to the multiple vari"&amp;"ations and syncretic practices in the socio-cultures of the societies in Southeast Asia. ")</f>
        <v>The course introduces students to socio-political cultures of communities in Southeast Asia with references to specific case studies from each Southeast Asian country. Key concepts related to socio-politics namely power, legitimacy, leadership and commonalities in the culture of Southeast Asian society i.e. cultural matrix will be discussed. Core religions namely Buddhism in mainland and Islam in island Southeast Asia as well as cultural practices and law such as the Adat among the people of the region will also be examined. The course also discusses adaptations to local socio-political cultures as a result of various external influences including Indian and Chinese civilizations, Islam and western colonisation. These consequently led to the multiple variations and syncretic practices in the socio-cultures of the societies in Southeast Asia. </v>
      </c>
    </row>
    <row r="121" ht="101.25" hidden="1" customHeight="1">
      <c r="A121" s="20" t="str">
        <f>IFERROR(__xludf.DUMMYFUNCTION("""COMPUTED_VALUE"""),"ARTS AND SOCIAL SCIENCES")</f>
        <v>ARTS AND SOCIAL SCIENCES</v>
      </c>
      <c r="B121" s="28" t="str">
        <f>IFERROR(__xludf.DUMMYFUNCTION("""COMPUTED_VALUE"""),"AIF2021")</f>
        <v>AIF2021</v>
      </c>
      <c r="C121" s="30" t="str">
        <f>IFERROR(__xludf.DUMMYFUNCTION("""COMPUTED_VALUE"""),"Political Development in Southeast Asia")</f>
        <v>Political Development in Southeast Asia</v>
      </c>
      <c r="D121" s="28" t="str">
        <f>IFERROR(__xludf.DUMMYFUNCTION("""COMPUTED_VALUE"""),"NIL")</f>
        <v>NIL</v>
      </c>
      <c r="E121" s="28">
        <f>IFERROR(__xludf.DUMMYFUNCTION("""COMPUTED_VALUE"""),3.0)</f>
        <v>3</v>
      </c>
      <c r="F121" s="28" t="str">
        <f>IFERROR(__xludf.DUMMYFUNCTION("""COMPUTED_VALUE"""),"Semester 2")</f>
        <v>Semester 2</v>
      </c>
      <c r="G121" s="28" t="str">
        <f>IFERROR(__xludf.DUMMYFUNCTION("""COMPUTED_VALUE"""),"English")</f>
        <v>English</v>
      </c>
      <c r="H121" s="32" t="str">
        <f>IFERROR(__xludf.DUMMYFUNCTION("""COMPUTED_VALUE"""),"Undergraduate")</f>
        <v>Undergraduate</v>
      </c>
      <c r="I121" s="30" t="str">
        <f>IFERROR(__xludf.DUMMYFUNCTION("""COMPUTED_VALUE"""),"Not Applicable")</f>
        <v>Not Applicable</v>
      </c>
      <c r="J121" s="31" t="str">
        <f>IFERROR(__xludf.DUMMYFUNCTION("""COMPUTED_VALUE"""),"The first part of the course will explain theories related to political development. The focus will be on modernization theory, dependency theory and other alternative theories that can explain political development in Southeast Asia. The course will also"&amp;" describe the process of democratization in the countries of Southeast Asia. Focus will also be given to the factors that influence political development in the region such as the role of political culture, traditional structures, systems of belief and et"&amp;"hnic conflict in Southeast Asia. In the end, the course will relate the theory of political development with problems such as challenges and constraints in the political development in Southeast Asia.")</f>
        <v>The first part of the course will explain theories related to political development. The focus will be on modernization theory, dependency theory and other alternative theories that can explain political development in Southeast Asia. The course will also describe the process of democratization in the countries of Southeast Asia. Focus will also be given to the factors that influence political development in the region such as the role of political culture, traditional structures, systems of belief and ethnic conflict in Southeast Asia. In the end, the course will relate the theory of political development with problems such as challenges and constraints in the political development in Southeast Asia.</v>
      </c>
    </row>
    <row r="122" ht="101.25" hidden="1" customHeight="1">
      <c r="A122" s="20" t="str">
        <f>IFERROR(__xludf.DUMMYFUNCTION("""COMPUTED_VALUE"""),"ARTS AND SOCIAL SCIENCES")</f>
        <v>ARTS AND SOCIAL SCIENCES</v>
      </c>
      <c r="B122" s="28" t="str">
        <f>IFERROR(__xludf.DUMMYFUNCTION("""COMPUTED_VALUE"""),"AIF2022")</f>
        <v>AIF2022</v>
      </c>
      <c r="C122" s="30" t="str">
        <f>IFERROR(__xludf.DUMMYFUNCTION("""COMPUTED_VALUE"""),"ASEAN Identity and Development")</f>
        <v>ASEAN Identity and Development</v>
      </c>
      <c r="D122" s="28" t="str">
        <f>IFERROR(__xludf.DUMMYFUNCTION("""COMPUTED_VALUE"""),"NIL")</f>
        <v>NIL</v>
      </c>
      <c r="E122" s="28">
        <f>IFERROR(__xludf.DUMMYFUNCTION("""COMPUTED_VALUE"""),3.0)</f>
        <v>3</v>
      </c>
      <c r="F122" s="28" t="str">
        <f>IFERROR(__xludf.DUMMYFUNCTION("""COMPUTED_VALUE"""),"Semester 2")</f>
        <v>Semester 2</v>
      </c>
      <c r="G122" s="28" t="str">
        <f>IFERROR(__xludf.DUMMYFUNCTION("""COMPUTED_VALUE"""),"English")</f>
        <v>English</v>
      </c>
      <c r="H122" s="32" t="str">
        <f>IFERROR(__xludf.DUMMYFUNCTION("""COMPUTED_VALUE"""),"Undergraduate")</f>
        <v>Undergraduate</v>
      </c>
      <c r="I122" s="30" t="str">
        <f>IFERROR(__xludf.DUMMYFUNCTION("""COMPUTED_VALUE"""),"Not Applicable")</f>
        <v>Not Applicable</v>
      </c>
      <c r="J122" s="31" t="str">
        <f>IFERROR(__xludf.DUMMYFUNCTION("""COMPUTED_VALUE"""),"This course will examine the factors that led to the establishment of ASEAN in 1967. Focus will be given on internal and external factors that have led to the establishment of ASEAN. The second part will explain the growth of ASEAN members from five count"&amp;"ries to six, then to ten member states at present. The final part of the course will discuss thoroughly on the emergence and development of the ASEAN identity among the member states.")</f>
        <v>This course will examine the factors that led to the establishment of ASEAN in 1967. Focus will be given on internal and external factors that have led to the establishment of ASEAN. The second part will explain the growth of ASEAN members from five countries to six, then to ten member states at present. The final part of the course will discuss thoroughly on the emergence and development of the ASEAN identity among the member states.</v>
      </c>
    </row>
    <row r="123" ht="101.25" hidden="1" customHeight="1">
      <c r="A123" s="20" t="str">
        <f>IFERROR(__xludf.DUMMYFUNCTION("""COMPUTED_VALUE"""),"ARTS AND SOCIAL SCIENCES")</f>
        <v>ARTS AND SOCIAL SCIENCES</v>
      </c>
      <c r="B123" s="28" t="str">
        <f>IFERROR(__xludf.DUMMYFUNCTION("""COMPUTED_VALUE"""),"AIF3017")</f>
        <v>AIF3017</v>
      </c>
      <c r="C123" s="30" t="str">
        <f>IFERROR(__xludf.DUMMYFUNCTION("""COMPUTED_VALUE"""),"Cultural Tourism in Southeast Asia")</f>
        <v>Cultural Tourism in Southeast Asia</v>
      </c>
      <c r="D123" s="28" t="str">
        <f>IFERROR(__xludf.DUMMYFUNCTION("""COMPUTED_VALUE"""),"NIL")</f>
        <v>NIL</v>
      </c>
      <c r="E123" s="28">
        <f>IFERROR(__xludf.DUMMYFUNCTION("""COMPUTED_VALUE"""),3.0)</f>
        <v>3</v>
      </c>
      <c r="F123" s="28" t="str">
        <f>IFERROR(__xludf.DUMMYFUNCTION("""COMPUTED_VALUE"""),"Semester 2")</f>
        <v>Semester 2</v>
      </c>
      <c r="G123" s="28" t="str">
        <f>IFERROR(__xludf.DUMMYFUNCTION("""COMPUTED_VALUE"""),"English")</f>
        <v>English</v>
      </c>
      <c r="H123" s="32" t="str">
        <f>IFERROR(__xludf.DUMMYFUNCTION("""COMPUTED_VALUE"""),"Undergraduate")</f>
        <v>Undergraduate</v>
      </c>
      <c r="I123" s="30" t="str">
        <f>IFERROR(__xludf.DUMMYFUNCTION("""COMPUTED_VALUE"""),"Not Applicable")</f>
        <v>Not Applicable</v>
      </c>
      <c r="J123" s="31" t="str">
        <f>IFERROR(__xludf.DUMMYFUNCTION("""COMPUTED_VALUE"""),"Cultural tourism is one of the primary sectors that generate lucrative income for Southeast Asian countries. This course will discuss in depth the development of cultural tourism under the patronage of respective Southeast Asian governments. The first par"&amp;"t of this course deals with a discussion of cultural tourism concepts in Southeast Asia. The second part focuses on cultural tourism activities, and evaluates resources and the effects towards national development in Southeast Asia. The third part deals w"&amp;"ith the analysis of policies of national governments in Southeast Asia on the development of each country’s cultural tourism. The last part of this course deals with the writing of the fieldwork-based research report in one of the cultural tourism centers"&amp;" located in Southeast Asia.")</f>
        <v>Cultural tourism is one of the primary sectors that generate lucrative income for Southeast Asian countries. This course will discuss in depth the development of cultural tourism under the patronage of respective Southeast Asian governments. The first part of this course deals with a discussion of cultural tourism concepts in Southeast Asia. The second part focuses on cultural tourism activities, and evaluates resources and the effects towards national development in Southeast Asia. The third part deals with the analysis of policies of national governments in Southeast Asia on the development of each country’s cultural tourism. The last part of this course deals with the writing of the fieldwork-based research report in one of the cultural tourism centers located in Southeast Asia.</v>
      </c>
    </row>
    <row r="124" ht="101.25" hidden="1" customHeight="1">
      <c r="A124" s="20" t="str">
        <f>IFERROR(__xludf.DUMMYFUNCTION("""COMPUTED_VALUE"""),"ARTS AND SOCIAL SCIENCES")</f>
        <v>ARTS AND SOCIAL SCIENCES</v>
      </c>
      <c r="B124" s="28" t="str">
        <f>IFERROR(__xludf.DUMMYFUNCTION("""COMPUTED_VALUE"""),"AIG2014")</f>
        <v>AIG2014</v>
      </c>
      <c r="C124" s="30" t="str">
        <f>IFERROR(__xludf.DUMMYFUNCTION("""COMPUTED_VALUE"""),"Economy Policy of China")</f>
        <v>Economy Policy of China</v>
      </c>
      <c r="D124" s="28" t="str">
        <f>IFERROR(__xludf.DUMMYFUNCTION("""COMPUTED_VALUE"""),"NIL")</f>
        <v>NIL</v>
      </c>
      <c r="E124" s="28">
        <f>IFERROR(__xludf.DUMMYFUNCTION("""COMPUTED_VALUE"""),3.0)</f>
        <v>3</v>
      </c>
      <c r="F124" s="28" t="str">
        <f>IFERROR(__xludf.DUMMYFUNCTION("""COMPUTED_VALUE"""),"Semester 2")</f>
        <v>Semester 2</v>
      </c>
      <c r="G124" s="28" t="str">
        <f>IFERROR(__xludf.DUMMYFUNCTION("""COMPUTED_VALUE"""),"English")</f>
        <v>English</v>
      </c>
      <c r="H124" s="32" t="str">
        <f>IFERROR(__xludf.DUMMYFUNCTION("""COMPUTED_VALUE"""),"Undergraduate")</f>
        <v>Undergraduate</v>
      </c>
      <c r="I124" s="30" t="str">
        <f>IFERROR(__xludf.DUMMYFUNCTION("""COMPUTED_VALUE"""),"Not Applicable")</f>
        <v>Not Applicable</v>
      </c>
      <c r="J124" s="31" t="str">
        <f>IFERROR(__xludf.DUMMYFUNCTION("""COMPUTED_VALUE"""),"This course focuses on Chinese economic policies from 1949 till the present. It emphasizes the economic model of 1949, economic development plans and policies of 1978 and thereafter. The course also stresses the impact of Chinese policies on the internati"&amp;"onal world as a result of China becoming a new global economic power.")</f>
        <v>This course focuses on Chinese economic policies from 1949 till the present. It emphasizes the economic model of 1949, economic development plans and policies of 1978 and thereafter. The course also stresses the impact of Chinese policies on the international world as a result of China becoming a new global economic power.</v>
      </c>
    </row>
    <row r="125" ht="101.25" hidden="1" customHeight="1">
      <c r="A125" s="20" t="str">
        <f>IFERROR(__xludf.DUMMYFUNCTION("""COMPUTED_VALUE"""),"ARTS AND SOCIAL SCIENCES")</f>
        <v>ARTS AND SOCIAL SCIENCES</v>
      </c>
      <c r="B125" s="28" t="str">
        <f>IFERROR(__xludf.DUMMYFUNCTION("""COMPUTED_VALUE"""),"AIX3006")</f>
        <v>AIX3006</v>
      </c>
      <c r="C125" s="30" t="str">
        <f>IFERROR(__xludf.DUMMYFUNCTION("""COMPUTED_VALUE"""),"East Asian Society")</f>
        <v>East Asian Society</v>
      </c>
      <c r="D125" s="28" t="str">
        <f>IFERROR(__xludf.DUMMYFUNCTION("""COMPUTED_VALUE"""),"NIL")</f>
        <v>NIL</v>
      </c>
      <c r="E125" s="28">
        <f>IFERROR(__xludf.DUMMYFUNCTION("""COMPUTED_VALUE"""),3.0)</f>
        <v>3</v>
      </c>
      <c r="F125" s="28" t="str">
        <f>IFERROR(__xludf.DUMMYFUNCTION("""COMPUTED_VALUE"""),"Semester 2")</f>
        <v>Semester 2</v>
      </c>
      <c r="G125" s="28" t="str">
        <f>IFERROR(__xludf.DUMMYFUNCTION("""COMPUTED_VALUE"""),"English")</f>
        <v>English</v>
      </c>
      <c r="H125" s="32" t="str">
        <f>IFERROR(__xludf.DUMMYFUNCTION("""COMPUTED_VALUE"""),"Undergraduate")</f>
        <v>Undergraduate</v>
      </c>
      <c r="I125" s="30" t="str">
        <f>IFERROR(__xludf.DUMMYFUNCTION("""COMPUTED_VALUE"""),"Not Applicable")</f>
        <v>Not Applicable</v>
      </c>
      <c r="J125" s="31" t="str">
        <f>IFERROR(__xludf.DUMMYFUNCTION("""COMPUTED_VALUE"""),"This course examines the sociocultural patterns of East Asia society. This course emphasis on traditional and social change shared by China, Japan and Korea, especially in globalization era. Among the topics to be covered include family ties and kinship, "&amp;"urban and rural life, and the impact of globalization on social changes in East Asia.")</f>
        <v>This course examines the sociocultural patterns of East Asia society. This course emphasis on traditional and social change shared by China, Japan and Korea, especially in globalization era. Among the topics to be covered include family ties and kinship, urban and rural life, and the impact of globalization on social changes in East Asia.</v>
      </c>
    </row>
    <row r="126" ht="101.25" hidden="1" customHeight="1">
      <c r="A126" s="20" t="str">
        <f>IFERROR(__xludf.DUMMYFUNCTION("""COMPUTED_VALUE"""),"ARTS AND SOCIAL SCIENCES")</f>
        <v>ARTS AND SOCIAL SCIENCES</v>
      </c>
      <c r="B126" s="28" t="str">
        <f>IFERROR(__xludf.DUMMYFUNCTION("""COMPUTED_VALUE"""),"GIA2003")</f>
        <v>GIA2003</v>
      </c>
      <c r="C126" s="30" t="str">
        <f>IFERROR(__xludf.DUMMYFUNCTION("""COMPUTED_VALUE"""),"Modernization Process of East Asia")</f>
        <v>Modernization Process of East Asia</v>
      </c>
      <c r="D126" s="28" t="str">
        <f>IFERROR(__xludf.DUMMYFUNCTION("""COMPUTED_VALUE"""),"NIL")</f>
        <v>NIL</v>
      </c>
      <c r="E126" s="28">
        <f>IFERROR(__xludf.DUMMYFUNCTION("""COMPUTED_VALUE"""),3.0)</f>
        <v>3</v>
      </c>
      <c r="F126" s="28" t="str">
        <f>IFERROR(__xludf.DUMMYFUNCTION("""COMPUTED_VALUE"""),"Semester 2")</f>
        <v>Semester 2</v>
      </c>
      <c r="G126" s="28" t="str">
        <f>IFERROR(__xludf.DUMMYFUNCTION("""COMPUTED_VALUE"""),"English")</f>
        <v>English</v>
      </c>
      <c r="H126" s="32" t="str">
        <f>IFERROR(__xludf.DUMMYFUNCTION("""COMPUTED_VALUE"""),"Undergraduate")</f>
        <v>Undergraduate</v>
      </c>
      <c r="I126" s="30" t="str">
        <f>IFERROR(__xludf.DUMMYFUNCTION("""COMPUTED_VALUE"""),"Not Applicable")</f>
        <v>Not Applicable</v>
      </c>
      <c r="J126" s="31" t="str">
        <f>IFERROR(__xludf.DUMMYFUNCTION("""COMPUTED_VALUE"""),"This course introduces students to the Korean political economic modernization processes and culture starting from the 19th to the 20th century. It will examine the history of foreign influences especially from the west. Its impact and the result of moder"&amp;"nization process on political institutions, the economy, and role of gender, culture and society’s livelihood will also be examined. The focus will be mostly on cultural modernization and the changes in society’s social structure")</f>
        <v>This course introduces students to the Korean political economic modernization processes and culture starting from the 19th to the 20th century. It will examine the history of foreign influences especially from the west. Its impact and the result of modernization process on political institutions, the economy, and role of gender, culture and society’s livelihood will also be examined. The focus will be mostly on cultural modernization and the changes in society’s social structure</v>
      </c>
    </row>
    <row r="127" ht="101.25" hidden="1" customHeight="1">
      <c r="A127" s="20" t="str">
        <f>IFERROR(__xludf.DUMMYFUNCTION("""COMPUTED_VALUE"""),"ARTS AND SOCIAL SCIENCES")</f>
        <v>ARTS AND SOCIAL SCIENCES</v>
      </c>
      <c r="B127" s="28" t="str">
        <f>IFERROR(__xludf.DUMMYFUNCTION("""COMPUTED_VALUE"""),"AIH2008")</f>
        <v>AIH2008</v>
      </c>
      <c r="C127" s="30" t="str">
        <f>IFERROR(__xludf.DUMMYFUNCTION("""COMPUTED_VALUE"""),"Indian Family Systems in India and Malaysia")</f>
        <v>Indian Family Systems in India and Malaysia</v>
      </c>
      <c r="D127" s="28" t="str">
        <f>IFERROR(__xludf.DUMMYFUNCTION("""COMPUTED_VALUE"""),"NIL")</f>
        <v>NIL</v>
      </c>
      <c r="E127" s="28">
        <f>IFERROR(__xludf.DUMMYFUNCTION("""COMPUTED_VALUE"""),3.0)</f>
        <v>3</v>
      </c>
      <c r="F127" s="28" t="str">
        <f>IFERROR(__xludf.DUMMYFUNCTION("""COMPUTED_VALUE"""),"Semester 2")</f>
        <v>Semester 2</v>
      </c>
      <c r="G127" s="28" t="str">
        <f>IFERROR(__xludf.DUMMYFUNCTION("""COMPUTED_VALUE"""),"English")</f>
        <v>English</v>
      </c>
      <c r="H127" s="32" t="str">
        <f>IFERROR(__xludf.DUMMYFUNCTION("""COMPUTED_VALUE"""),"Undergraduate")</f>
        <v>Undergraduate</v>
      </c>
      <c r="I127" s="30" t="str">
        <f>IFERROR(__xludf.DUMMYFUNCTION("""COMPUTED_VALUE"""),"Not Applicable")</f>
        <v>Not Applicable</v>
      </c>
      <c r="J127" s="31" t="str">
        <f>IFERROR(__xludf.DUMMYFUNCTION("""COMPUTED_VALUE"""),"This course explains the theories related to Indian family system from the sociological perspective. The Indian family system in Malaysia and South India will be discussed. Discussion includes comparison between traditional and modern aspects of family op"&amp;"erations, status, role and strength of the family. The process of industrialization, urbanization and education in Malaysian Indian family system will be analysed.")</f>
        <v>This course explains the theories related to Indian family system from the sociological perspective. The Indian family system in Malaysia and South India will be discussed. Discussion includes comparison between traditional and modern aspects of family operations, status, role and strength of the family. The process of industrialization, urbanization and education in Malaysian Indian family system will be analysed.</v>
      </c>
    </row>
    <row r="128" ht="101.25" hidden="1" customHeight="1">
      <c r="A128" s="20" t="str">
        <f>IFERROR(__xludf.DUMMYFUNCTION("""COMPUTED_VALUE"""),"ARTS AND SOCIAL SCIENCES")</f>
        <v>ARTS AND SOCIAL SCIENCES</v>
      </c>
      <c r="B128" s="28" t="str">
        <f>IFERROR(__xludf.DUMMYFUNCTION("""COMPUTED_VALUE"""),"AIH2009")</f>
        <v>AIH2009</v>
      </c>
      <c r="C128" s="30" t="str">
        <f>IFERROR(__xludf.DUMMYFUNCTION("""COMPUTED_VALUE"""),"Modern Indian Social History")</f>
        <v>Modern Indian Social History</v>
      </c>
      <c r="D128" s="28" t="str">
        <f>IFERROR(__xludf.DUMMYFUNCTION("""COMPUTED_VALUE"""),"NIL")</f>
        <v>NIL</v>
      </c>
      <c r="E128" s="28">
        <f>IFERROR(__xludf.DUMMYFUNCTION("""COMPUTED_VALUE"""),3.0)</f>
        <v>3</v>
      </c>
      <c r="F128" s="28" t="str">
        <f>IFERROR(__xludf.DUMMYFUNCTION("""COMPUTED_VALUE"""),"Semester 2")</f>
        <v>Semester 2</v>
      </c>
      <c r="G128" s="28" t="str">
        <f>IFERROR(__xludf.DUMMYFUNCTION("""COMPUTED_VALUE"""),"English")</f>
        <v>English</v>
      </c>
      <c r="H128" s="32" t="str">
        <f>IFERROR(__xludf.DUMMYFUNCTION("""COMPUTED_VALUE"""),"Undergraduate")</f>
        <v>Undergraduate</v>
      </c>
      <c r="I128" s="30" t="str">
        <f>IFERROR(__xludf.DUMMYFUNCTION("""COMPUTED_VALUE"""),"Not Applicable")</f>
        <v>Not Applicable</v>
      </c>
      <c r="J128" s="31" t="str">
        <f>IFERROR(__xludf.DUMMYFUNCTION("""COMPUTED_VALUE"""),"This course discusses certain developments that took place in India between 19th and 20th centuries. The discussion involves issues related to the British rule and social policies implemented at that time and their impact on people. This includes the aspe"&amp;"cts of social and religious reformation, awareness of nationalism, social imbalance, women reformation, religious communalism, development of modern thinking, independence and India-Pakistan separation.")</f>
        <v>This course discusses certain developments that took place in India between 19th and 20th centuries. The discussion involves issues related to the British rule and social policies implemented at that time and their impact on people. This includes the aspects of social and religious reformation, awareness of nationalism, social imbalance, women reformation, religious communalism, development of modern thinking, independence and India-Pakistan separation.</v>
      </c>
    </row>
    <row r="129" ht="101.25" hidden="1" customHeight="1">
      <c r="A129" s="20" t="str">
        <f>IFERROR(__xludf.DUMMYFUNCTION("""COMPUTED_VALUE"""),"ARTS AND SOCIAL SCIENCES")</f>
        <v>ARTS AND SOCIAL SCIENCES</v>
      </c>
      <c r="B129" s="28" t="str">
        <f>IFERROR(__xludf.DUMMYFUNCTION("""COMPUTED_VALUE"""),"AIH2025")</f>
        <v>AIH2025</v>
      </c>
      <c r="C129" s="30" t="str">
        <f>IFERROR(__xludf.DUMMYFUNCTION("""COMPUTED_VALUE"""),"Tradition of Indian Music and Dance")</f>
        <v>Tradition of Indian Music and Dance</v>
      </c>
      <c r="D129" s="28" t="str">
        <f>IFERROR(__xludf.DUMMYFUNCTION("""COMPUTED_VALUE"""),"NIL")</f>
        <v>NIL</v>
      </c>
      <c r="E129" s="28">
        <f>IFERROR(__xludf.DUMMYFUNCTION("""COMPUTED_VALUE"""),3.0)</f>
        <v>3</v>
      </c>
      <c r="F129" s="28" t="str">
        <f>IFERROR(__xludf.DUMMYFUNCTION("""COMPUTED_VALUE"""),"Semester 2")</f>
        <v>Semester 2</v>
      </c>
      <c r="G129" s="28" t="str">
        <f>IFERROR(__xludf.DUMMYFUNCTION("""COMPUTED_VALUE"""),"English")</f>
        <v>English</v>
      </c>
      <c r="H129" s="32" t="str">
        <f>IFERROR(__xludf.DUMMYFUNCTION("""COMPUTED_VALUE"""),"Undergraduate")</f>
        <v>Undergraduate</v>
      </c>
      <c r="I129" s="30" t="str">
        <f>IFERROR(__xludf.DUMMYFUNCTION("""COMPUTED_VALUE"""),"Not Applicable")</f>
        <v>Not Applicable</v>
      </c>
      <c r="J129" s="31" t="str">
        <f>IFERROR(__xludf.DUMMYFUNCTION("""COMPUTED_VALUE"""),"The aim of this course is to provide an introduction to the Tradition of Indian Music and Dance. Students will have an exposure to the basic principles of Indian Music and Dance. The unique characteristics of each art, will be focused upon. Students will "&amp;"also learn the differences between the north and south Indian arts. The relationship between music and dance will also be analysed. Students will also be educated about the progression of the Indian arts and how they have evolved over time and how they ha"&amp;"ve adapted to the current times.")</f>
        <v>The aim of this course is to provide an introduction to the Tradition of Indian Music and Dance. Students will have an exposure to the basic principles of Indian Music and Dance. The unique characteristics of each art, will be focused upon. Students will also learn the differences between the north and south Indian arts. The relationship between music and dance will also be analysed. Students will also be educated about the progression of the Indian arts and how they have evolved over time and how they have adapted to the current times.</v>
      </c>
    </row>
    <row r="130" ht="101.25" hidden="1" customHeight="1">
      <c r="A130" s="20" t="str">
        <f>IFERROR(__xludf.DUMMYFUNCTION("""COMPUTED_VALUE"""),"ARTS AND SOCIAL SCIENCES")</f>
        <v>ARTS AND SOCIAL SCIENCES</v>
      </c>
      <c r="B130" s="28" t="str">
        <f>IFERROR(__xludf.DUMMYFUNCTION("""COMPUTED_VALUE"""),"AIM2011")</f>
        <v>AIM2011</v>
      </c>
      <c r="C130" s="30" t="str">
        <f>IFERROR(__xludf.DUMMYFUNCTION("""COMPUTED_VALUE"""),"Electronic Publishing")</f>
        <v>Electronic Publishing</v>
      </c>
      <c r="D130" s="28" t="str">
        <f>IFERROR(__xludf.DUMMYFUNCTION("""COMPUTED_VALUE"""),"NIL")</f>
        <v>NIL</v>
      </c>
      <c r="E130" s="28">
        <f>IFERROR(__xludf.DUMMYFUNCTION("""COMPUTED_VALUE"""),3.0)</f>
        <v>3</v>
      </c>
      <c r="F130" s="28" t="str">
        <f>IFERROR(__xludf.DUMMYFUNCTION("""COMPUTED_VALUE"""),"Semester 2")</f>
        <v>Semester 2</v>
      </c>
      <c r="G130" s="28" t="str">
        <f>IFERROR(__xludf.DUMMYFUNCTION("""COMPUTED_VALUE"""),"English")</f>
        <v>English</v>
      </c>
      <c r="H130" s="32" t="str">
        <f>IFERROR(__xludf.DUMMYFUNCTION("""COMPUTED_VALUE"""),"Undergraduate")</f>
        <v>Undergraduate</v>
      </c>
      <c r="I130" s="30" t="str">
        <f>IFERROR(__xludf.DUMMYFUNCTION("""COMPUTED_VALUE"""),"Not Applicable")</f>
        <v>Not Applicable</v>
      </c>
      <c r="J130" s="31" t="str">
        <f>IFERROR(__xludf.DUMMYFUNCTION("""COMPUTED_VALUE"""),"The course will discuss on technological development, its impact and challenges in the publishing world, as well as business models of e-publishing and technologies used to deliver electronic publications. Students will be exposed to digital formats (e-bo"&amp;"oks, apps and more), aggregators, and usage of the web in marketing and promotion, as well as exploring new ways of content acquisition, development, management and archiving.")</f>
        <v>The course will discuss on technological development, its impact and challenges in the publishing world, as well as business models of e-publishing and technologies used to deliver electronic publications. Students will be exposed to digital formats (e-books, apps and more), aggregators, and usage of the web in marketing and promotion, as well as exploring new ways of content acquisition, development, management and archiving.</v>
      </c>
    </row>
    <row r="131" ht="101.25" hidden="1" customHeight="1">
      <c r="A131" s="20" t="str">
        <f>IFERROR(__xludf.DUMMYFUNCTION("""COMPUTED_VALUE"""),"ARTS AND SOCIAL SCIENCES")</f>
        <v>ARTS AND SOCIAL SCIENCES</v>
      </c>
      <c r="B131" s="28" t="str">
        <f>IFERROR(__xludf.DUMMYFUNCTION("""COMPUTED_VALUE"""),"AIM2018")</f>
        <v>AIM2018</v>
      </c>
      <c r="C131" s="30" t="str">
        <f>IFERROR(__xludf.DUMMYFUNCTION("""COMPUTED_VALUE"""),"Creative Industry Management")</f>
        <v>Creative Industry Management</v>
      </c>
      <c r="D131" s="28" t="str">
        <f>IFERROR(__xludf.DUMMYFUNCTION("""COMPUTED_VALUE"""),"NIL")</f>
        <v>NIL</v>
      </c>
      <c r="E131" s="28">
        <f>IFERROR(__xludf.DUMMYFUNCTION("""COMPUTED_VALUE"""),3.0)</f>
        <v>3</v>
      </c>
      <c r="F131" s="28" t="str">
        <f>IFERROR(__xludf.DUMMYFUNCTION("""COMPUTED_VALUE"""),"Semester 2")</f>
        <v>Semester 2</v>
      </c>
      <c r="G131" s="28" t="str">
        <f>IFERROR(__xludf.DUMMYFUNCTION("""COMPUTED_VALUE"""),"English")</f>
        <v>English</v>
      </c>
      <c r="H131" s="32" t="str">
        <f>IFERROR(__xludf.DUMMYFUNCTION("""COMPUTED_VALUE"""),"Undergraduate")</f>
        <v>Undergraduate</v>
      </c>
      <c r="I131" s="30" t="str">
        <f>IFERROR(__xludf.DUMMYFUNCTION("""COMPUTED_VALUE"""),"Not Applicable")</f>
        <v>Not Applicable</v>
      </c>
      <c r="J131" s="31" t="str">
        <f>IFERROR(__xludf.DUMMYFUNCTION("""COMPUTED_VALUE"""),"This course offers students the opportunity to develop professional leadership and strategic skills for the creative industries including print, electronic and digital media. Students will learn both management theory and practice and the context and oper"&amp;"ations of selected creative industry aspects.")</f>
        <v>This course offers students the opportunity to develop professional leadership and strategic skills for the creative industries including print, electronic and digital media. Students will learn both management theory and practice and the context and operations of selected creative industry aspects.</v>
      </c>
    </row>
    <row r="132" ht="101.25" hidden="1" customHeight="1">
      <c r="A132" s="20" t="str">
        <f>IFERROR(__xludf.DUMMYFUNCTION("""COMPUTED_VALUE"""),"ARTS AND SOCIAL SCIENCES")</f>
        <v>ARTS AND SOCIAL SCIENCES</v>
      </c>
      <c r="B132" s="28" t="str">
        <f>IFERROR(__xludf.DUMMYFUNCTION("""COMPUTED_VALUE"""),"AII3016")</f>
        <v>AII3016</v>
      </c>
      <c r="C132" s="30" t="str">
        <f>IFERROR(__xludf.DUMMYFUNCTION("""COMPUTED_VALUE"""),"Contemporary Chinese Politics in Malaysia")</f>
        <v>Contemporary Chinese Politics in Malaysia</v>
      </c>
      <c r="D132" s="28" t="str">
        <f>IFERROR(__xludf.DUMMYFUNCTION("""COMPUTED_VALUE"""),"NIL")</f>
        <v>NIL</v>
      </c>
      <c r="E132" s="28">
        <f>IFERROR(__xludf.DUMMYFUNCTION("""COMPUTED_VALUE"""),3.0)</f>
        <v>3</v>
      </c>
      <c r="F132" s="28" t="str">
        <f>IFERROR(__xludf.DUMMYFUNCTION("""COMPUTED_VALUE"""),"Semester 2")</f>
        <v>Semester 2</v>
      </c>
      <c r="G132" s="28" t="str">
        <f>IFERROR(__xludf.DUMMYFUNCTION("""COMPUTED_VALUE"""),"English")</f>
        <v>English</v>
      </c>
      <c r="H132" s="32" t="str">
        <f>IFERROR(__xludf.DUMMYFUNCTION("""COMPUTED_VALUE"""),"Undergraduate")</f>
        <v>Undergraduate</v>
      </c>
      <c r="I132" s="30" t="str">
        <f>IFERROR(__xludf.DUMMYFUNCTION("""COMPUTED_VALUE"""),"Not Applicable")</f>
        <v>Not Applicable</v>
      </c>
      <c r="J132" s="31" t="str">
        <f>IFERROR(__xludf.DUMMYFUNCTION("""COMPUTED_VALUE"""),"This course examines the political participation of Malaysian Chinese since the Second World War. It examines the characteristics of Chinese politics at different political stages shaped by national and international politics. The Chinese political partie"&amp;"s and NGOs which are the driving force of Chinese political development will be the focus of discussion. Cultural politics of Chinese education, language and performing arts will also beexplored.")</f>
        <v>This course examines the political participation of Malaysian Chinese since the Second World War. It examines the characteristics of Chinese politics at different political stages shaped by national and international politics. The Chinese political parties and NGOs which are the driving force of Chinese political development will be the focus of discussion. Cultural politics of Chinese education, language and performing arts will also beexplored.</v>
      </c>
    </row>
    <row r="133" ht="101.25" hidden="1" customHeight="1">
      <c r="A133" s="20" t="str">
        <f>IFERROR(__xludf.DUMMYFUNCTION("""COMPUTED_VALUE"""),"ARTS AND SOCIAL SCIENCES")</f>
        <v>ARTS AND SOCIAL SCIENCES</v>
      </c>
      <c r="B133" s="28" t="str">
        <f>IFERROR(__xludf.DUMMYFUNCTION("""COMPUTED_VALUE"""),"AII2017")</f>
        <v>AII2017</v>
      </c>
      <c r="C133" s="30" t="str">
        <f>IFERROR(__xludf.DUMMYFUNCTION("""COMPUTED_VALUE"""),"Chinese Religion")</f>
        <v>Chinese Religion</v>
      </c>
      <c r="D133" s="28" t="str">
        <f>IFERROR(__xludf.DUMMYFUNCTION("""COMPUTED_VALUE"""),"NIL")</f>
        <v>NIL</v>
      </c>
      <c r="E133" s="28">
        <f>IFERROR(__xludf.DUMMYFUNCTION("""COMPUTED_VALUE"""),3.0)</f>
        <v>3</v>
      </c>
      <c r="F133" s="28" t="str">
        <f>IFERROR(__xludf.DUMMYFUNCTION("""COMPUTED_VALUE"""),"Semester 2")</f>
        <v>Semester 2</v>
      </c>
      <c r="G133" s="28" t="str">
        <f>IFERROR(__xludf.DUMMYFUNCTION("""COMPUTED_VALUE"""),"English")</f>
        <v>English</v>
      </c>
      <c r="H133" s="32" t="str">
        <f>IFERROR(__xludf.DUMMYFUNCTION("""COMPUTED_VALUE"""),"Undergraduate")</f>
        <v>Undergraduate</v>
      </c>
      <c r="I133" s="30" t="str">
        <f>IFERROR(__xludf.DUMMYFUNCTION("""COMPUTED_VALUE"""),"Not Applicable")</f>
        <v>Not Applicable</v>
      </c>
      <c r="J133" s="31" t="str">
        <f>IFERROR(__xludf.DUMMYFUNCTION("""COMPUTED_VALUE"""),"This course is an introduction to Chinese Religion most popularly adhered to by the Chinese community. It is also a religion often misunderstood by Western Scholars and the masses. This course offers relevance explanations regarding Chinese Religion based"&amp;" on latest research by scholars in this field of study besides fieldwork by the students in preparing project papers for this course.")</f>
        <v>This course is an introduction to Chinese Religion most popularly adhered to by the Chinese community. It is also a religion often misunderstood by Western Scholars and the masses. This course offers relevance explanations regarding Chinese Religion based on latest research by scholars in this field of study besides fieldwork by the students in preparing project papers for this course.</v>
      </c>
    </row>
    <row r="134" ht="101.25" hidden="1" customHeight="1">
      <c r="A134" s="20" t="str">
        <f>IFERROR(__xludf.DUMMYFUNCTION("""COMPUTED_VALUE"""),"ARTS AND SOCIAL SCIENCES")</f>
        <v>ARTS AND SOCIAL SCIENCES</v>
      </c>
      <c r="B134" s="28" t="str">
        <f>IFERROR(__xludf.DUMMYFUNCTION("""COMPUTED_VALUE"""),"AII2013")</f>
        <v>AII2013</v>
      </c>
      <c r="C134" s="30" t="str">
        <f>IFERROR(__xludf.DUMMYFUNCTION("""COMPUTED_VALUE"""),"Chinese Creative Writing")</f>
        <v>Chinese Creative Writing</v>
      </c>
      <c r="D134" s="28" t="str">
        <f>IFERROR(__xludf.DUMMYFUNCTION("""COMPUTED_VALUE"""),"NIL")</f>
        <v>NIL</v>
      </c>
      <c r="E134" s="28">
        <f>IFERROR(__xludf.DUMMYFUNCTION("""COMPUTED_VALUE"""),3.0)</f>
        <v>3</v>
      </c>
      <c r="F134" s="28" t="str">
        <f>IFERROR(__xludf.DUMMYFUNCTION("""COMPUTED_VALUE"""),"Semester 2")</f>
        <v>Semester 2</v>
      </c>
      <c r="G134" s="28" t="str">
        <f>IFERROR(__xludf.DUMMYFUNCTION("""COMPUTED_VALUE"""),"Chinese")</f>
        <v>Chinese</v>
      </c>
      <c r="H134" s="32" t="str">
        <f>IFERROR(__xludf.DUMMYFUNCTION("""COMPUTED_VALUE"""),"Undergraduate")</f>
        <v>Undergraduate</v>
      </c>
      <c r="I134" s="30" t="str">
        <f>IFERROR(__xludf.DUMMYFUNCTION("""COMPUTED_VALUE"""),"Not Applicable")</f>
        <v>Not Applicable</v>
      </c>
      <c r="J134" s="31" t="str">
        <f>IFERROR(__xludf.DUMMYFUNCTION("""COMPUTED_VALUE"""),"The objectives of the course is the introduce and to expose a clear picture to the students different types of theories and principles of creative writing in different genre such as fiction, prose and documentary literature. The students will evaluate the"&amp;" high quality articles and focus on the aspect of organising the idea, writing style, structure to produce valuable works. ")</f>
        <v>The objectives of the course is the introduce and to expose a clear picture to the students different types of theories and principles of creative writing in different genre such as fiction, prose and documentary literature. The students will evaluate the high quality articles and focus on the aspect of organising the idea, writing style, structure to produce valuable works. </v>
      </c>
    </row>
    <row r="135" ht="101.25" hidden="1" customHeight="1">
      <c r="A135" s="20" t="str">
        <f>IFERROR(__xludf.DUMMYFUNCTION("""COMPUTED_VALUE"""),"ARTS AND SOCIAL SCIENCES")</f>
        <v>ARTS AND SOCIAL SCIENCES</v>
      </c>
      <c r="B135" s="28" t="str">
        <f>IFERROR(__xludf.DUMMYFUNCTION("""COMPUTED_VALUE"""),"AZEA1104")</f>
        <v>AZEA1104</v>
      </c>
      <c r="C135" s="30" t="str">
        <f>IFERROR(__xludf.DUMMYFUNCTION("""COMPUTED_VALUE"""),"Gender and Development")</f>
        <v>Gender and Development</v>
      </c>
      <c r="D135" s="28" t="str">
        <f>IFERROR(__xludf.DUMMYFUNCTION("""COMPUTED_VALUE"""),"NIL")</f>
        <v>NIL</v>
      </c>
      <c r="E135" s="28">
        <f>IFERROR(__xludf.DUMMYFUNCTION("""COMPUTED_VALUE"""),3.0)</f>
        <v>3</v>
      </c>
      <c r="F135" s="28" t="str">
        <f>IFERROR(__xludf.DUMMYFUNCTION("""COMPUTED_VALUE"""),"Semester 2")</f>
        <v>Semester 2</v>
      </c>
      <c r="G135" s="28" t="str">
        <f>IFERROR(__xludf.DUMMYFUNCTION("""COMPUTED_VALUE"""),"English")</f>
        <v>English</v>
      </c>
      <c r="H135" s="32" t="str">
        <f>IFERROR(__xludf.DUMMYFUNCTION("""COMPUTED_VALUE"""),"Undergraduate")</f>
        <v>Undergraduate</v>
      </c>
      <c r="I135" s="30" t="str">
        <f>IFERROR(__xludf.DUMMYFUNCTION("""COMPUTED_VALUE"""),"Not Applicable")</f>
        <v>Not Applicable</v>
      </c>
      <c r="J135" s="29" t="str">
        <f>IFERROR(__xludf.DUMMYFUNCTION("""COMPUTED_VALUE"""),"This course starts with a general introduction of various approaches and theories of gender and development. The discussion will cover the gender questions on development process and implementation in Malaysia. The discussion will also touch on the involv"&amp;"ement and the roles of government agencies and NGOs in the development of Malaysia. Students will be exposed to issues confronted by men and women in the development process by looking at the issues from the gender and feminist perspectives.")</f>
        <v>This course starts with a general introduction of various approaches and theories of gender and development. The discussion will cover the gender questions on development process and implementation in Malaysia. The discussion will also touch on the involvement and the roles of government agencies and NGOs in the development of Malaysia. Students will be exposed to issues confronted by men and women in the development process by looking at the issues from the gender and feminist perspectives.</v>
      </c>
    </row>
    <row r="136" ht="101.25" hidden="1" customHeight="1">
      <c r="A136" s="20" t="str">
        <f>IFERROR(__xludf.DUMMYFUNCTION("""COMPUTED_VALUE"""),"ARTS AND SOCIAL SCIENCES")</f>
        <v>ARTS AND SOCIAL SCIENCES</v>
      </c>
      <c r="B136" s="28" t="str">
        <f>IFERROR(__xludf.DUMMYFUNCTION("""COMPUTED_VALUE"""),"AIO2004")</f>
        <v>AIO2004</v>
      </c>
      <c r="C136" s="30" t="str">
        <f>IFERROR(__xludf.DUMMYFUNCTION("""COMPUTED_VALUE"""),"Gender and Family")</f>
        <v>Gender and Family</v>
      </c>
      <c r="D136" s="28" t="str">
        <f>IFERROR(__xludf.DUMMYFUNCTION("""COMPUTED_VALUE"""),"NIL")</f>
        <v>NIL</v>
      </c>
      <c r="E136" s="28">
        <f>IFERROR(__xludf.DUMMYFUNCTION("""COMPUTED_VALUE"""),3.0)</f>
        <v>3</v>
      </c>
      <c r="F136" s="28" t="str">
        <f>IFERROR(__xludf.DUMMYFUNCTION("""COMPUTED_VALUE"""),"Semester 2")</f>
        <v>Semester 2</v>
      </c>
      <c r="G136" s="28" t="str">
        <f>IFERROR(__xludf.DUMMYFUNCTION("""COMPUTED_VALUE"""),"English")</f>
        <v>English</v>
      </c>
      <c r="H136" s="32" t="str">
        <f>IFERROR(__xludf.DUMMYFUNCTION("""COMPUTED_VALUE"""),"Undergraduate")</f>
        <v>Undergraduate</v>
      </c>
      <c r="I136" s="30" t="str">
        <f>IFERROR(__xludf.DUMMYFUNCTION("""COMPUTED_VALUE"""),"Not Applicable")</f>
        <v>Not Applicable</v>
      </c>
      <c r="J136" s="29" t="str">
        <f>IFERROR(__xludf.DUMMYFUNCTION("""COMPUTED_VALUE"""),"This course will critically explain the family, intimate relationships, and marriage in the context of a changing world. The course will focus on understanding the institutions of motherhood and fatherhood and the demands of employment on the family from "&amp;"a gender perspective. Emphasis will be put on basic theories related to gender and the family as well as the political economy of the family. This course will also evaluate the connections between the economy and the family as well as the relationship of "&amp;"the state to family values.")</f>
        <v>This course will critically explain the family, intimate relationships, and marriage in the context of a changing world. The course will focus on understanding the institutions of motherhood and fatherhood and the demands of employment on the family from a gender perspective. Emphasis will be put on basic theories related to gender and the family as well as the political economy of the family. This course will also evaluate the connections between the economy and the family as well as the relationship of the state to family values.</v>
      </c>
    </row>
    <row r="137" ht="101.25" hidden="1" customHeight="1">
      <c r="A137" s="20" t="str">
        <f>IFERROR(__xludf.DUMMYFUNCTION("""COMPUTED_VALUE"""),"ARTS AND SOCIAL SCIENCES")</f>
        <v>ARTS AND SOCIAL SCIENCES</v>
      </c>
      <c r="B137" s="28" t="str">
        <f>IFERROR(__xludf.DUMMYFUNCTION("""COMPUTED_VALUE"""),"AIO2006")</f>
        <v>AIO2006</v>
      </c>
      <c r="C137" s="30" t="str">
        <f>IFERROR(__xludf.DUMMYFUNCTION("""COMPUTED_VALUE"""),"Gender, Science and Technology")</f>
        <v>Gender, Science and Technology</v>
      </c>
      <c r="D137" s="28" t="str">
        <f>IFERROR(__xludf.DUMMYFUNCTION("""COMPUTED_VALUE"""),"NIL")</f>
        <v>NIL</v>
      </c>
      <c r="E137" s="28">
        <f>IFERROR(__xludf.DUMMYFUNCTION("""COMPUTED_VALUE"""),3.0)</f>
        <v>3</v>
      </c>
      <c r="F137" s="28" t="str">
        <f>IFERROR(__xludf.DUMMYFUNCTION("""COMPUTED_VALUE"""),"Semester 2")</f>
        <v>Semester 2</v>
      </c>
      <c r="G137" s="28" t="str">
        <f>IFERROR(__xludf.DUMMYFUNCTION("""COMPUTED_VALUE"""),"English")</f>
        <v>English</v>
      </c>
      <c r="H137" s="32" t="str">
        <f>IFERROR(__xludf.DUMMYFUNCTION("""COMPUTED_VALUE"""),"Undergraduate")</f>
        <v>Undergraduate</v>
      </c>
      <c r="I137" s="30" t="str">
        <f>IFERROR(__xludf.DUMMYFUNCTION("""COMPUTED_VALUE"""),"Not Applicable")</f>
        <v>Not Applicable</v>
      </c>
      <c r="J137" s="29" t="str">
        <f>IFERROR(__xludf.DUMMYFUNCTION("""COMPUTED_VALUE"""),"This course begins with a definition of science and technology and its pivotal interrelationship with society. Perspectives dealing with the impact of science and technology on women will be discussed particularly from the angle of technology application "&amp;"in areas such as health, reproductive technology, information technology and everyday science. Differences in perception regarding the means and ends of science and technology between men and women are also brought into discussion. Lastly, a critique of s"&amp;"cience and technology will be done from a feminist perspective taking particular account of the contributions of women in the progressive development of science and technology.")</f>
        <v>This course begins with a definition of science and technology and its pivotal interrelationship with society. Perspectives dealing with the impact of science and technology on women will be discussed particularly from the angle of technology application in areas such as health, reproductive technology, information technology and everyday science. Differences in perception regarding the means and ends of science and technology between men and women are also brought into discussion. Lastly, a critique of science and technology will be done from a feminist perspective taking particular account of the contributions of women in the progressive development of science and technology.</v>
      </c>
    </row>
    <row r="138" ht="101.25" hidden="1" customHeight="1">
      <c r="A138" s="20" t="str">
        <f>IFERROR(__xludf.DUMMYFUNCTION("""COMPUTED_VALUE"""),"ARTS AND SOCIAL SCIENCES")</f>
        <v>ARTS AND SOCIAL SCIENCES</v>
      </c>
      <c r="B138" s="28" t="str">
        <f>IFERROR(__xludf.DUMMYFUNCTION("""COMPUTED_VALUE"""),"AIO3004")</f>
        <v>AIO3004</v>
      </c>
      <c r="C138" s="30" t="str">
        <f>IFERROR(__xludf.DUMMYFUNCTION("""COMPUTED_VALUE"""),"Gender, Peace and Conflict")</f>
        <v>Gender, Peace and Conflict</v>
      </c>
      <c r="D138" s="28" t="str">
        <f>IFERROR(__xludf.DUMMYFUNCTION("""COMPUTED_VALUE"""),"NIL")</f>
        <v>NIL</v>
      </c>
      <c r="E138" s="28">
        <f>IFERROR(__xludf.DUMMYFUNCTION("""COMPUTED_VALUE"""),3.0)</f>
        <v>3</v>
      </c>
      <c r="F138" s="28" t="str">
        <f>IFERROR(__xludf.DUMMYFUNCTION("""COMPUTED_VALUE"""),"Semester 2")</f>
        <v>Semester 2</v>
      </c>
      <c r="G138" s="28" t="str">
        <f>IFERROR(__xludf.DUMMYFUNCTION("""COMPUTED_VALUE"""),"English")</f>
        <v>English</v>
      </c>
      <c r="H138" s="32" t="str">
        <f>IFERROR(__xludf.DUMMYFUNCTION("""COMPUTED_VALUE"""),"Undergraduate")</f>
        <v>Undergraduate</v>
      </c>
      <c r="I138" s="30" t="str">
        <f>IFERROR(__xludf.DUMMYFUNCTION("""COMPUTED_VALUE"""),"Not Applicable")</f>
        <v>Not Applicable</v>
      </c>
      <c r="J138" s="29" t="str">
        <f>IFERROR(__xludf.DUMMYFUNCTION("""COMPUTED_VALUE"""),"This course analyzes the concept of peace, violence and feminist critiques on just war and justice in war theories . The discussion will provide case studies on international conflict and the impacts of armed conflict on women and children. The course als"&amp;"o stresses on the importance of women’s involvement in conflict resolution and the application of various cultural approaches in conflict resolution and peace building.")</f>
        <v>This course analyzes the concept of peace, violence and feminist critiques on just war and justice in war theories . The discussion will provide case studies on international conflict and the impacts of armed conflict on women and children. The course also stresses on the importance of women’s involvement in conflict resolution and the application of various cultural approaches in conflict resolution and peace building.</v>
      </c>
    </row>
    <row r="139" ht="101.25" hidden="1" customHeight="1">
      <c r="A139" s="20" t="str">
        <f>IFERROR(__xludf.DUMMYFUNCTION("""COMPUTED_VALUE"""),"ARTS AND SOCIAL SCIENCES")</f>
        <v>ARTS AND SOCIAL SCIENCES</v>
      </c>
      <c r="B139" s="28" t="str">
        <f>IFERROR(__xludf.DUMMYFUNCTION("""COMPUTED_VALUE"""),"AIO3006")</f>
        <v>AIO3006</v>
      </c>
      <c r="C139" s="30" t="str">
        <f>IFERROR(__xludf.DUMMYFUNCTION("""COMPUTED_VALUE"""),"Gender and Social Justice")</f>
        <v>Gender and Social Justice</v>
      </c>
      <c r="D139" s="28" t="str">
        <f>IFERROR(__xludf.DUMMYFUNCTION("""COMPUTED_VALUE"""),"NIL")</f>
        <v>NIL</v>
      </c>
      <c r="E139" s="28">
        <f>IFERROR(__xludf.DUMMYFUNCTION("""COMPUTED_VALUE"""),3.0)</f>
        <v>3</v>
      </c>
      <c r="F139" s="28" t="str">
        <f>IFERROR(__xludf.DUMMYFUNCTION("""COMPUTED_VALUE"""),"Semester 2")</f>
        <v>Semester 2</v>
      </c>
      <c r="G139" s="28" t="str">
        <f>IFERROR(__xludf.DUMMYFUNCTION("""COMPUTED_VALUE"""),"English")</f>
        <v>English</v>
      </c>
      <c r="H139" s="32" t="str">
        <f>IFERROR(__xludf.DUMMYFUNCTION("""COMPUTED_VALUE"""),"Undergraduate")</f>
        <v>Undergraduate</v>
      </c>
      <c r="I139" s="30" t="str">
        <f>IFERROR(__xludf.DUMMYFUNCTION("""COMPUTED_VALUE"""),"Not Applicable")</f>
        <v>Not Applicable</v>
      </c>
      <c r="J139" s="29" t="str">
        <f>IFERROR(__xludf.DUMMYFUNCTION("""COMPUTED_VALUE"""),"In this course we will explore gender and social justice issues around the developing world, with a focus on Malaysia. We will examine the advocacy and activism strategies employed by different social justice actors. The course employs critical self-refle"&amp;"ction and creative learning to engage students in exploring the experiences and narratives of social justice actorsin a post-colonial world. This course is geared towards teaching students to develop a strong foundation to critically reflect on how gender"&amp;" intersects with social justice in the developing world. ")</f>
        <v>In this course we will explore gender and social justice issues around the developing world, with a focus on Malaysia. We will examine the advocacy and activism strategies employed by different social justice actors. The course employs critical self-reflection and creative learning to engage students in exploring the experiences and narratives of social justice actorsin a post-colonial world. This course is geared towards teaching students to develop a strong foundation to critically reflect on how gender intersects with social justice in the developing world. </v>
      </c>
    </row>
    <row r="140" ht="101.25" hidden="1" customHeight="1">
      <c r="A140" s="20" t="str">
        <f>IFERROR(__xludf.DUMMYFUNCTION("""COMPUTED_VALUE"""),"ARTS AND SOCIAL SCIENCES")</f>
        <v>ARTS AND SOCIAL SCIENCES</v>
      </c>
      <c r="B140" s="28" t="str">
        <f>IFERROR(__xludf.DUMMYFUNCTION("""COMPUTED_VALUE"""),"AIO3007")</f>
        <v>AIO3007</v>
      </c>
      <c r="C140" s="30" t="str">
        <f>IFERROR(__xludf.DUMMYFUNCTION("""COMPUTED_VALUE"""),"Gender and Masculinity")</f>
        <v>Gender and Masculinity</v>
      </c>
      <c r="D140" s="28" t="str">
        <f>IFERROR(__xludf.DUMMYFUNCTION("""COMPUTED_VALUE"""),"NIL")</f>
        <v>NIL</v>
      </c>
      <c r="E140" s="28">
        <f>IFERROR(__xludf.DUMMYFUNCTION("""COMPUTED_VALUE"""),3.0)</f>
        <v>3</v>
      </c>
      <c r="F140" s="28" t="str">
        <f>IFERROR(__xludf.DUMMYFUNCTION("""COMPUTED_VALUE"""),"Semester 2")</f>
        <v>Semester 2</v>
      </c>
      <c r="G140" s="28" t="str">
        <f>IFERROR(__xludf.DUMMYFUNCTION("""COMPUTED_VALUE"""),"English")</f>
        <v>English</v>
      </c>
      <c r="H140" s="32" t="str">
        <f>IFERROR(__xludf.DUMMYFUNCTION("""COMPUTED_VALUE"""),"Undergraduate")</f>
        <v>Undergraduate</v>
      </c>
      <c r="I140" s="30" t="str">
        <f>IFERROR(__xludf.DUMMYFUNCTION("""COMPUTED_VALUE"""),"Not Applicable")</f>
        <v>Not Applicable</v>
      </c>
      <c r="J140" s="29" t="str">
        <f>IFERROR(__xludf.DUMMYFUNCTION("""COMPUTED_VALUE"""),"The purpose of the course is to expose students to the field of masculinity studies. The study of masculinity has become increasingly significant in the study of social sciences and is now a very vibrant field in its own right. Scholars recognize that mas"&amp;"culinity is socially and culturally constructed and in need of further academic investigation. With this in mind the aim of the course is to introduce students to a variety of approaches and issues surrounding the study of masculinity. Examples from diffe"&amp;"rent parts of the world are drawn upon to illustrate the breadth and complexity of culturally and class based expressions of masculinity.")</f>
        <v>The purpose of the course is to expose students to the field of masculinity studies. The study of masculinity has become increasingly significant in the study of social sciences and is now a very vibrant field in its own right. Scholars recognize that masculinity is socially and culturally constructed and in need of further academic investigation. With this in mind the aim of the course is to introduce students to a variety of approaches and issues surrounding the study of masculinity. Examples from different parts of the world are drawn upon to illustrate the breadth and complexity of culturally and class based expressions of masculinity.</v>
      </c>
    </row>
    <row r="141" ht="101.25" customHeight="1">
      <c r="A141" s="20" t="str">
        <f>IFERROR(__xludf.DUMMYFUNCTION("""COMPUTED_VALUE"""),"LANGUAGES AND LINGUISTICS")</f>
        <v>LANGUAGES AND LINGUISTICS</v>
      </c>
      <c r="B141" s="28" t="str">
        <f>IFERROR(__xludf.DUMMYFUNCTION("""COMPUTED_VALUE"""),"GLT1002")</f>
        <v>GLT1002</v>
      </c>
      <c r="C141" s="30" t="str">
        <f>IFERROR(__xludf.DUMMYFUNCTION("""COMPUTED_VALUE"""),"Mastering English I")</f>
        <v>Mastering English I</v>
      </c>
      <c r="D141" s="28" t="str">
        <f>IFERROR(__xludf.DUMMYFUNCTION("""COMPUTED_VALUE"""),"NIL")</f>
        <v>NIL</v>
      </c>
      <c r="E141" s="28">
        <f>IFERROR(__xludf.DUMMYFUNCTION("""COMPUTED_VALUE"""),3.0)</f>
        <v>3</v>
      </c>
      <c r="F141" s="28" t="str">
        <f>IFERROR(__xludf.DUMMYFUNCTION("""COMPUTED_VALUE"""),"Semester 1")</f>
        <v>Semester 1</v>
      </c>
      <c r="G141" s="28" t="str">
        <f>IFERROR(__xludf.DUMMYFUNCTION("""COMPUTED_VALUE"""),"English")</f>
        <v>English</v>
      </c>
      <c r="H141" s="32" t="str">
        <f>IFERROR(__xludf.DUMMYFUNCTION("""COMPUTED_VALUE"""),"Undergraduate")</f>
        <v>Undergraduate</v>
      </c>
      <c r="I141" s="30" t="str">
        <f>IFERROR(__xludf.DUMMYFUNCTION("""COMPUTED_VALUE"""),"IELTS Band 4.0, 
TOEFL Paper – Based Test (437 – 473), 
TOEFL Computer – Based Test (123 – 150), 
TOEFL Internet – Based Test (41 – 52), 
PTE (Academic) – (10 – 28), 
TOEIC (255-400)")</f>
        <v>IELTS Band 4.0, 
TOEFL Paper – Based Test (437 – 473), 
TOEFL Computer – Based Test (123 – 150), 
TOEFL Internet – Based Test (41 – 52), 
PTE (Academic) – (10 – 28), 
TOEIC (255-400)</v>
      </c>
      <c r="J141" s="29" t="str">
        <f>IFERROR(__xludf.DUMMYFUNCTION("""COMPUTED_VALUE"""),"This course is designed for students with basic proficiency in English. It focuses on basic speaking and reading skills, with an emphasis on accuracy in grammar and on vocabulary building. Students will learn structural accuracy and language appropriatene"&amp;"ss by being exposed to the language in a variety of contexts.")</f>
        <v>This course is designed for students with basic proficiency in English. It focuses on basic speaking and reading skills, with an emphasis on accuracy in grammar and on vocabulary building. Students will learn structural accuracy and language appropriateness by being exposed to the language in a variety of contexts.</v>
      </c>
    </row>
    <row r="142" ht="101.25" customHeight="1">
      <c r="A142" s="20" t="str">
        <f>IFERROR(__xludf.DUMMYFUNCTION("""COMPUTED_VALUE"""),"LANGUAGES AND LINGUISTICS")</f>
        <v>LANGUAGES AND LINGUISTICS</v>
      </c>
      <c r="B142" s="28" t="str">
        <f>IFERROR(__xludf.DUMMYFUNCTION("""COMPUTED_VALUE"""),"GLT1003")</f>
        <v>GLT1003</v>
      </c>
      <c r="C142" s="30" t="str">
        <f>IFERROR(__xludf.DUMMYFUNCTION("""COMPUTED_VALUE"""),"Mastering English II")</f>
        <v>Mastering English II</v>
      </c>
      <c r="D142" s="28" t="str">
        <f>IFERROR(__xludf.DUMMYFUNCTION("""COMPUTED_VALUE"""),"NIL")</f>
        <v>NIL</v>
      </c>
      <c r="E142" s="28">
        <f>IFERROR(__xludf.DUMMYFUNCTION("""COMPUTED_VALUE"""),2.0)</f>
        <v>2</v>
      </c>
      <c r="F142" s="28" t="str">
        <f>IFERROR(__xludf.DUMMYFUNCTION("""COMPUTED_VALUE"""),"Semester 1")</f>
        <v>Semester 1</v>
      </c>
      <c r="G142" s="28" t="str">
        <f>IFERROR(__xludf.DUMMYFUNCTION("""COMPUTED_VALUE"""),"English")</f>
        <v>English</v>
      </c>
      <c r="H142" s="32" t="str">
        <f>IFERROR(__xludf.DUMMYFUNCTION("""COMPUTED_VALUE"""),"Undergraduate")</f>
        <v>Undergraduate</v>
      </c>
      <c r="I142" s="30" t="str">
        <f>IFERROR(__xludf.DUMMYFUNCTION("""COMPUTED_VALUE"""),"IELTS Band 4.0, 
TOEFL Paper – Based Test (437 – 473), 
TOEFL Computer – Based Test (123 – 150), 
TOEFL Internet – Based Test (41 – 52), 
PTE (Academic) – (10 – 28), 
TOEIC (255-400)")</f>
        <v>IELTS Band 4.0, 
TOEFL Paper – Based Test (437 – 473), 
TOEFL Computer – Based Test (123 – 150), 
TOEFL Internet – Based Test (41 – 52), 
PTE (Academic) – (10 – 28), 
TOEIC (255-400)</v>
      </c>
      <c r="J142" s="29" t="str">
        <f>IFERROR(__xludf.DUMMYFUNCTION("""COMPUTED_VALUE"""),"This course is designed for students with basic proficiency in English. Focus is on building speaking and reading competence with an emphasis on accuracy in grammar and on vocabulary building. Students will develop structural accuracy, reasonable oral flu"&amp;"ency and language appropriateness by practising the language in a variety of contexts")</f>
        <v>This course is designed for students with basic proficiency in English. Focus is on building speaking and reading competence with an emphasis on accuracy in grammar and on vocabulary building. Students will develop structural accuracy, reasonable oral fluency and language appropriateness by practising the language in a variety of contexts</v>
      </c>
    </row>
    <row r="143" ht="101.25" customHeight="1">
      <c r="A143" s="20" t="str">
        <f>IFERROR(__xludf.DUMMYFUNCTION("""COMPUTED_VALUE"""),"LANGUAGES AND LINGUISTICS")</f>
        <v>LANGUAGES AND LINGUISTICS</v>
      </c>
      <c r="B143" s="28" t="str">
        <f>IFERROR(__xludf.DUMMYFUNCTION("""COMPUTED_VALUE"""),"GLT1004")</f>
        <v>GLT1004</v>
      </c>
      <c r="C143" s="30" t="str">
        <f>IFERROR(__xludf.DUMMYFUNCTION("""COMPUTED_VALUE"""),"Mastering English III")</f>
        <v>Mastering English III</v>
      </c>
      <c r="D143" s="28" t="str">
        <f>IFERROR(__xludf.DUMMYFUNCTION("""COMPUTED_VALUE"""),"NIL")</f>
        <v>NIL</v>
      </c>
      <c r="E143" s="28">
        <f>IFERROR(__xludf.DUMMYFUNCTION("""COMPUTED_VALUE"""),2.0)</f>
        <v>2</v>
      </c>
      <c r="F143" s="28" t="str">
        <f>IFERROR(__xludf.DUMMYFUNCTION("""COMPUTED_VALUE"""),"Semester 1")</f>
        <v>Semester 1</v>
      </c>
      <c r="G143" s="28" t="str">
        <f>IFERROR(__xludf.DUMMYFUNCTION("""COMPUTED_VALUE"""),"English")</f>
        <v>English</v>
      </c>
      <c r="H143" s="32" t="str">
        <f>IFERROR(__xludf.DUMMYFUNCTION("""COMPUTED_VALUE"""),"Undergraduate")</f>
        <v>Undergraduate</v>
      </c>
      <c r="I143" s="30" t="str">
        <f>IFERROR(__xludf.DUMMYFUNCTION("""COMPUTED_VALUE"""),"IELTS Band 4.0, 
TOEFL Paper – Based Test (437 – 473), 
TOEFL Computer – Based Test (123 – 150), 
TOEFL Internet – Based Test (41 – 52), 
PTE (Academic) – (10 – 28), 
TOEIC (255-400)")</f>
        <v>IELTS Band 4.0, 
TOEFL Paper – Based Test (437 – 473), 
TOEFL Computer – Based Test (123 – 150), 
TOEFL Internet – Based Test (41 – 52), 
PTE (Academic) – (10 – 28), 
TOEIC (255-400)</v>
      </c>
      <c r="J143" s="29" t="str">
        <f>IFERROR(__xludf.DUMMYFUNCTION("""COMPUTED_VALUE"""),"This course is designed for students with a developing pre-intermediate proficiency level in English. Together with the use of suitable vocabulary and accurate grammatical structures, the course focuses on further expanding students’ comprehension of read"&amp;"ing texts as well as their competency in writing and speaking skills.")</f>
        <v>This course is designed for students with a developing pre-intermediate proficiency level in English. Together with the use of suitable vocabulary and accurate grammatical structures, the course focuses on further expanding students’ comprehension of reading texts as well as their competency in writing and speaking skills.</v>
      </c>
    </row>
    <row r="144" ht="101.25" customHeight="1">
      <c r="A144" s="20" t="str">
        <f>IFERROR(__xludf.DUMMYFUNCTION("""COMPUTED_VALUE"""),"LANGUAGES AND LINGUISTICS")</f>
        <v>LANGUAGES AND LINGUISTICS</v>
      </c>
      <c r="B144" s="28" t="str">
        <f>IFERROR(__xludf.DUMMYFUNCTION("""COMPUTED_VALUE"""),"GLT1005")</f>
        <v>GLT1005</v>
      </c>
      <c r="C144" s="20" t="str">
        <f>IFERROR(__xludf.DUMMYFUNCTION("""COMPUTED_VALUE"""),"Mastering English IV")</f>
        <v>Mastering English IV</v>
      </c>
      <c r="D144" s="28" t="str">
        <f>IFERROR(__xludf.DUMMYFUNCTION("""COMPUTED_VALUE"""),"NIL")</f>
        <v>NIL</v>
      </c>
      <c r="E144" s="28">
        <f>IFERROR(__xludf.DUMMYFUNCTION("""COMPUTED_VALUE"""),3.0)</f>
        <v>3</v>
      </c>
      <c r="F144" s="28" t="str">
        <f>IFERROR(__xludf.DUMMYFUNCTION("""COMPUTED_VALUE"""),"Semester 1")</f>
        <v>Semester 1</v>
      </c>
      <c r="G144" s="28" t="str">
        <f>IFERROR(__xludf.DUMMYFUNCTION("""COMPUTED_VALUE"""),"English")</f>
        <v>English</v>
      </c>
      <c r="H144" s="28" t="str">
        <f>IFERROR(__xludf.DUMMYFUNCTION("""COMPUTED_VALUE"""),"Undergraduate")</f>
        <v>Undergraduate</v>
      </c>
      <c r="I144" s="20"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J144" s="29" t="str">
        <f>IFERROR(__xludf.DUMMYFUNCTION("""COMPUTED_VALUE"""),"This course is designed to improve students’ English Language proficiency in terms of grammatical accuracy and language skills at the pre-intermediate level. Students will be exposed to a variety of reading texts in order to improve their reading skills. "&amp;"Students will also be given ample speaking practice to develop their confidence in communicating and interacting with others in a multitude of situations. The course will also improve students’ basic skills in writing sentences and paragraphs.")</f>
        <v>This course is designed to improve students’ English Language proficiency in terms of grammatical accuracy and language skills at the pre-intermediate level. Students will be exposed to a variety of reading texts in order to improve their reading skills. Students will also be given ample speaking practice to develop their confidence in communicating and interacting with others in a multitude of situations. The course will also improve students’ basic skills in writing sentences and paragraphs.</v>
      </c>
    </row>
    <row r="145" ht="101.25" customHeight="1">
      <c r="A145" s="20" t="str">
        <f>IFERROR(__xludf.DUMMYFUNCTION("""COMPUTED_VALUE"""),"LANGUAGES AND LINGUISTICS")</f>
        <v>LANGUAGES AND LINGUISTICS</v>
      </c>
      <c r="B145" s="28" t="str">
        <f>IFERROR(__xludf.DUMMYFUNCTION("""COMPUTED_VALUE"""),"GLT1006")</f>
        <v>GLT1006</v>
      </c>
      <c r="C145" s="20" t="str">
        <f>IFERROR(__xludf.DUMMYFUNCTION("""COMPUTED_VALUE"""),"Mastering English V")</f>
        <v>Mastering English V</v>
      </c>
      <c r="D145" s="28" t="str">
        <f>IFERROR(__xludf.DUMMYFUNCTION("""COMPUTED_VALUE"""),"NIL")</f>
        <v>NIL</v>
      </c>
      <c r="E145" s="28">
        <f>IFERROR(__xludf.DUMMYFUNCTION("""COMPUTED_VALUE"""),3.0)</f>
        <v>3</v>
      </c>
      <c r="F145" s="28" t="str">
        <f>IFERROR(__xludf.DUMMYFUNCTION("""COMPUTED_VALUE"""),"Semester 1")</f>
        <v>Semester 1</v>
      </c>
      <c r="G145" s="28" t="str">
        <f>IFERROR(__xludf.DUMMYFUNCTION("""COMPUTED_VALUE"""),"English")</f>
        <v>English</v>
      </c>
      <c r="H145" s="28" t="str">
        <f>IFERROR(__xludf.DUMMYFUNCTION("""COMPUTED_VALUE"""),"Undergraduate")</f>
        <v>Undergraduate</v>
      </c>
      <c r="I145" s="20"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J145" s="29" t="str">
        <f>IFERROR(__xludf.DUMMYFUNCTION("""COMPUTED_VALUE"""),"This course is designed to improve students’ English Language proficiency in terms of grammatical accuracy and language skills at the intermediate level. Students will be exposed to a variety of reading texts in order to improve their reading skills. Stud"&amp;"ents will also be given ample speaking practice to develop their confidence in communicating and interacting with others in a multitude of situations. The course improves students’ skills in writing paragraphs and essays.")</f>
        <v>This course is designed to improve students’ English Language proficiency in terms of grammatical accuracy and language skills at the intermediate level. Students will be exposed to a variety of reading texts in order to improve their reading skills. Students will also be given ample speaking practice to develop their confidence in communicating and interacting with others in a multitude of situations. The course improves students’ skills in writing paragraphs and essays.</v>
      </c>
    </row>
    <row r="146" ht="101.25" customHeight="1">
      <c r="A146" s="20" t="str">
        <f>IFERROR(__xludf.DUMMYFUNCTION("""COMPUTED_VALUE"""),"LANGUAGES AND LINGUISTICS")</f>
        <v>LANGUAGES AND LINGUISTICS</v>
      </c>
      <c r="B146" s="28" t="str">
        <f>IFERROR(__xludf.DUMMYFUNCTION("""COMPUTED_VALUE"""),"GLT1007")</f>
        <v>GLT1007</v>
      </c>
      <c r="C146" s="20" t="str">
        <f>IFERROR(__xludf.DUMMYFUNCTION("""COMPUTED_VALUE"""),"Essential Writing Skills")</f>
        <v>Essential Writing Skills</v>
      </c>
      <c r="D146" s="28" t="str">
        <f>IFERROR(__xludf.DUMMYFUNCTION("""COMPUTED_VALUE"""),"NIL")</f>
        <v>NIL</v>
      </c>
      <c r="E146" s="28">
        <f>IFERROR(__xludf.DUMMYFUNCTION("""COMPUTED_VALUE"""),3.0)</f>
        <v>3</v>
      </c>
      <c r="F146" s="28" t="str">
        <f>IFERROR(__xludf.DUMMYFUNCTION("""COMPUTED_VALUE"""),"Semester 1")</f>
        <v>Semester 1</v>
      </c>
      <c r="G146" s="28" t="str">
        <f>IFERROR(__xludf.DUMMYFUNCTION("""COMPUTED_VALUE"""),"English")</f>
        <v>English</v>
      </c>
      <c r="H146" s="28" t="str">
        <f>IFERROR(__xludf.DUMMYFUNCTION("""COMPUTED_VALUE"""),"Undergraduate")</f>
        <v>Undergraduate</v>
      </c>
      <c r="I146" s="20"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J146" s="29" t="str">
        <f>IFERROR(__xludf.DUMMYFUNCTION("""COMPUTED_VALUE"""),"This course introduces the process of paragraph development and the generation of ideas in order to write within a variety of rhetorical patterns. It focuses on accurate and organised structures in writing. The course helps students to understand the rela"&amp;"tionship between paragraphs in an essay.")</f>
        <v>This course introduces the process of paragraph development and the generation of ideas in order to write within a variety of rhetorical patterns. It focuses on accurate and organised structures in writing. The course helps students to understand the relationship between paragraphs in an essay.</v>
      </c>
    </row>
    <row r="147" ht="101.25" customHeight="1">
      <c r="A147" s="20" t="str">
        <f>IFERROR(__xludf.DUMMYFUNCTION("""COMPUTED_VALUE"""),"LANGUAGES AND LINGUISTICS")</f>
        <v>LANGUAGES AND LINGUISTICS</v>
      </c>
      <c r="B147" s="28" t="str">
        <f>IFERROR(__xludf.DUMMYFUNCTION("""COMPUTED_VALUE"""),"GLT1008")</f>
        <v>GLT1008</v>
      </c>
      <c r="C147" s="20" t="str">
        <f>IFERROR(__xludf.DUMMYFUNCTION("""COMPUTED_VALUE"""),"Effective Communication")</f>
        <v>Effective Communication</v>
      </c>
      <c r="D147" s="28" t="str">
        <f>IFERROR(__xludf.DUMMYFUNCTION("""COMPUTED_VALUE"""),"NIL")</f>
        <v>NIL</v>
      </c>
      <c r="E147" s="28">
        <f>IFERROR(__xludf.DUMMYFUNCTION("""COMPUTED_VALUE"""),3.0)</f>
        <v>3</v>
      </c>
      <c r="F147" s="28" t="str">
        <f>IFERROR(__xludf.DUMMYFUNCTION("""COMPUTED_VALUE"""),"Semester 1")</f>
        <v>Semester 1</v>
      </c>
      <c r="G147" s="28" t="str">
        <f>IFERROR(__xludf.DUMMYFUNCTION("""COMPUTED_VALUE"""),"English")</f>
        <v>English</v>
      </c>
      <c r="H147" s="28" t="str">
        <f>IFERROR(__xludf.DUMMYFUNCTION("""COMPUTED_VALUE"""),"Undergraduate")</f>
        <v>Undergraduate</v>
      </c>
      <c r="I147" s="20" t="str">
        <f>IFERROR(__xludf.DUMMYFUNCTION("""COMPUTED_VALUE"""),"IELTS Band 4.5 – 5.0, 
TOEFL Paper-Based Test (477 – 510)
TOEFL Computer-Based Test (153 – 180),
TOEFL Internet-Based Test (53 – 64), 
PTE (Academic)-(29 - 41), 
TOEIC (405-600)")</f>
        <v>IELTS Band 4.5 – 5.0, 
TOEFL Paper-Based Test (477 – 510)
TOEFL Computer-Based Test (153 – 180),
TOEFL Internet-Based Test (53 – 64), 
PTE (Academic)-(29 - 41), 
TOEIC (405-600)</v>
      </c>
      <c r="J147" s="29" t="str">
        <f>IFERROR(__xludf.DUMMYFUNCTION("""COMPUTED_VALUE"""),"This course focuses on speaking English accurately and coherently. It also develops students’ communication skills and strategies that enable them to interact appropriately and accurately. Students will learn to speak accurately using the appropriate lang"&amp;"uage strategies in a variety of informal situations.")</f>
        <v>This course focuses on speaking English accurately and coherently. It also develops students’ communication skills and strategies that enable them to interact appropriately and accurately. Students will learn to speak accurately using the appropriate language strategies in a variety of informal situations.</v>
      </c>
    </row>
    <row r="148" ht="101.25" customHeight="1">
      <c r="A148" s="20" t="str">
        <f>IFERROR(__xludf.DUMMYFUNCTION("""COMPUTED_VALUE"""),"LANGUAGES AND LINGUISTICS")</f>
        <v>LANGUAGES AND LINGUISTICS</v>
      </c>
      <c r="B148" s="28" t="str">
        <f>IFERROR(__xludf.DUMMYFUNCTION("""COMPUTED_VALUE"""),"GLT1012")</f>
        <v>GLT1012</v>
      </c>
      <c r="C148" s="20" t="str">
        <f>IFERROR(__xludf.DUMMYFUNCTION("""COMPUTED_VALUE"""),"Presentation Skills In English")</f>
        <v>Presentation Skills In English</v>
      </c>
      <c r="D148" s="28" t="str">
        <f>IFERROR(__xludf.DUMMYFUNCTION("""COMPUTED_VALUE"""),"NIL")</f>
        <v>NIL</v>
      </c>
      <c r="E148" s="28">
        <f>IFERROR(__xludf.DUMMYFUNCTION("""COMPUTED_VALUE"""),3.0)</f>
        <v>3</v>
      </c>
      <c r="F148" s="28" t="str">
        <f>IFERROR(__xludf.DUMMYFUNCTION("""COMPUTED_VALUE"""),"Semester 1")</f>
        <v>Semester 1</v>
      </c>
      <c r="G148" s="28" t="str">
        <f>IFERROR(__xludf.DUMMYFUNCTION("""COMPUTED_VALUE"""),"English")</f>
        <v>English</v>
      </c>
      <c r="H148" s="28" t="str">
        <f>IFERROR(__xludf.DUMMYFUNCTION("""COMPUTED_VALUE"""),"Undergraduate")</f>
        <v>Undergraduate</v>
      </c>
      <c r="I148"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148" s="29" t="str">
        <f>IFERROR(__xludf.DUMMYFUNCTION("""COMPUTED_VALUE"""),"The course encompasses different aspects of communication used in delivering effective oral presentations. Appropriate examples from a variety of situations are used as practice materials for students to analyze, discuss and apply the communication strate"&amp;"gies taught.")</f>
        <v>The course encompasses different aspects of communication used in delivering effective oral presentations. Appropriate examples from a variety of situations are used as practice materials for students to analyze, discuss and apply the communication strategies taught.</v>
      </c>
    </row>
    <row r="149" ht="101.25" customHeight="1">
      <c r="A149" s="20" t="str">
        <f>IFERROR(__xludf.DUMMYFUNCTION("""COMPUTED_VALUE"""),"LANGUAGES AND LINGUISTICS")</f>
        <v>LANGUAGES AND LINGUISTICS</v>
      </c>
      <c r="B149" s="28" t="str">
        <f>IFERROR(__xludf.DUMMYFUNCTION("""COMPUTED_VALUE"""),"GIT1001")</f>
        <v>GIT1001</v>
      </c>
      <c r="C149" s="20" t="str">
        <f>IFERROR(__xludf.DUMMYFUNCTION("""COMPUTED_VALUE"""),"Bahasa Arab Asas")</f>
        <v>Bahasa Arab Asas</v>
      </c>
      <c r="D149" s="28" t="str">
        <f>IFERROR(__xludf.DUMMYFUNCTION("""COMPUTED_VALUE"""),"NIL")</f>
        <v>NIL</v>
      </c>
      <c r="E149" s="28">
        <f>IFERROR(__xludf.DUMMYFUNCTION("""COMPUTED_VALUE"""),2.0)</f>
        <v>2</v>
      </c>
      <c r="F149" s="28" t="str">
        <f>IFERROR(__xludf.DUMMYFUNCTION("""COMPUTED_VALUE"""),"Semester 1")</f>
        <v>Semester 1</v>
      </c>
      <c r="G149" s="28" t="str">
        <f>IFERROR(__xludf.DUMMYFUNCTION("""COMPUTED_VALUE"""),"Malay")</f>
        <v>Malay</v>
      </c>
      <c r="H149" s="28" t="str">
        <f>IFERROR(__xludf.DUMMYFUNCTION("""COMPUTED_VALUE"""),"Undergraduate")</f>
        <v>Undergraduate</v>
      </c>
      <c r="I149" s="20" t="str">
        <f>IFERROR(__xludf.DUMMYFUNCTION("""COMPUTED_VALUE"""),"Not Applicable")</f>
        <v>Not Applicable</v>
      </c>
      <c r="J149" s="29" t="str">
        <f>IFERROR(__xludf.DUMMYFUNCTION("""COMPUTED_VALUE"""),"Introduce basic arabic for beginners (A1)")</f>
        <v>Introduce basic arabic for beginners (A1)</v>
      </c>
    </row>
    <row r="150" ht="101.25" customHeight="1">
      <c r="A150" s="20" t="str">
        <f>IFERROR(__xludf.DUMMYFUNCTION("""COMPUTED_VALUE"""),"LANGUAGES AND LINGUISTICS")</f>
        <v>LANGUAGES AND LINGUISTICS</v>
      </c>
      <c r="B150" s="28" t="str">
        <f>IFERROR(__xludf.DUMMYFUNCTION("""COMPUTED_VALUE"""),"TIX1009")</f>
        <v>TIX1009</v>
      </c>
      <c r="C150" s="20" t="str">
        <f>IFERROR(__xludf.DUMMYFUNCTION("""COMPUTED_VALUE"""),"French Language 1")</f>
        <v>French Language 1</v>
      </c>
      <c r="D150" s="28" t="str">
        <f>IFERROR(__xludf.DUMMYFUNCTION("""COMPUTED_VALUE"""),"NIL")</f>
        <v>NIL</v>
      </c>
      <c r="E150" s="28">
        <f>IFERROR(__xludf.DUMMYFUNCTION("""COMPUTED_VALUE"""),3.0)</f>
        <v>3</v>
      </c>
      <c r="F150" s="28" t="str">
        <f>IFERROR(__xludf.DUMMYFUNCTION("""COMPUTED_VALUE"""),"Semester 1")</f>
        <v>Semester 1</v>
      </c>
      <c r="G150" s="28" t="str">
        <f>IFERROR(__xludf.DUMMYFUNCTION("""COMPUTED_VALUE"""),"English")</f>
        <v>English</v>
      </c>
      <c r="H150" s="28" t="str">
        <f>IFERROR(__xludf.DUMMYFUNCTION("""COMPUTED_VALUE"""),"Undergraduate")</f>
        <v>Undergraduate</v>
      </c>
      <c r="I150" s="20" t="str">
        <f>IFERROR(__xludf.DUMMYFUNCTION("""COMPUTED_VALUE"""),"Not Applicable")</f>
        <v>Not Applicable</v>
      </c>
      <c r="J150" s="29" t="str">
        <f>IFERROR(__xludf.DUMMYFUNCTION("""COMPUTED_VALUE"""),"In this course, students will be exposed to basic language structures and French grammar system. Students will be taught skills in reading, writing, listening and speaking in French. They will learn to produce simple dialogues, sentences and short essays "&amp;"in French. They will also be taught the correct pronunciation and intonation of French")</f>
        <v>In this course, students will be exposed to basic language structures and French grammar system. Students will be taught skills in reading, writing, listening and speaking in French. They will learn to produce simple dialogues, sentences and short essays in French. They will also be taught the correct pronunciation and intonation of French</v>
      </c>
    </row>
    <row r="151" ht="101.25" customHeight="1">
      <c r="A151" s="20" t="str">
        <f>IFERROR(__xludf.DUMMYFUNCTION("""COMPUTED_VALUE"""),"LANGUAGES AND LINGUISTICS")</f>
        <v>LANGUAGES AND LINGUISTICS</v>
      </c>
      <c r="B151" s="28" t="str">
        <f>IFERROR(__xludf.DUMMYFUNCTION("""COMPUTED_VALUE"""),"GIT1007")</f>
        <v>GIT1007</v>
      </c>
      <c r="C151" s="20" t="str">
        <f>IFERROR(__xludf.DUMMYFUNCTION("""COMPUTED_VALUE"""),"Basic Portuguese Language")</f>
        <v>Basic Portuguese Language</v>
      </c>
      <c r="D151" s="28" t="str">
        <f>IFERROR(__xludf.DUMMYFUNCTION("""COMPUTED_VALUE"""),"NIL")</f>
        <v>NIL</v>
      </c>
      <c r="E151" s="28">
        <f>IFERROR(__xludf.DUMMYFUNCTION("""COMPUTED_VALUE"""),2.0)</f>
        <v>2</v>
      </c>
      <c r="F151" s="28" t="str">
        <f>IFERROR(__xludf.DUMMYFUNCTION("""COMPUTED_VALUE"""),"Semester 1")</f>
        <v>Semester 1</v>
      </c>
      <c r="G151" s="28" t="str">
        <f>IFERROR(__xludf.DUMMYFUNCTION("""COMPUTED_VALUE"""),"English")</f>
        <v>English</v>
      </c>
      <c r="H151" s="28" t="str">
        <f>IFERROR(__xludf.DUMMYFUNCTION("""COMPUTED_VALUE"""),"Undergraduate")</f>
        <v>Undergraduate</v>
      </c>
      <c r="I151" s="20" t="str">
        <f>IFERROR(__xludf.DUMMYFUNCTION("""COMPUTED_VALUE"""),"Not Applicable")</f>
        <v>Not Applicable</v>
      </c>
      <c r="J151" s="29" t="str">
        <f>IFERROR(__xludf.DUMMYFUNCTION("""COMPUTED_VALUE"""),"In this course, students will be taught the four language skills at the basic level of A1. They will learn simple speech acts, listen, write and read and interpret sentences and short texts, personal letters, composition and dialogues. They will also lear"&amp;"n how to communicate effectively in simple everyday situations.")</f>
        <v>In this course, students will be taught the four language skills at the basic level of A1. They will learn simple speech acts, listen, write and read and interpret sentences and short texts, personal letters, composition and dialogues. They will also learn how to communicate effectively in simple everyday situations.</v>
      </c>
    </row>
    <row r="152" ht="101.25" customHeight="1">
      <c r="A152" s="20" t="str">
        <f>IFERROR(__xludf.DUMMYFUNCTION("""COMPUTED_VALUE"""),"LANGUAGES AND LINGUISTICS")</f>
        <v>LANGUAGES AND LINGUISTICS</v>
      </c>
      <c r="B152" s="28" t="str">
        <f>IFERROR(__xludf.DUMMYFUNCTION("""COMPUTED_VALUE"""),"TIX1005")</f>
        <v>TIX1005</v>
      </c>
      <c r="C152" s="20" t="str">
        <f>IFERROR(__xludf.DUMMYFUNCTION("""COMPUTED_VALUE"""),"Language &amp; Communication")</f>
        <v>Language &amp; Communication</v>
      </c>
      <c r="D152" s="28" t="str">
        <f>IFERROR(__xludf.DUMMYFUNCTION("""COMPUTED_VALUE"""),"NIL")</f>
        <v>NIL</v>
      </c>
      <c r="E152" s="28">
        <f>IFERROR(__xludf.DUMMYFUNCTION("""COMPUTED_VALUE"""),2.0)</f>
        <v>2</v>
      </c>
      <c r="F152" s="28" t="str">
        <f>IFERROR(__xludf.DUMMYFUNCTION("""COMPUTED_VALUE"""),"Semester 1")</f>
        <v>Semester 1</v>
      </c>
      <c r="G152" s="28" t="str">
        <f>IFERROR(__xludf.DUMMYFUNCTION("""COMPUTED_VALUE"""),"English")</f>
        <v>English</v>
      </c>
      <c r="H152" s="28" t="str">
        <f>IFERROR(__xludf.DUMMYFUNCTION("""COMPUTED_VALUE"""),"Undergraduate")</f>
        <v>Undergraduate</v>
      </c>
      <c r="I152" s="20" t="str">
        <f>IFERROR(__xludf.DUMMYFUNCTION("""COMPUTED_VALUE"""),"Not Applicable")</f>
        <v>Not Applicable</v>
      </c>
      <c r="J152" s="29" t="str">
        <f>IFERROR(__xludf.DUMMYFUNCTION("""COMPUTED_VALUE"""),"This course introduces students to the role that language plays in communication and social interaction as well as the functions of communication. The practical application of theories, concepts and approaches in language and communication will be emphasi"&amp;"zed in order to investigate meaning making and social relationships in different domains.")</f>
        <v>This course introduces students to the role that language plays in communication and social interaction as well as the functions of communication. The practical application of theories, concepts and approaches in language and communication will be emphasized in order to investigate meaning making and social relationships in different domains.</v>
      </c>
    </row>
    <row r="153" ht="101.25" customHeight="1">
      <c r="A153" s="20" t="str">
        <f>IFERROR(__xludf.DUMMYFUNCTION("""COMPUTED_VALUE"""),"LANGUAGES AND LINGUISTICS")</f>
        <v>LANGUAGES AND LINGUISTICS</v>
      </c>
      <c r="B153" s="28" t="str">
        <f>IFERROR(__xludf.DUMMYFUNCTION("""COMPUTED_VALUE"""),"GLT1001")</f>
        <v>GLT1001</v>
      </c>
      <c r="C153" s="20" t="str">
        <f>IFERROR(__xludf.DUMMYFUNCTION("""COMPUTED_VALUE"""),"Elementary Malay")</f>
        <v>Elementary Malay</v>
      </c>
      <c r="D153" s="28" t="str">
        <f>IFERROR(__xludf.DUMMYFUNCTION("""COMPUTED_VALUE"""),"NIL")</f>
        <v>NIL</v>
      </c>
      <c r="E153" s="28">
        <f>IFERROR(__xludf.DUMMYFUNCTION("""COMPUTED_VALUE"""),3.0)</f>
        <v>3</v>
      </c>
      <c r="F153" s="28" t="str">
        <f>IFERROR(__xludf.DUMMYFUNCTION("""COMPUTED_VALUE"""),"Semester 1")</f>
        <v>Semester 1</v>
      </c>
      <c r="G153" s="28" t="str">
        <f>IFERROR(__xludf.DUMMYFUNCTION("""COMPUTED_VALUE"""),"Malay")</f>
        <v>Malay</v>
      </c>
      <c r="H153" s="28" t="str">
        <f>IFERROR(__xludf.DUMMYFUNCTION("""COMPUTED_VALUE"""),"Undergraduate")</f>
        <v>Undergraduate</v>
      </c>
      <c r="I153" s="20" t="str">
        <f>IFERROR(__xludf.DUMMYFUNCTION("""COMPUTED_VALUE"""),"Not Applicable")</f>
        <v>Not Applicable</v>
      </c>
      <c r="J153" s="29" t="str">
        <f>IFERROR(__xludf.DUMMYFUNCTION("""COMPUTED_VALUE"""),"This course introduces students to the role that language plays in communication and social interaction as well as the functions of communication. The practical application of theories, concepts and approaches in language and communication will be emphasi"&amp;"zed in order to investigate meaning making and social relationships in different domains.")</f>
        <v>This course introduces students to the role that language plays in communication and social interaction as well as the functions of communication. The practical application of theories, concepts and approaches in language and communication will be emphasized in order to investigate meaning making and social relationships in different domains.</v>
      </c>
    </row>
    <row r="154" ht="101.25" customHeight="1">
      <c r="A154" s="20" t="str">
        <f>IFERROR(__xludf.DUMMYFUNCTION("""COMPUTED_VALUE"""),"LANGUAGES AND LINGUISTICS")</f>
        <v>LANGUAGES AND LINGUISTICS</v>
      </c>
      <c r="B154" s="28" t="str">
        <f>IFERROR(__xludf.DUMMYFUNCTION("""COMPUTED_VALUE"""),"TIE1002")</f>
        <v>TIE1002</v>
      </c>
      <c r="C154" s="20" t="str">
        <f>IFERROR(__xludf.DUMMYFUNCTION("""COMPUTED_VALUE"""),"Effective Listening and Speaking")</f>
        <v>Effective Listening and Speaking</v>
      </c>
      <c r="D154" s="28" t="str">
        <f>IFERROR(__xludf.DUMMYFUNCTION("""COMPUTED_VALUE"""),"NIL")</f>
        <v>NIL</v>
      </c>
      <c r="E154" s="28">
        <f>IFERROR(__xludf.DUMMYFUNCTION("""COMPUTED_VALUE"""),3.0)</f>
        <v>3</v>
      </c>
      <c r="F154" s="28" t="str">
        <f>IFERROR(__xludf.DUMMYFUNCTION("""COMPUTED_VALUE"""),"Semester 1")</f>
        <v>Semester 1</v>
      </c>
      <c r="G154" s="28" t="str">
        <f>IFERROR(__xludf.DUMMYFUNCTION("""COMPUTED_VALUE"""),"English")</f>
        <v>English</v>
      </c>
      <c r="H154" s="28" t="str">
        <f>IFERROR(__xludf.DUMMYFUNCTION("""COMPUTED_VALUE"""),"Undergraduate")</f>
        <v>Undergraduate</v>
      </c>
      <c r="I154" s="20" t="str">
        <f>IFERROR(__xludf.DUMMYFUNCTION("""COMPUTED_VALUE"""),"Not Applicable")</f>
        <v>Not Applicable</v>
      </c>
      <c r="J154" s="29" t="str">
        <f>IFERROR(__xludf.DUMMYFUNCTION("""COMPUTED_VALUE"""),"This course helps students develop effective use of spoken English in a range of formal and informal situations. The course develops students’ listening skills through listening, note-taking and summarising. Students will further enhance their listening a"&amp;"nd speaking skills through participation in group discussion on various situations.")</f>
        <v>This course helps students develop effective use of spoken English in a range of formal and informal situations. The course develops students’ listening skills through listening, note-taking and summarising. Students will further enhance their listening and speaking skills through participation in group discussion on various situations.</v>
      </c>
    </row>
    <row r="155" ht="101.25" customHeight="1">
      <c r="A155" s="20" t="str">
        <f>IFERROR(__xludf.DUMMYFUNCTION("""COMPUTED_VALUE"""),"LANGUAGES AND LINGUISTICS")</f>
        <v>LANGUAGES AND LINGUISTICS</v>
      </c>
      <c r="B155" s="28" t="str">
        <f>IFERROR(__xludf.DUMMYFUNCTION("""COMPUTED_VALUE"""),"TIE2001")</f>
        <v>TIE2001</v>
      </c>
      <c r="C155" s="20" t="str">
        <f>IFERROR(__xludf.DUMMYFUNCTION("""COMPUTED_VALUE"""),"Language in Group Interaction")</f>
        <v>Language in Group Interaction</v>
      </c>
      <c r="D155" s="34" t="str">
        <f>IFERROR(__xludf.DUMMYFUNCTION("""COMPUTED_VALUE"""),"NIL")</f>
        <v>NIL</v>
      </c>
      <c r="E155" s="28">
        <f>IFERROR(__xludf.DUMMYFUNCTION("""COMPUTED_VALUE"""),3.0)</f>
        <v>3</v>
      </c>
      <c r="F155" s="28" t="str">
        <f>IFERROR(__xludf.DUMMYFUNCTION("""COMPUTED_VALUE"""),"Semester 1")</f>
        <v>Semester 1</v>
      </c>
      <c r="G155" s="28" t="str">
        <f>IFERROR(__xludf.DUMMYFUNCTION("""COMPUTED_VALUE"""),"English")</f>
        <v>English</v>
      </c>
      <c r="H155" s="28" t="str">
        <f>IFERROR(__xludf.DUMMYFUNCTION("""COMPUTED_VALUE"""),"Undergraduate")</f>
        <v>Undergraduate</v>
      </c>
      <c r="I155" s="20" t="str">
        <f>IFERROR(__xludf.DUMMYFUNCTION("""COMPUTED_VALUE"""),"Not Applicable")</f>
        <v>Not Applicable</v>
      </c>
      <c r="J155" s="29" t="str">
        <f>IFERROR(__xludf.DUMMYFUNCTION("""COMPUTED_VALUE"""),"This course introduces students to the various aspects of small group communication. Students will learn the appropriate tools and strategies which enable effective communication in a working environment.")</f>
        <v>This course introduces students to the various aspects of small group communication. Students will learn the appropriate tools and strategies which enable effective communication in a working environment.</v>
      </c>
    </row>
    <row r="156" ht="101.25" hidden="1" customHeight="1">
      <c r="A156" s="20" t="str">
        <f>IFERROR(__xludf.DUMMYFUNCTION("""COMPUTED_VALUE"""),"LANGUAGES AND LINGUISTICS")</f>
        <v>LANGUAGES AND LINGUISTICS</v>
      </c>
      <c r="B156" s="28" t="str">
        <f>IFERROR(__xludf.DUMMYFUNCTION("""COMPUTED_VALUE"""),"TIE2004")</f>
        <v>TIE2004</v>
      </c>
      <c r="C156" s="20" t="str">
        <f>IFERROR(__xludf.DUMMYFUNCTION("""COMPUTED_VALUE"""),"Speaking in Public")</f>
        <v>Speaking in Public</v>
      </c>
      <c r="D156" s="34" t="str">
        <f>IFERROR(__xludf.DUMMYFUNCTION("""COMPUTED_VALUE"""),"NIL")</f>
        <v>NIL</v>
      </c>
      <c r="E156" s="28">
        <f>IFERROR(__xludf.DUMMYFUNCTION("""COMPUTED_VALUE"""),3.0)</f>
        <v>3</v>
      </c>
      <c r="F156" s="28" t="str">
        <f>IFERROR(__xludf.DUMMYFUNCTION("""COMPUTED_VALUE"""),"Semester 2")</f>
        <v>Semester 2</v>
      </c>
      <c r="G156" s="28" t="str">
        <f>IFERROR(__xludf.DUMMYFUNCTION("""COMPUTED_VALUE"""),"English")</f>
        <v>English</v>
      </c>
      <c r="H156" s="28" t="str">
        <f>IFERROR(__xludf.DUMMYFUNCTION("""COMPUTED_VALUE"""),"Undergraduate")</f>
        <v>Undergraduate</v>
      </c>
      <c r="I156" s="20" t="str">
        <f>IFERROR(__xludf.DUMMYFUNCTION("""COMPUTED_VALUE"""),"Not Applicable")</f>
        <v>Not Applicable</v>
      </c>
      <c r="J156" s="29" t="str">
        <f>IFERROR(__xludf.DUMMYFUNCTION("""COMPUTED_VALUE"""),"The course will help students develop their confidence in speaking English. Students will learn how to prepare and deliver effective speeches, informative talks and presentations in academic and non-academic settings using appropriate verbal and non-verba"&amp;"l language. Students will also learn how to design and use effective and appropriate visual aids for presentations.")</f>
        <v>The course will help students develop their confidence in speaking English. Students will learn how to prepare and deliver effective speeches, informative talks and presentations in academic and non-academic settings using appropriate verbal and non-verbal language. Students will also learn how to design and use effective and appropriate visual aids for presentations.</v>
      </c>
    </row>
    <row r="157" ht="101.25" hidden="1" customHeight="1">
      <c r="A157" s="20" t="str">
        <f>IFERROR(__xludf.DUMMYFUNCTION("""COMPUTED_VALUE"""),"LANGUAGES AND LINGUISTICS")</f>
        <v>LANGUAGES AND LINGUISTICS</v>
      </c>
      <c r="B157" s="28" t="str">
        <f>IFERROR(__xludf.DUMMYFUNCTION("""COMPUTED_VALUE"""),"TIE1005")</f>
        <v>TIE1005</v>
      </c>
      <c r="C157" s="20" t="str">
        <f>IFERROR(__xludf.DUMMYFUNCTION("""COMPUTED_VALUE"""),"Effective Writing")</f>
        <v>Effective Writing</v>
      </c>
      <c r="D157" s="28" t="str">
        <f>IFERROR(__xludf.DUMMYFUNCTION("""COMPUTED_VALUE"""),"NIL")</f>
        <v>NIL</v>
      </c>
      <c r="E157" s="28">
        <f>IFERROR(__xludf.DUMMYFUNCTION("""COMPUTED_VALUE"""),3.0)</f>
        <v>3</v>
      </c>
      <c r="F157" s="28" t="str">
        <f>IFERROR(__xludf.DUMMYFUNCTION("""COMPUTED_VALUE"""),"Semester 2")</f>
        <v>Semester 2</v>
      </c>
      <c r="G157" s="28" t="str">
        <f>IFERROR(__xludf.DUMMYFUNCTION("""COMPUTED_VALUE"""),"English")</f>
        <v>English</v>
      </c>
      <c r="H157" s="28" t="str">
        <f>IFERROR(__xludf.DUMMYFUNCTION("""COMPUTED_VALUE"""),"Undergraduate")</f>
        <v>Undergraduate</v>
      </c>
      <c r="I157" s="30" t="str">
        <f>IFERROR(__xludf.DUMMYFUNCTION("""COMPUTED_VALUE"""),"Not Applicable")</f>
        <v>Not Applicable</v>
      </c>
      <c r="J157" s="29" t="str">
        <f>IFERROR(__xludf.DUMMYFUNCTION("""COMPUTED_VALUE"""),"This course develops the skill of writing for various purposes such as for academic, business and persuasive purposes. Writing process and strategies will be discussed focusing on how words, sentence structures, paragraphs and visuals are used in writing "&amp;"different kinds of texts. Students will be exposed to writing academic papers, memos, business letters, advertisements and blogs.")</f>
        <v>This course develops the skill of writing for various purposes such as for academic, business and persuasive purposes. Writing process and strategies will be discussed focusing on how words, sentence structures, paragraphs and visuals are used in writing different kinds of texts. Students will be exposed to writing academic papers, memos, business letters, advertisements and blogs.</v>
      </c>
    </row>
    <row r="158" ht="101.25" customHeight="1">
      <c r="A158" s="20" t="str">
        <f>IFERROR(__xludf.DUMMYFUNCTION("""COMPUTED_VALUE"""),"ECONOMICS &amp; ADMINISTRATION")</f>
        <v>ECONOMICS &amp; ADMINISTRATION</v>
      </c>
      <c r="B158" s="28" t="str">
        <f>IFERROR(__xludf.DUMMYFUNCTION("""COMPUTED_VALUE"""),"EQA7003")</f>
        <v>EQA7003</v>
      </c>
      <c r="C158" s="20" t="str">
        <f>IFERROR(__xludf.DUMMYFUNCTION("""COMPUTED_VALUE"""),"Advanced Microeconomics")</f>
        <v>Advanced Microeconomics</v>
      </c>
      <c r="D158" s="28" t="str">
        <f>IFERROR(__xludf.DUMMYFUNCTION("""COMPUTED_VALUE"""),"NIL")</f>
        <v>NIL</v>
      </c>
      <c r="E158" s="28">
        <f>IFERROR(__xludf.DUMMYFUNCTION("""COMPUTED_VALUE"""),4.0)</f>
        <v>4</v>
      </c>
      <c r="F158" s="28" t="str">
        <f>IFERROR(__xludf.DUMMYFUNCTION("""COMPUTED_VALUE"""),"Semester 1")</f>
        <v>Semester 1</v>
      </c>
      <c r="G158" s="28" t="str">
        <f>IFERROR(__xludf.DUMMYFUNCTION("""COMPUTED_VALUE"""),"English")</f>
        <v>English</v>
      </c>
      <c r="H158" s="28" t="str">
        <f>IFERROR(__xludf.DUMMYFUNCTION("""COMPUTED_VALUE"""),"Postgraduate")</f>
        <v>Postgraduate</v>
      </c>
      <c r="I158" s="30" t="str">
        <f>IFERROR(__xludf.DUMMYFUNCTION("""COMPUTED_VALUE"""),"Not Applicable")</f>
        <v>Not Applicable</v>
      </c>
      <c r="J158" s="29" t="str">
        <f>IFERROR(__xludf.DUMMYFUNCTION("""COMPUTED_VALUE"""),"This course will analyse microeconomic theory in terms of the classical approach as well as modern microeconomic theory. The course will focus on the core topic areas of microeconomics such as the consumer theory, the theory of the firm, market structures"&amp;", public goods, externalities, risk and uncertainty and asymmetric information. The combined application basic mathematic tools and microeconomic theory will give the student the opportunity to develop quantitative and analytical reasoning skills.")</f>
        <v>This course will analyse microeconomic theory in terms of the classical approach as well as modern microeconomic theory. The course will focus on the core topic areas of microeconomics such as the consumer theory, the theory of the firm, market structures, public goods, externalities, risk and uncertainty and asymmetric information. The combined application basic mathematic tools and microeconomic theory will give the student the opportunity to develop quantitative and analytical reasoning skills.</v>
      </c>
    </row>
    <row r="159" ht="101.25" customHeight="1">
      <c r="A159" s="20" t="str">
        <f>IFERROR(__xludf.DUMMYFUNCTION("""COMPUTED_VALUE"""),"ECONOMICS &amp; ADMINISTRATION")</f>
        <v>ECONOMICS &amp; ADMINISTRATION</v>
      </c>
      <c r="B159" s="28" t="str">
        <f>IFERROR(__xludf.DUMMYFUNCTION("""COMPUTED_VALUE"""),"EQA7004")</f>
        <v>EQA7004</v>
      </c>
      <c r="C159" s="20" t="str">
        <f>IFERROR(__xludf.DUMMYFUNCTION("""COMPUTED_VALUE"""),"Advanced Macroeconomics")</f>
        <v>Advanced Macroeconomics</v>
      </c>
      <c r="D159" s="28" t="str">
        <f>IFERROR(__xludf.DUMMYFUNCTION("""COMPUTED_VALUE"""),"NIL")</f>
        <v>NIL</v>
      </c>
      <c r="E159" s="28">
        <f>IFERROR(__xludf.DUMMYFUNCTION("""COMPUTED_VALUE"""),4.0)</f>
        <v>4</v>
      </c>
      <c r="F159" s="28" t="str">
        <f>IFERROR(__xludf.DUMMYFUNCTION("""COMPUTED_VALUE"""),"Semester 1")</f>
        <v>Semester 1</v>
      </c>
      <c r="G159" s="28" t="str">
        <f>IFERROR(__xludf.DUMMYFUNCTION("""COMPUTED_VALUE"""),"English")</f>
        <v>English</v>
      </c>
      <c r="H159" s="28" t="str">
        <f>IFERROR(__xludf.DUMMYFUNCTION("""COMPUTED_VALUE"""),"Postgraduate")</f>
        <v>Postgraduate</v>
      </c>
      <c r="I159" s="30" t="str">
        <f>IFERROR(__xludf.DUMMYFUNCTION("""COMPUTED_VALUE"""),"Not Applicable")</f>
        <v>Not Applicable</v>
      </c>
      <c r="J159" s="29" t="str">
        <f>IFERROR(__xludf.DUMMYFUNCTION("""COMPUTED_VALUE"""),"This course encompasses the development of 2 basic neoclassical models namely the infinite horizon and overlapping generation’s models. This is followed by discussions on Real Business Cycle Theory, traditional Keynesian Theory, New Keynesian Economics, C"&amp;"onsumption, Investment and Monetary.")</f>
        <v>This course encompasses the development of 2 basic neoclassical models namely the infinite horizon and overlapping generation’s models. This is followed by discussions on Real Business Cycle Theory, traditional Keynesian Theory, New Keynesian Economics, Consumption, Investment and Monetary.</v>
      </c>
    </row>
    <row r="160" ht="101.25" customHeight="1">
      <c r="A160" s="20" t="str">
        <f>IFERROR(__xludf.DUMMYFUNCTION("""COMPUTED_VALUE"""),"ECONOMICS &amp; ADMINISTRATION")</f>
        <v>ECONOMICS &amp; ADMINISTRATION</v>
      </c>
      <c r="B160" s="28" t="str">
        <f>IFERROR(__xludf.DUMMYFUNCTION("""COMPUTED_VALUE"""),"EQB7001")</f>
        <v>EQB7001</v>
      </c>
      <c r="C160" s="20" t="str">
        <f>IFERROR(__xludf.DUMMYFUNCTION("""COMPUTED_VALUE"""),"Research Methodology in Public Administration")</f>
        <v>Research Methodology in Public Administration</v>
      </c>
      <c r="D160" s="28" t="str">
        <f>IFERROR(__xludf.DUMMYFUNCTION("""COMPUTED_VALUE"""),"NIL")</f>
        <v>NIL</v>
      </c>
      <c r="E160" s="28">
        <f>IFERROR(__xludf.DUMMYFUNCTION("""COMPUTED_VALUE"""),4.0)</f>
        <v>4</v>
      </c>
      <c r="F160" s="28" t="str">
        <f>IFERROR(__xludf.DUMMYFUNCTION("""COMPUTED_VALUE"""),"Semester 1")</f>
        <v>Semester 1</v>
      </c>
      <c r="G160" s="28" t="str">
        <f>IFERROR(__xludf.DUMMYFUNCTION("""COMPUTED_VALUE"""),"English")</f>
        <v>English</v>
      </c>
      <c r="H160" s="28" t="str">
        <f>IFERROR(__xludf.DUMMYFUNCTION("""COMPUTED_VALUE"""),"Postgraduate")</f>
        <v>Postgraduate</v>
      </c>
      <c r="I160" s="30" t="str">
        <f>IFERROR(__xludf.DUMMYFUNCTION("""COMPUTED_VALUE"""),"Not Applicable")</f>
        <v>Not Applicable</v>
      </c>
      <c r="J160" s="29" t="str">
        <f>IFERROR(__xludf.DUMMYFUNCTION("""COMPUTED_VALUE"""),"The course equips students with the required knowledge and skills to conduct research focussing on the public sector. Attention is given to areas such as the research process, variables, design, conceptualisation, operationalisation and measurement, relia"&amp;"bility and validity, methods of collecting data, sampling, ethics and statistical analysis. The course also guides students to prepare a research proposal and acquire statistical skills, such as Statistical Package for the Social Sciences (SPSS).")</f>
        <v>The course equips students with the required knowledge and skills to conduct research focussing on the public sector. Attention is given to areas such as the research process, variables, design, conceptualisation, operationalisation and measurement, reliability and validity, methods of collecting data, sampling, ethics and statistical analysis. The course also guides students to prepare a research proposal and acquire statistical skills, such as Statistical Package for the Social Sciences (SPSS).</v>
      </c>
    </row>
    <row r="161" ht="101.25" customHeight="1">
      <c r="A161" s="20" t="str">
        <f>IFERROR(__xludf.DUMMYFUNCTION("""COMPUTED_VALUE"""),"ECONOMICS &amp; ADMINISTRATION")</f>
        <v>ECONOMICS &amp; ADMINISTRATION</v>
      </c>
      <c r="B161" s="28" t="str">
        <f>IFERROR(__xludf.DUMMYFUNCTION("""COMPUTED_VALUE"""),"EQB7003")</f>
        <v>EQB7003</v>
      </c>
      <c r="C161" s="20" t="str">
        <f>IFERROR(__xludf.DUMMYFUNCTION("""COMPUTED_VALUE"""),"Public Administration and Politics")</f>
        <v>Public Administration and Politics</v>
      </c>
      <c r="D161" s="28" t="str">
        <f>IFERROR(__xludf.DUMMYFUNCTION("""COMPUTED_VALUE"""),"NIL")</f>
        <v>NIL</v>
      </c>
      <c r="E161" s="28">
        <f>IFERROR(__xludf.DUMMYFUNCTION("""COMPUTED_VALUE"""),4.0)</f>
        <v>4</v>
      </c>
      <c r="F161" s="28" t="str">
        <f>IFERROR(__xludf.DUMMYFUNCTION("""COMPUTED_VALUE"""),"Semester 1")</f>
        <v>Semester 1</v>
      </c>
      <c r="G161" s="28" t="str">
        <f>IFERROR(__xludf.DUMMYFUNCTION("""COMPUTED_VALUE"""),"English")</f>
        <v>English</v>
      </c>
      <c r="H161" s="28" t="str">
        <f>IFERROR(__xludf.DUMMYFUNCTION("""COMPUTED_VALUE"""),"Postgraduate")</f>
        <v>Postgraduate</v>
      </c>
      <c r="I161" s="30" t="str">
        <f>IFERROR(__xludf.DUMMYFUNCTION("""COMPUTED_VALUE"""),"Not Applicable")</f>
        <v>Not Applicable</v>
      </c>
      <c r="J161" s="29" t="str">
        <f>IFERROR(__xludf.DUMMYFUNCTION("""COMPUTED_VALUE"""),"This course encompasses main themes in the discipline of public administration.  They include state and society, public administration and politics, bureaucracy and public management; and changes and reforms in public administrations.")</f>
        <v>This course encompasses main themes in the discipline of public administration.  They include state and society, public administration and politics, bureaucracy and public management; and changes and reforms in public administrations.</v>
      </c>
    </row>
    <row r="162" ht="101.25" customHeight="1">
      <c r="A162" s="20" t="str">
        <f>IFERROR(__xludf.DUMMYFUNCTION("""COMPUTED_VALUE"""),"ECONOMICS &amp; ADMINISTRATION")</f>
        <v>ECONOMICS &amp; ADMINISTRATION</v>
      </c>
      <c r="B162" s="28" t="str">
        <f>IFERROR(__xludf.DUMMYFUNCTION("""COMPUTED_VALUE"""),"EQB7004")</f>
        <v>EQB7004</v>
      </c>
      <c r="C162" s="20" t="str">
        <f>IFERROR(__xludf.DUMMYFUNCTION("""COMPUTED_VALUE"""),"Management Theory and Practice")</f>
        <v>Management Theory and Practice</v>
      </c>
      <c r="D162" s="28" t="str">
        <f>IFERROR(__xludf.DUMMYFUNCTION("""COMPUTED_VALUE"""),"NIL")</f>
        <v>NIL</v>
      </c>
      <c r="E162" s="28">
        <f>IFERROR(__xludf.DUMMYFUNCTION("""COMPUTED_VALUE"""),4.0)</f>
        <v>4</v>
      </c>
      <c r="F162" s="28" t="str">
        <f>IFERROR(__xludf.DUMMYFUNCTION("""COMPUTED_VALUE"""),"Semester 1")</f>
        <v>Semester 1</v>
      </c>
      <c r="G162" s="28" t="str">
        <f>IFERROR(__xludf.DUMMYFUNCTION("""COMPUTED_VALUE"""),"English")</f>
        <v>English</v>
      </c>
      <c r="H162" s="28" t="str">
        <f>IFERROR(__xludf.DUMMYFUNCTION("""COMPUTED_VALUE"""),"Postgraduate")</f>
        <v>Postgraduate</v>
      </c>
      <c r="I162" s="30" t="str">
        <f>IFERROR(__xludf.DUMMYFUNCTION("""COMPUTED_VALUE"""),"Not Applicable")</f>
        <v>Not Applicable</v>
      </c>
      <c r="J162" s="29" t="str">
        <f>IFERROR(__xludf.DUMMYFUNCTION("""COMPUTED_VALUE"""),"This course is designed to explore the field of management in theory and practice, and as both a science and an art. The course also addresses the role of managers in the current world of rapid change, increased competitive forces, and increased expectati"&amp;"ons for the successful performance of employees and organizations. The focus is on some of the ways and means of achieving desired goals. The student will leave this course with a strong background in the nature and work of management and managers. Applic"&amp;"ations of concepts to current workplace issues will be stressed.")</f>
        <v>This course is designed to explore the field of management in theory and practice, and as both a science and an art. The course also addresses the role of managers in the current world of rapid change, increased competitive forces, and increased expectations for the successful performance of employees and organizations. The focus is on some of the ways and means of achieving desired goals. The student will leave this course with a strong background in the nature and work of management and managers. Applications of concepts to current workplace issues will be stressed.</v>
      </c>
    </row>
    <row r="163" ht="101.25" customHeight="1">
      <c r="A163" s="20" t="str">
        <f>IFERROR(__xludf.DUMMYFUNCTION("""COMPUTED_VALUE"""),"ECONOMICS &amp; ADMINISTRATION")</f>
        <v>ECONOMICS &amp; ADMINISTRATION</v>
      </c>
      <c r="B163" s="28" t="str">
        <f>IFERROR(__xludf.DUMMYFUNCTION("""COMPUTED_VALUE"""),"EQB7005")</f>
        <v>EQB7005</v>
      </c>
      <c r="C163" s="20" t="str">
        <f>IFERROR(__xludf.DUMMYFUNCTION("""COMPUTED_VALUE"""),"Public Policy Analysis")</f>
        <v>Public Policy Analysis</v>
      </c>
      <c r="D163" s="28" t="str">
        <f>IFERROR(__xludf.DUMMYFUNCTION("""COMPUTED_VALUE"""),"NIL")</f>
        <v>NIL</v>
      </c>
      <c r="E163" s="28">
        <f>IFERROR(__xludf.DUMMYFUNCTION("""COMPUTED_VALUE"""),4.0)</f>
        <v>4</v>
      </c>
      <c r="F163" s="28" t="str">
        <f>IFERROR(__xludf.DUMMYFUNCTION("""COMPUTED_VALUE"""),"Semester 1")</f>
        <v>Semester 1</v>
      </c>
      <c r="G163" s="28" t="str">
        <f>IFERROR(__xludf.DUMMYFUNCTION("""COMPUTED_VALUE"""),"English")</f>
        <v>English</v>
      </c>
      <c r="H163" s="28" t="str">
        <f>IFERROR(__xludf.DUMMYFUNCTION("""COMPUTED_VALUE"""),"Postgraduate")</f>
        <v>Postgraduate</v>
      </c>
      <c r="I163" s="30" t="str">
        <f>IFERROR(__xludf.DUMMYFUNCTION("""COMPUTED_VALUE"""),"Not Applicable")</f>
        <v>Not Applicable</v>
      </c>
      <c r="J163" s="29" t="str">
        <f>IFERROR(__xludf.DUMMYFUNCTION("""COMPUTED_VALUE"""),"This course is concerned with the structure of governance and its impact on development, with a focus on how policies evolve and are implemented. It is organized in three parts: first, an introduction to relevant theories of the state and a comparison of "&amp;"developmental models. Second, an analysis of policy planning and implementation in East Asia and Malaysia, with a focus on the latter. Third, case studies of major policies and assessment of their impact on socio-economic development.")</f>
        <v>This course is concerned with the structure of governance and its impact on development, with a focus on how policies evolve and are implemented. It is organized in three parts: first, an introduction to relevant theories of the state and a comparison of developmental models. Second, an analysis of policy planning and implementation in East Asia and Malaysia, with a focus on the latter. Third, case studies of major policies and assessment of their impact on socio-economic development.</v>
      </c>
    </row>
    <row r="164" ht="101.25" customHeight="1">
      <c r="A164" s="20" t="str">
        <f>IFERROR(__xludf.DUMMYFUNCTION("""COMPUTED_VALUE"""),"ECONOMICS &amp; ADMINISTRATION")</f>
        <v>ECONOMICS &amp; ADMINISTRATION</v>
      </c>
      <c r="B164" s="28" t="str">
        <f>IFERROR(__xludf.DUMMYFUNCTION("""COMPUTED_VALUE"""),"EQB7006")</f>
        <v>EQB7006</v>
      </c>
      <c r="C164" s="20" t="str">
        <f>IFERROR(__xludf.DUMMYFUNCTION("""COMPUTED_VALUE"""),"Fiscal Administration")</f>
        <v>Fiscal Administration</v>
      </c>
      <c r="D164" s="28" t="str">
        <f>IFERROR(__xludf.DUMMYFUNCTION("""COMPUTED_VALUE"""),"NIL")</f>
        <v>NIL</v>
      </c>
      <c r="E164" s="28">
        <f>IFERROR(__xludf.DUMMYFUNCTION("""COMPUTED_VALUE"""),4.0)</f>
        <v>4</v>
      </c>
      <c r="F164" s="28" t="str">
        <f>IFERROR(__xludf.DUMMYFUNCTION("""COMPUTED_VALUE"""),"Semester 1")</f>
        <v>Semester 1</v>
      </c>
      <c r="G164" s="28" t="str">
        <f>IFERROR(__xludf.DUMMYFUNCTION("""COMPUTED_VALUE"""),"English")</f>
        <v>English</v>
      </c>
      <c r="H164" s="28" t="str">
        <f>IFERROR(__xludf.DUMMYFUNCTION("""COMPUTED_VALUE"""),"Postgraduate")</f>
        <v>Postgraduate</v>
      </c>
      <c r="I164" s="30" t="str">
        <f>IFERROR(__xludf.DUMMYFUNCTION("""COMPUTED_VALUE"""),"Not Applicable")</f>
        <v>Not Applicable</v>
      </c>
      <c r="J164" s="29" t="str">
        <f>IFERROR(__xludf.DUMMYFUNCTION("""COMPUTED_VALUE"""),"This course is concerned with public goods and public choice associated with fiscal administration, taking into consideration the criteria of efficiency and equity, as well as how politicians and bureaucrats influence budgetary outcomes. It examines taxat"&amp;"ion and expenditure policies of the government and discusses alternative means of financing government expenditures as well as costs and benefits of government investment projects. It also focuses on fiscal federalism, federal finance, as well as intergov"&amp;"ernmental relations and financial adjustment.")</f>
        <v>This course is concerned with public goods and public choice associated with fiscal administration, taking into consideration the criteria of efficiency and equity, as well as how politicians and bureaucrats influence budgetary outcomes. It examines taxation and expenditure policies of the government and discusses alternative means of financing government expenditures as well as costs and benefits of government investment projects. It also focuses on fiscal federalism, federal finance, as well as intergovernmental relations and financial adjustment.</v>
      </c>
    </row>
    <row r="165" ht="101.25" customHeight="1">
      <c r="A165" s="20" t="str">
        <f>IFERROR(__xludf.DUMMYFUNCTION("""COMPUTED_VALUE"""),"ECONOMICS &amp; ADMINISTRATION")</f>
        <v>ECONOMICS &amp; ADMINISTRATION</v>
      </c>
      <c r="B165" s="28" t="str">
        <f>IFERROR(__xludf.DUMMYFUNCTION("""COMPUTED_VALUE"""),"EQC7001")</f>
        <v>EQC7001</v>
      </c>
      <c r="C165" s="20" t="str">
        <f>IFERROR(__xludf.DUMMYFUNCTION("""COMPUTED_VALUE"""),"Quantitative Research Methods")</f>
        <v>Quantitative Research Methods</v>
      </c>
      <c r="D165" s="28" t="str">
        <f>IFERROR(__xludf.DUMMYFUNCTION("""COMPUTED_VALUE"""),"NIL")</f>
        <v>NIL</v>
      </c>
      <c r="E165" s="28">
        <f>IFERROR(__xludf.DUMMYFUNCTION("""COMPUTED_VALUE"""),4.0)</f>
        <v>4</v>
      </c>
      <c r="F165" s="28" t="str">
        <f>IFERROR(__xludf.DUMMYFUNCTION("""COMPUTED_VALUE"""),"Semester 1")</f>
        <v>Semester 1</v>
      </c>
      <c r="G165" s="28" t="str">
        <f>IFERROR(__xludf.DUMMYFUNCTION("""COMPUTED_VALUE"""),"English")</f>
        <v>English</v>
      </c>
      <c r="H165" s="28" t="str">
        <f>IFERROR(__xludf.DUMMYFUNCTION("""COMPUTED_VALUE"""),"Postgraduate")</f>
        <v>Postgraduate</v>
      </c>
      <c r="I165" s="30" t="str">
        <f>IFERROR(__xludf.DUMMYFUNCTION("""COMPUTED_VALUE"""),"Not Applicable")</f>
        <v>Not Applicable</v>
      </c>
      <c r="J165" s="29" t="str">
        <f>IFERROR(__xludf.DUMMYFUNCTION("""COMPUTED_VALUE"""),"This course covers major issues connected with the research process in various fields. The course is designed to equip students with a sound understanding of theory building and the research process, with emphasis on quantitative applications of research "&amp;"methods. Students will learn the techniques of sampling, data collection and analysis for report writing. The course will also train students on critical analysis of published research and equip them with communication skills.")</f>
        <v>This course covers major issues connected with the research process in various fields. The course is designed to equip students with a sound understanding of theory building and the research process, with emphasis on quantitative applications of research methods. Students will learn the techniques of sampling, data collection and analysis for report writing. The course will also train students on critical analysis of published research and equip them with communication skills.</v>
      </c>
    </row>
    <row r="166" ht="101.25" customHeight="1">
      <c r="A166" s="20" t="str">
        <f>IFERROR(__xludf.DUMMYFUNCTION("""COMPUTED_VALUE"""),"ECONOMICS &amp; ADMINISTRATION")</f>
        <v>ECONOMICS &amp; ADMINISTRATION</v>
      </c>
      <c r="B166" s="28" t="str">
        <f>IFERROR(__xludf.DUMMYFUNCTION("""COMPUTED_VALUE"""),"EQC7005")</f>
        <v>EQC7005</v>
      </c>
      <c r="C166" s="20" t="str">
        <f>IFERROR(__xludf.DUMMYFUNCTION("""COMPUTED_VALUE"""),"Applied Econometrics")</f>
        <v>Applied Econometrics</v>
      </c>
      <c r="D166" s="28" t="str">
        <f>IFERROR(__xludf.DUMMYFUNCTION("""COMPUTED_VALUE"""),"NIL")</f>
        <v>NIL</v>
      </c>
      <c r="E166" s="28">
        <f>IFERROR(__xludf.DUMMYFUNCTION("""COMPUTED_VALUE"""),4.0)</f>
        <v>4</v>
      </c>
      <c r="F166" s="28" t="str">
        <f>IFERROR(__xludf.DUMMYFUNCTION("""COMPUTED_VALUE"""),"Semester 1")</f>
        <v>Semester 1</v>
      </c>
      <c r="G166" s="28" t="str">
        <f>IFERROR(__xludf.DUMMYFUNCTION("""COMPUTED_VALUE"""),"English")</f>
        <v>English</v>
      </c>
      <c r="H166" s="28" t="str">
        <f>IFERROR(__xludf.DUMMYFUNCTION("""COMPUTED_VALUE"""),"Postgraduate")</f>
        <v>Postgraduate</v>
      </c>
      <c r="I166" s="30" t="str">
        <f>IFERROR(__xludf.DUMMYFUNCTION("""COMPUTED_VALUE"""),"Not Applicable")</f>
        <v>Not Applicable</v>
      </c>
      <c r="J166" s="29" t="str">
        <f>IFERROR(__xludf.DUMMYFUNCTION("""COMPUTED_VALUE"""),"The course is designed to equip students with econometric tools of analysis for research work. Computer software is used for the purposes of estimation, prediction and basic modelling. Single-equation models in the classical context are given emphasis. Di"&amp;"agnostic tests and problems of estimation (multicollinearity, heteroscedasticity and autocorrelation) are discussed. Extensions to single-equation models covered include qualitative choice models, dummy variables and autoregressive and distributed lag mod"&amp;"el.  Introduction to simultaneous-equation models is given.")</f>
        <v>The course is designed to equip students with econometric tools of analysis for research work. Computer software is used for the purposes of estimation, prediction and basic modelling. Single-equation models in the classical context are given emphasis. Diagnostic tests and problems of estimation (multicollinearity, heteroscedasticity and autocorrelation) are discussed. Extensions to single-equation models covered include qualitative choice models, dummy variables and autoregressive and distributed lag model.  Introduction to simultaneous-equation models is given.</v>
      </c>
    </row>
    <row r="167" ht="101.25" customHeight="1">
      <c r="A167" s="20" t="str">
        <f>IFERROR(__xludf.DUMMYFUNCTION("""COMPUTED_VALUE"""),"ECONOMICS &amp; ADMINISTRATION")</f>
        <v>ECONOMICS &amp; ADMINISTRATION</v>
      </c>
      <c r="B167" s="28" t="str">
        <f>IFERROR(__xludf.DUMMYFUNCTION("""COMPUTED_VALUE"""),"EQD7003")</f>
        <v>EQD7003</v>
      </c>
      <c r="C167" s="20" t="str">
        <f>IFERROR(__xludf.DUMMYFUNCTION("""COMPUTED_VALUE"""),"Development Theory and Practice")</f>
        <v>Development Theory and Practice</v>
      </c>
      <c r="D167" s="28" t="str">
        <f>IFERROR(__xludf.DUMMYFUNCTION("""COMPUTED_VALUE"""),"NIL")</f>
        <v>NIL</v>
      </c>
      <c r="E167" s="28">
        <f>IFERROR(__xludf.DUMMYFUNCTION("""COMPUTED_VALUE"""),4.0)</f>
        <v>4</v>
      </c>
      <c r="F167" s="28" t="str">
        <f>IFERROR(__xludf.DUMMYFUNCTION("""COMPUTED_VALUE"""),"Semester 1")</f>
        <v>Semester 1</v>
      </c>
      <c r="G167" s="28" t="str">
        <f>IFERROR(__xludf.DUMMYFUNCTION("""COMPUTED_VALUE"""),"English")</f>
        <v>English</v>
      </c>
      <c r="H167" s="28" t="str">
        <f>IFERROR(__xludf.DUMMYFUNCTION("""COMPUTED_VALUE"""),"Postgraduate")</f>
        <v>Postgraduate</v>
      </c>
      <c r="I167" s="30" t="str">
        <f>IFERROR(__xludf.DUMMYFUNCTION("""COMPUTED_VALUE"""),"Not Applicable")</f>
        <v>Not Applicable</v>
      </c>
      <c r="J167" s="29" t="str">
        <f>IFERROR(__xludf.DUMMYFUNCTION("""COMPUTED_VALUE"""),"This course will start with a review of development concepts, definitions and theories. Following this is an analysis of development models, processes and mechanisms. There will be a review of the paradigm shifts in the field of development studies.  Fina"&amp;"lly there is a discussion on the development challenges and needs for new approaches in the context of globalization and changing roles of the government, private and non-government agencies.
")</f>
        <v>This course will start with a review of development concepts, definitions and theories. Following this is an analysis of development models, processes and mechanisms. There will be a review of the paradigm shifts in the field of development studies.  Finally there is a discussion on the development challenges and needs for new approaches in the context of globalization and changing roles of the government, private and non-government agencies.
</v>
      </c>
    </row>
    <row r="168" ht="101.25" customHeight="1">
      <c r="A168" s="20" t="str">
        <f>IFERROR(__xludf.DUMMYFUNCTION("""COMPUTED_VALUE"""),"ECONOMICS &amp; ADMINISTRATION")</f>
        <v>ECONOMICS &amp; ADMINISTRATION</v>
      </c>
      <c r="B168" s="28" t="str">
        <f>IFERROR(__xludf.DUMMYFUNCTION("""COMPUTED_VALUE"""),"EQD7004")</f>
        <v>EQD7004</v>
      </c>
      <c r="C168" s="20" t="str">
        <f>IFERROR(__xludf.DUMMYFUNCTION("""COMPUTED_VALUE"""),"Globalization and Development")</f>
        <v>Globalization and Development</v>
      </c>
      <c r="D168" s="28" t="str">
        <f>IFERROR(__xludf.DUMMYFUNCTION("""COMPUTED_VALUE"""),"NIL")</f>
        <v>NIL</v>
      </c>
      <c r="E168" s="28">
        <f>IFERROR(__xludf.DUMMYFUNCTION("""COMPUTED_VALUE"""),4.0)</f>
        <v>4</v>
      </c>
      <c r="F168" s="28" t="str">
        <f>IFERROR(__xludf.DUMMYFUNCTION("""COMPUTED_VALUE"""),"Semester 1")</f>
        <v>Semester 1</v>
      </c>
      <c r="G168" s="28" t="str">
        <f>IFERROR(__xludf.DUMMYFUNCTION("""COMPUTED_VALUE"""),"English")</f>
        <v>English</v>
      </c>
      <c r="H168" s="28" t="str">
        <f>IFERROR(__xludf.DUMMYFUNCTION("""COMPUTED_VALUE"""),"Postgraduate")</f>
        <v>Postgraduate</v>
      </c>
      <c r="I168" s="30" t="str">
        <f>IFERROR(__xludf.DUMMYFUNCTION("""COMPUTED_VALUE"""),"Not Applicable")</f>
        <v>Not Applicable</v>
      </c>
      <c r="J168" s="29" t="str">
        <f>IFERROR(__xludf.DUMMYFUNCTION("""COMPUTED_VALUE"""),"This course will survey, examine and analyze globalization and development. We will explore key dimensions of globalization – trade, finance, labour, and power – while constructing a systematic framework for understanding the changes taking place and thei"&amp;"r implications, especially for the improvement of socioeconomic conditions of middle- and low-income countries. We critically discuss the costs and benefits, advantages and drawbacks, potentials and pitfalls, opportunities and constraints, of trying to de"&amp;"velop and compete in a globalizing world. Our approach will be inter-disciplinary and oriented to real world situations, taking into account historical contexts and shifting balances of power. This course will also examine the scope and limitations of dev"&amp;"elopment policy when faced with globalizing forces, and consider alternatives to the dominant mode of globalization.")</f>
        <v>This course will survey, examine and analyze globalization and development. We will explore key dimensions of globalization – trade, finance, labour, and power – while constructing a systematic framework for understanding the changes taking place and their implications, especially for the improvement of socioeconomic conditions of middle- and low-income countries. We critically discuss the costs and benefits, advantages and drawbacks, potentials and pitfalls, opportunities and constraints, of trying to develop and compete in a globalizing world. Our approach will be inter-disciplinary and oriented to real world situations, taking into account historical contexts and shifting balances of power. This course will also examine the scope and limitations of development policy when faced with globalizing forces, and consider alternatives to the dominant mode of globalization.</v>
      </c>
    </row>
    <row r="169" ht="101.25" customHeight="1">
      <c r="A169" s="20" t="str">
        <f>IFERROR(__xludf.DUMMYFUNCTION("""COMPUTED_VALUE"""),"ECONOMICS &amp; ADMINISTRATION")</f>
        <v>ECONOMICS &amp; ADMINISTRATION</v>
      </c>
      <c r="B169" s="28" t="str">
        <f>IFERROR(__xludf.DUMMYFUNCTION("""COMPUTED_VALUE"""),"EIA1001")</f>
        <v>EIA1001</v>
      </c>
      <c r="C169" s="20" t="str">
        <f>IFERROR(__xludf.DUMMYFUNCTION("""COMPUTED_VALUE"""),"Introduction to Financial Management")</f>
        <v>Introduction to Financial Management</v>
      </c>
      <c r="D169" s="28" t="str">
        <f>IFERROR(__xludf.DUMMYFUNCTION("""COMPUTED_VALUE"""),"NIL")</f>
        <v>NIL</v>
      </c>
      <c r="E169" s="28">
        <f>IFERROR(__xludf.DUMMYFUNCTION("""COMPUTED_VALUE"""),4.0)</f>
        <v>4</v>
      </c>
      <c r="F169" s="28" t="str">
        <f>IFERROR(__xludf.DUMMYFUNCTION("""COMPUTED_VALUE"""),"Semester 1")</f>
        <v>Semester 1</v>
      </c>
      <c r="G169" s="28" t="str">
        <f>IFERROR(__xludf.DUMMYFUNCTION("""COMPUTED_VALUE"""),"English")</f>
        <v>English</v>
      </c>
      <c r="H169" s="28" t="str">
        <f>IFERROR(__xludf.DUMMYFUNCTION("""COMPUTED_VALUE"""),"Undergraduate")</f>
        <v>Undergraduate</v>
      </c>
      <c r="I169" s="30" t="str">
        <f>IFERROR(__xludf.DUMMYFUNCTION("""COMPUTED_VALUE"""),"Not Applicable")</f>
        <v>Not Applicable</v>
      </c>
      <c r="J169" s="29" t="str">
        <f>IFERROR(__xludf.DUMMYFUNCTION("""COMPUTED_VALUE"""),"This course provides the students with basic principles and approaches of financial management in a business entity. It encompasses basic accounting, financial concepts as well as short- and long-term investment and financing.")</f>
        <v>This course provides the students with basic principles and approaches of financial management in a business entity. It encompasses basic accounting, financial concepts as well as short- and long-term investment and financing.</v>
      </c>
    </row>
    <row r="170" ht="101.25" customHeight="1">
      <c r="A170" s="20" t="str">
        <f>IFERROR(__xludf.DUMMYFUNCTION("""COMPUTED_VALUE"""),"ECONOMICS &amp; ADMINISTRATION")</f>
        <v>ECONOMICS &amp; ADMINISTRATION</v>
      </c>
      <c r="B170" s="28" t="str">
        <f>IFERROR(__xludf.DUMMYFUNCTION("""COMPUTED_VALUE"""),"EIA1002")</f>
        <v>EIA1002</v>
      </c>
      <c r="C170" s="20" t="str">
        <f>IFERROR(__xludf.DUMMYFUNCTION("""COMPUTED_VALUE"""),"Microeconomics I")</f>
        <v>Microeconomics I</v>
      </c>
      <c r="D170" s="28" t="str">
        <f>IFERROR(__xludf.DUMMYFUNCTION("""COMPUTED_VALUE"""),"NIL")</f>
        <v>NIL</v>
      </c>
      <c r="E170" s="28">
        <f>IFERROR(__xludf.DUMMYFUNCTION("""COMPUTED_VALUE"""),3.0)</f>
        <v>3</v>
      </c>
      <c r="F170" s="28" t="str">
        <f>IFERROR(__xludf.DUMMYFUNCTION("""COMPUTED_VALUE"""),"Semester 1")</f>
        <v>Semester 1</v>
      </c>
      <c r="G170" s="28" t="str">
        <f>IFERROR(__xludf.DUMMYFUNCTION("""COMPUTED_VALUE"""),"English")</f>
        <v>English</v>
      </c>
      <c r="H170" s="28" t="str">
        <f>IFERROR(__xludf.DUMMYFUNCTION("""COMPUTED_VALUE"""),"Undergraduate")</f>
        <v>Undergraduate</v>
      </c>
      <c r="I170" s="30" t="str">
        <f>IFERROR(__xludf.DUMMYFUNCTION("""COMPUTED_VALUE"""),"Not Applicable")</f>
        <v>Not Applicable</v>
      </c>
      <c r="J170" s="29" t="str">
        <f>IFERROR(__xludf.DUMMYFUNCTION("""COMPUTED_VALUE"""),"The course starts with an introduction to the principles of economics and followed by topics on microeconomic principles that can be applied in decision making. Topics include demand and supply, market equilibrium, elasticity of demand and elasticity of s"&amp;"upply, consumer and producer surplus, government policies, welfare cost of taxation, gains from international trade, public goods, externalities, cost of production, perfect competition, monopoly, oligopoly and monopolistic competition.")</f>
        <v>The course starts with an introduction to the principles of economics and followed by topics on microeconomic principles that can be applied in decision making. Topics include demand and supply, market equilibrium, elasticity of demand and elasticity of supply, consumer and producer surplus, government policies, welfare cost of taxation, gains from international trade, public goods, externalities, cost of production, perfect competition, monopoly, oligopoly and monopolistic competition.</v>
      </c>
    </row>
    <row r="171" ht="101.25" customHeight="1">
      <c r="A171" s="20" t="str">
        <f>IFERROR(__xludf.DUMMYFUNCTION("""COMPUTED_VALUE"""),"ECONOMICS &amp; ADMINISTRATION")</f>
        <v>ECONOMICS &amp; ADMINISTRATION</v>
      </c>
      <c r="B171" s="28" t="str">
        <f>IFERROR(__xludf.DUMMYFUNCTION("""COMPUTED_VALUE"""),"EIA1003")</f>
        <v>EIA1003</v>
      </c>
      <c r="C171" s="20" t="str">
        <f>IFERROR(__xludf.DUMMYFUNCTION("""COMPUTED_VALUE"""),"Macroeconomics I")</f>
        <v>Macroeconomics I</v>
      </c>
      <c r="D171" s="28" t="str">
        <f>IFERROR(__xludf.DUMMYFUNCTION("""COMPUTED_VALUE"""),"NIL")</f>
        <v>NIL</v>
      </c>
      <c r="E171" s="28">
        <f>IFERROR(__xludf.DUMMYFUNCTION("""COMPUTED_VALUE"""),3.0)</f>
        <v>3</v>
      </c>
      <c r="F171" s="28" t="str">
        <f>IFERROR(__xludf.DUMMYFUNCTION("""COMPUTED_VALUE"""),"Semester 1")</f>
        <v>Semester 1</v>
      </c>
      <c r="G171" s="28" t="str">
        <f>IFERROR(__xludf.DUMMYFUNCTION("""COMPUTED_VALUE"""),"English")</f>
        <v>English</v>
      </c>
      <c r="H171" s="28" t="str">
        <f>IFERROR(__xludf.DUMMYFUNCTION("""COMPUTED_VALUE"""),"Undergraduate")</f>
        <v>Undergraduate</v>
      </c>
      <c r="I171" s="30" t="str">
        <f>IFERROR(__xludf.DUMMYFUNCTION("""COMPUTED_VALUE"""),"Not Applicable")</f>
        <v>Not Applicable</v>
      </c>
      <c r="J171" s="29" t="str">
        <f>IFERROR(__xludf.DUMMYFUNCTION("""COMPUTED_VALUE"""),"This course is divided into two parts. Part one discusses macroeconomic issues and problems, national income concepts and accounting and income determination model in closed and open economy. Part two discusses the derivation of the IS-LM curve, aggregate"&amp;" demand and aggregate supply curve, equilibrium in open economy and effectiveness of fiscal and monetary policy in the economy.")</f>
        <v>This course is divided into two parts. Part one discusses macroeconomic issues and problems, national income concepts and accounting and income determination model in closed and open economy. Part two discusses the derivation of the IS-LM curve, aggregate demand and aggregate supply curve, equilibrium in open economy and effectiveness of fiscal and monetary policy in the economy.</v>
      </c>
    </row>
    <row r="172" ht="101.25" customHeight="1">
      <c r="A172" s="20" t="str">
        <f>IFERROR(__xludf.DUMMYFUNCTION("""COMPUTED_VALUE"""),"ECONOMICS &amp; ADMINISTRATION")</f>
        <v>ECONOMICS &amp; ADMINISTRATION</v>
      </c>
      <c r="B172" s="28" t="str">
        <f>IFERROR(__xludf.DUMMYFUNCTION("""COMPUTED_VALUE"""),"EIA1005")</f>
        <v>EIA1005</v>
      </c>
      <c r="C172" s="20" t="str">
        <f>IFERROR(__xludf.DUMMYFUNCTION("""COMPUTED_VALUE"""),"Statistics I")</f>
        <v>Statistics I</v>
      </c>
      <c r="D172" s="28" t="str">
        <f>IFERROR(__xludf.DUMMYFUNCTION("""COMPUTED_VALUE"""),"NIL")</f>
        <v>NIL</v>
      </c>
      <c r="E172" s="28">
        <f>IFERROR(__xludf.DUMMYFUNCTION("""COMPUTED_VALUE"""),4.0)</f>
        <v>4</v>
      </c>
      <c r="F172" s="28" t="str">
        <f>IFERROR(__xludf.DUMMYFUNCTION("""COMPUTED_VALUE"""),"Semester 1")</f>
        <v>Semester 1</v>
      </c>
      <c r="G172" s="28" t="str">
        <f>IFERROR(__xludf.DUMMYFUNCTION("""COMPUTED_VALUE"""),"English")</f>
        <v>English</v>
      </c>
      <c r="H172" s="28" t="str">
        <f>IFERROR(__xludf.DUMMYFUNCTION("""COMPUTED_VALUE"""),"Undergraduate")</f>
        <v>Undergraduate</v>
      </c>
      <c r="I172" s="30" t="str">
        <f>IFERROR(__xludf.DUMMYFUNCTION("""COMPUTED_VALUE"""),"Not Applicable")</f>
        <v>Not Applicable</v>
      </c>
      <c r="J172" s="29" t="str">
        <f>IFERROR(__xludf.DUMMYFUNCTION("""COMPUTED_VALUE"""),"The course covers basic concepts and their application various fields for the following topics:
1. Survey and sampling
2. Presentation of data
3. Numerical descriptive measures
4. Probability
5. Discrete probability distributions")</f>
        <v>The course covers basic concepts and their application various fields for the following topics:
1. Survey and sampling
2. Presentation of data
3. Numerical descriptive measures
4. Probability
5. Discrete probability distributions</v>
      </c>
    </row>
    <row r="173" ht="101.25" customHeight="1">
      <c r="A173" s="20" t="str">
        <f>IFERROR(__xludf.DUMMYFUNCTION("""COMPUTED_VALUE"""),"ECONOMICS &amp; ADMINISTRATION")</f>
        <v>ECONOMICS &amp; ADMINISTRATION</v>
      </c>
      <c r="B173" s="28" t="str">
        <f>IFERROR(__xludf.DUMMYFUNCTION("""COMPUTED_VALUE"""),"EIA1007")</f>
        <v>EIA1007</v>
      </c>
      <c r="C173" s="20" t="str">
        <f>IFERROR(__xludf.DUMMYFUNCTION("""COMPUTED_VALUE"""),"Elementary Mathematics")</f>
        <v>Elementary Mathematics</v>
      </c>
      <c r="D173" s="28" t="str">
        <f>IFERROR(__xludf.DUMMYFUNCTION("""COMPUTED_VALUE"""),"NIL")</f>
        <v>NIL</v>
      </c>
      <c r="E173" s="28">
        <f>IFERROR(__xludf.DUMMYFUNCTION("""COMPUTED_VALUE"""),3.0)</f>
        <v>3</v>
      </c>
      <c r="F173" s="28" t="str">
        <f>IFERROR(__xludf.DUMMYFUNCTION("""COMPUTED_VALUE"""),"Semester 1")</f>
        <v>Semester 1</v>
      </c>
      <c r="G173" s="28" t="str">
        <f>IFERROR(__xludf.DUMMYFUNCTION("""COMPUTED_VALUE"""),"English")</f>
        <v>English</v>
      </c>
      <c r="H173" s="28" t="str">
        <f>IFERROR(__xludf.DUMMYFUNCTION("""COMPUTED_VALUE"""),"Undergraduate")</f>
        <v>Undergraduate</v>
      </c>
      <c r="I173" s="20" t="str">
        <f>IFERROR(__xludf.DUMMYFUNCTION("""COMPUTED_VALUE"""),"Not Applicable")</f>
        <v>Not Applicable</v>
      </c>
      <c r="J173" s="29" t="str">
        <f>IFERROR(__xludf.DUMMYFUNCTION("""COMPUTED_VALUE"""),"The course covers basic concepts and their application in business, economics and administration for the following topics:
1. Functions and graphs
2. Limits and continuity
3. Differentiation 
4. Integration
5. Matrix algebra")</f>
        <v>The course covers basic concepts and their application in business, economics and administration for the following topics:
1. Functions and graphs
2. Limits and continuity
3. Differentiation 
4. Integration
5. Matrix algebra</v>
      </c>
    </row>
    <row r="174" ht="101.25" customHeight="1">
      <c r="A174" s="20" t="str">
        <f>IFERROR(__xludf.DUMMYFUNCTION("""COMPUTED_VALUE"""),"ECONOMICS &amp; ADMINISTRATION")</f>
        <v>ECONOMICS &amp; ADMINISTRATION</v>
      </c>
      <c r="B174" s="28" t="str">
        <f>IFERROR(__xludf.DUMMYFUNCTION("""COMPUTED_VALUE"""),"EIA2003")</f>
        <v>EIA2003</v>
      </c>
      <c r="C174" s="20" t="str">
        <f>IFERROR(__xludf.DUMMYFUNCTION("""COMPUTED_VALUE"""),"Malaysian Economy")</f>
        <v>Malaysian Economy</v>
      </c>
      <c r="D174" s="28" t="str">
        <f>IFERROR(__xludf.DUMMYFUNCTION("""COMPUTED_VALUE"""),"NIL")</f>
        <v>NIL</v>
      </c>
      <c r="E174" s="28">
        <f>IFERROR(__xludf.DUMMYFUNCTION("""COMPUTED_VALUE"""),3.0)</f>
        <v>3</v>
      </c>
      <c r="F174" s="28" t="str">
        <f>IFERROR(__xludf.DUMMYFUNCTION("""COMPUTED_VALUE"""),"Semester 1")</f>
        <v>Semester 1</v>
      </c>
      <c r="G174" s="28" t="str">
        <f>IFERROR(__xludf.DUMMYFUNCTION("""COMPUTED_VALUE"""),"English")</f>
        <v>English</v>
      </c>
      <c r="H174" s="28" t="str">
        <f>IFERROR(__xludf.DUMMYFUNCTION("""COMPUTED_VALUE"""),"Undergraduate")</f>
        <v>Undergraduate</v>
      </c>
      <c r="I174" s="20" t="str">
        <f>IFERROR(__xludf.DUMMYFUNCTION("""COMPUTED_VALUE"""),"Not Applicable")</f>
        <v>Not Applicable</v>
      </c>
      <c r="J174" s="29" t="str">
        <f>IFERROR(__xludf.DUMMYFUNCTION("""COMPUTED_VALUE"""),"The course focuses on issues which relate to the Malaysian economy. The discussion focuses on economic aspects of microeconomic and macroeconomic issues. Both internal and external factors that influence the economy will also be examined.")</f>
        <v>The course focuses on issues which relate to the Malaysian economy. The discussion focuses on economic aspects of microeconomic and macroeconomic issues. Both internal and external factors that influence the economy will also be examined.</v>
      </c>
    </row>
    <row r="175" ht="101.25" customHeight="1">
      <c r="A175" s="20" t="str">
        <f>IFERROR(__xludf.DUMMYFUNCTION("""COMPUTED_VALUE"""),"ECONOMICS &amp; ADMINISTRATION")</f>
        <v>ECONOMICS &amp; ADMINISTRATION</v>
      </c>
      <c r="B175" s="28" t="str">
        <f>IFERROR(__xludf.DUMMYFUNCTION("""COMPUTED_VALUE"""),"EIA2005")</f>
        <v>EIA2005</v>
      </c>
      <c r="C175" s="20" t="str">
        <f>IFERROR(__xludf.DUMMYFUNCTION("""COMPUTED_VALUE"""),"Introduction to Mathematical Economics")</f>
        <v>Introduction to Mathematical Economics</v>
      </c>
      <c r="D175" s="28" t="str">
        <f>IFERROR(__xludf.DUMMYFUNCTION("""COMPUTED_VALUE"""),"NIL")</f>
        <v>NIL</v>
      </c>
      <c r="E175" s="28">
        <f>IFERROR(__xludf.DUMMYFUNCTION("""COMPUTED_VALUE"""),3.0)</f>
        <v>3</v>
      </c>
      <c r="F175" s="28" t="str">
        <f>IFERROR(__xludf.DUMMYFUNCTION("""COMPUTED_VALUE"""),"Semester 1")</f>
        <v>Semester 1</v>
      </c>
      <c r="G175" s="28" t="str">
        <f>IFERROR(__xludf.DUMMYFUNCTION("""COMPUTED_VALUE"""),"English")</f>
        <v>English</v>
      </c>
      <c r="H175" s="28" t="str">
        <f>IFERROR(__xludf.DUMMYFUNCTION("""COMPUTED_VALUE"""),"Undergraduate")</f>
        <v>Undergraduate</v>
      </c>
      <c r="I175" s="20" t="str">
        <f>IFERROR(__xludf.DUMMYFUNCTION("""COMPUTED_VALUE"""),"Not Applicable")</f>
        <v>Not Applicable</v>
      </c>
      <c r="J175" s="29" t="str">
        <f>IFERROR(__xludf.DUMMYFUNCTION("""COMPUTED_VALUE"""),"This course includes partial and general equilibrium model of demand and supply, linear model and matrix algebra, comparative static analysis (differentiation and integration), optimization problems, turning points, maximum and minimum, and input-output m"&amp;"odel.")</f>
        <v>This course includes partial and general equilibrium model of demand and supply, linear model and matrix algebra, comparative static analysis (differentiation and integration), optimization problems, turning points, maximum and minimum, and input-output model.</v>
      </c>
    </row>
    <row r="176" ht="101.25" customHeight="1">
      <c r="A176" s="20" t="str">
        <f>IFERROR(__xludf.DUMMYFUNCTION("""COMPUTED_VALUE"""),"ECONOMICS &amp; ADMINISTRATION")</f>
        <v>ECONOMICS &amp; ADMINISTRATION</v>
      </c>
      <c r="B176" s="28" t="str">
        <f>IFERROR(__xludf.DUMMYFUNCTION("""COMPUTED_VALUE"""),"EIA3003")</f>
        <v>EIA3003</v>
      </c>
      <c r="C176" s="20" t="str">
        <f>IFERROR(__xludf.DUMMYFUNCTION("""COMPUTED_VALUE"""),"History of Economic Thought")</f>
        <v>History of Economic Thought</v>
      </c>
      <c r="D176" s="28" t="str">
        <f>IFERROR(__xludf.DUMMYFUNCTION("""COMPUTED_VALUE"""),"NIL")</f>
        <v>NIL</v>
      </c>
      <c r="E176" s="28">
        <f>IFERROR(__xludf.DUMMYFUNCTION("""COMPUTED_VALUE"""),3.0)</f>
        <v>3</v>
      </c>
      <c r="F176" s="28" t="str">
        <f>IFERROR(__xludf.DUMMYFUNCTION("""COMPUTED_VALUE"""),"Semester 1")</f>
        <v>Semester 1</v>
      </c>
      <c r="G176" s="28" t="str">
        <f>IFERROR(__xludf.DUMMYFUNCTION("""COMPUTED_VALUE"""),"English")</f>
        <v>English</v>
      </c>
      <c r="H176" s="28" t="str">
        <f>IFERROR(__xludf.DUMMYFUNCTION("""COMPUTED_VALUE"""),"Undergraduate")</f>
        <v>Undergraduate</v>
      </c>
      <c r="I176" s="20" t="str">
        <f>IFERROR(__xludf.DUMMYFUNCTION("""COMPUTED_VALUE"""),"Not Applicable")</f>
        <v>Not Applicable</v>
      </c>
      <c r="J176" s="29" t="str">
        <f>IFERROR(__xludf.DUMMYFUNCTION("""COMPUTED_VALUE"""),"The course provides a survey on the development of economic theories from Aristotle to Keynes.   Development of modern economic thought (after Keynes) is briefly addressed. Topics covered include: ancient Greeks, Arab-Muslim scholars and scholastics; merc"&amp;"antilism; physiocrats, classical political economics (Adam Smith; David Ricardo; Malthus; John Stuart Mill; Marx) and neoclassicalists. Aside from the direct knowledge and understanding of major contributions to economics, the course provides general insi"&amp;"ghts into economic methodology and reasoning, and helps to deepen understanding of modern economic analysis.")</f>
        <v>The course provides a survey on the development of economic theories from Aristotle to Keynes.   Development of modern economic thought (after Keynes) is briefly addressed. Topics covered include: ancient Greeks, Arab-Muslim scholars and scholastics; mercantilism; physiocrats, classical political economics (Adam Smith; David Ricardo; Malthus; John Stuart Mill; Marx) and neoclassicalists. Aside from the direct knowledge and understanding of major contributions to economics, the course provides general insights into economic methodology and reasoning, and helps to deepen understanding of modern economic analysis.</v>
      </c>
    </row>
    <row r="177" ht="101.25" customHeight="1">
      <c r="A177" s="20" t="str">
        <f>IFERROR(__xludf.DUMMYFUNCTION("""COMPUTED_VALUE"""),"ECONOMICS &amp; ADMINISTRATION")</f>
        <v>ECONOMICS &amp; ADMINISTRATION</v>
      </c>
      <c r="B177" s="28" t="str">
        <f>IFERROR(__xludf.DUMMYFUNCTION("""COMPUTED_VALUE"""),"EIX1001")</f>
        <v>EIX1001</v>
      </c>
      <c r="C177" s="20" t="str">
        <f>IFERROR(__xludf.DUMMYFUNCTION("""COMPUTED_VALUE"""),"Introduction  Political Science and Public Administration")</f>
        <v>Introduction  Political Science and Public Administration</v>
      </c>
      <c r="D177" s="28" t="str">
        <f>IFERROR(__xludf.DUMMYFUNCTION("""COMPUTED_VALUE"""),"NIL")</f>
        <v>NIL</v>
      </c>
      <c r="E177" s="28">
        <f>IFERROR(__xludf.DUMMYFUNCTION("""COMPUTED_VALUE"""),3.0)</f>
        <v>3</v>
      </c>
      <c r="F177" s="28" t="str">
        <f>IFERROR(__xludf.DUMMYFUNCTION("""COMPUTED_VALUE"""),"Semester 1")</f>
        <v>Semester 1</v>
      </c>
      <c r="G177" s="28" t="str">
        <f>IFERROR(__xludf.DUMMYFUNCTION("""COMPUTED_VALUE"""),"English")</f>
        <v>English</v>
      </c>
      <c r="H177" s="28" t="str">
        <f>IFERROR(__xludf.DUMMYFUNCTION("""COMPUTED_VALUE"""),"Undergraduate")</f>
        <v>Undergraduate</v>
      </c>
      <c r="I177" s="30" t="str">
        <f>IFERROR(__xludf.DUMMYFUNCTION("""COMPUTED_VALUE"""),"Not Applicable")</f>
        <v>Not Applicable</v>
      </c>
      <c r="J177" s="29" t="str">
        <f>IFERROR(__xludf.DUMMYFUNCTION("""COMPUTED_VALUE"""),"There are 2 parts in this course. The first part discusses political concepts and terms such as the state and nation, government and power, ideology, and political participation. The second part discusses the main themes in public administration including"&amp;" bureaucracy, public management, ethics and changes in public administration.")</f>
        <v>There are 2 parts in this course. The first part discusses political concepts and terms such as the state and nation, government and power, ideology, and political participation. The second part discusses the main themes in public administration including bureaucracy, public management, ethics and changes in public administration.</v>
      </c>
    </row>
    <row r="178" ht="101.25" customHeight="1">
      <c r="A178" s="20" t="str">
        <f>IFERROR(__xludf.DUMMYFUNCTION("""COMPUTED_VALUE"""),"ECONOMICS &amp; ADMINISTRATION")</f>
        <v>ECONOMICS &amp; ADMINISTRATION</v>
      </c>
      <c r="B178" s="28" t="str">
        <f>IFERROR(__xludf.DUMMYFUNCTION("""COMPUTED_VALUE"""),"EIX1002")</f>
        <v>EIX1002</v>
      </c>
      <c r="C178" s="20" t="str">
        <f>IFERROR(__xludf.DUMMYFUNCTION("""COMPUTED_VALUE"""),"Introduction to Law")</f>
        <v>Introduction to Law</v>
      </c>
      <c r="D178" s="28" t="str">
        <f>IFERROR(__xludf.DUMMYFUNCTION("""COMPUTED_VALUE"""),"NIL")</f>
        <v>NIL</v>
      </c>
      <c r="E178" s="28">
        <f>IFERROR(__xludf.DUMMYFUNCTION("""COMPUTED_VALUE"""),3.0)</f>
        <v>3</v>
      </c>
      <c r="F178" s="28" t="str">
        <f>IFERROR(__xludf.DUMMYFUNCTION("""COMPUTED_VALUE"""),"Semester 1")</f>
        <v>Semester 1</v>
      </c>
      <c r="G178" s="28" t="str">
        <f>IFERROR(__xludf.DUMMYFUNCTION("""COMPUTED_VALUE"""),"English")</f>
        <v>English</v>
      </c>
      <c r="H178" s="28" t="str">
        <f>IFERROR(__xludf.DUMMYFUNCTION("""COMPUTED_VALUE"""),"Undergraduate")</f>
        <v>Undergraduate</v>
      </c>
      <c r="I178" s="30" t="str">
        <f>IFERROR(__xludf.DUMMYFUNCTION("""COMPUTED_VALUE"""),"Not Applicable")</f>
        <v>Not Applicable</v>
      </c>
      <c r="J178" s="29" t="str">
        <f>IFERROR(__xludf.DUMMYFUNCTION("""COMPUTED_VALUE"""),"This course intends to expose students to the basic concepts in law.  These include the development and sources of the Malaysian law: comprise of written and unwritten law. This course also covers various legislations related to economic activities.  Unde"&amp;"r the topic of administration of justice, students will be exposed to the hierarchy of courts in Malaysia and their respective jurisdictions either in criminal or civil law. A discussion on the courts with special jurisdictions and Alternative Dispute Res"&amp;"olution will end this course.")</f>
        <v>This course intends to expose students to the basic concepts in law.  These include the development and sources of the Malaysian law: comprise of written and unwritten law. This course also covers various legislations related to economic activities.  Under the topic of administration of justice, students will be exposed to the hierarchy of courts in Malaysia and their respective jurisdictions either in criminal or civil law. A discussion on the courts with special jurisdictions and Alternative Dispute Resolution will end this course.</v>
      </c>
    </row>
    <row r="179" ht="101.25" customHeight="1">
      <c r="A179" s="20" t="str">
        <f>IFERROR(__xludf.DUMMYFUNCTION("""COMPUTED_VALUE"""),"ECONOMICS &amp; ADMINISTRATION")</f>
        <v>ECONOMICS &amp; ADMINISTRATION</v>
      </c>
      <c r="B179" s="28" t="str">
        <f>IFERROR(__xludf.DUMMYFUNCTION("""COMPUTED_VALUE"""),"EIX2002")</f>
        <v>EIX2002</v>
      </c>
      <c r="C179" s="20" t="str">
        <f>IFERROR(__xludf.DUMMYFUNCTION("""COMPUTED_VALUE"""),"Sociology")</f>
        <v>Sociology</v>
      </c>
      <c r="D179" s="28" t="str">
        <f>IFERROR(__xludf.DUMMYFUNCTION("""COMPUTED_VALUE"""),"NIL")</f>
        <v>NIL</v>
      </c>
      <c r="E179" s="28">
        <f>IFERROR(__xludf.DUMMYFUNCTION("""COMPUTED_VALUE"""),3.0)</f>
        <v>3</v>
      </c>
      <c r="F179" s="28" t="str">
        <f>IFERROR(__xludf.DUMMYFUNCTION("""COMPUTED_VALUE"""),"Semester 1")</f>
        <v>Semester 1</v>
      </c>
      <c r="G179" s="28" t="str">
        <f>IFERROR(__xludf.DUMMYFUNCTION("""COMPUTED_VALUE"""),"English")</f>
        <v>English</v>
      </c>
      <c r="H179" s="28" t="str">
        <f>IFERROR(__xludf.DUMMYFUNCTION("""COMPUTED_VALUE"""),"Undergraduate")</f>
        <v>Undergraduate</v>
      </c>
      <c r="I179" s="30" t="str">
        <f>IFERROR(__xludf.DUMMYFUNCTION("""COMPUTED_VALUE"""),"Not Applicable")</f>
        <v>Not Applicable</v>
      </c>
      <c r="J179" s="29" t="str">
        <f>IFERROR(__xludf.DUMMYFUNCTION("""COMPUTED_VALUE"""),"This course is an introduction to sociology. Topics covered include social theories, social organizations - kinship and family, culture and religion, social stratification - class, gender, race and ethnicity and collective behavior and social change.")</f>
        <v>This course is an introduction to sociology. Topics covered include social theories, social organizations - kinship and family, culture and religion, social stratification - class, gender, race and ethnicity and collective behavior and social change.</v>
      </c>
    </row>
    <row r="180" ht="101.25" customHeight="1">
      <c r="A180" s="20" t="str">
        <f>IFERROR(__xludf.DUMMYFUNCTION("""COMPUTED_VALUE"""),"ECONOMICS &amp; ADMINISTRATION")</f>
        <v>ECONOMICS &amp; ADMINISTRATION</v>
      </c>
      <c r="B180" s="28" t="str">
        <f>IFERROR(__xludf.DUMMYFUNCTION("""COMPUTED_VALUE"""),"GIE1001")</f>
        <v>GIE1001</v>
      </c>
      <c r="C180" s="20" t="str">
        <f>IFERROR(__xludf.DUMMYFUNCTION("""COMPUTED_VALUE"""),"Introductory Economics")</f>
        <v>Introductory Economics</v>
      </c>
      <c r="D180" s="28" t="str">
        <f>IFERROR(__xludf.DUMMYFUNCTION("""COMPUTED_VALUE"""),"NIL")</f>
        <v>NIL</v>
      </c>
      <c r="E180" s="28">
        <f>IFERROR(__xludf.DUMMYFUNCTION("""COMPUTED_VALUE"""),3.0)</f>
        <v>3</v>
      </c>
      <c r="F180" s="28" t="str">
        <f>IFERROR(__xludf.DUMMYFUNCTION("""COMPUTED_VALUE"""),"Semester 1")</f>
        <v>Semester 1</v>
      </c>
      <c r="G180" s="28" t="str">
        <f>IFERROR(__xludf.DUMMYFUNCTION("""COMPUTED_VALUE"""),"English")</f>
        <v>English</v>
      </c>
      <c r="H180" s="28" t="str">
        <f>IFERROR(__xludf.DUMMYFUNCTION("""COMPUTED_VALUE"""),"Undergraduate")</f>
        <v>Undergraduate</v>
      </c>
      <c r="I180" s="30" t="str">
        <f>IFERROR(__xludf.DUMMYFUNCTION("""COMPUTED_VALUE"""),"Not Applicable")</f>
        <v>Not Applicable</v>
      </c>
      <c r="J180" s="29" t="str">
        <f>IFERROR(__xludf.DUMMYFUNCTION("""COMPUTED_VALUE"""),"The course introduces the fundamental theories of microeconomics and macroeconomics, specially designed for students who have no basic in economics. This course will first focus on the introduction of various relevant theories. It will then be followed by"&amp;" the application of the theories to decision making process, either at the levels of individuals, firms, industries or economies. Among the microeconomics topics to be discussed are production possibilities frontier, demand, supply, market equilibrium, el"&amp;"asticity of demand and supply, consumer choice theory, production and cost, perfect competition, monopoly monopolistic competition and oligopoly. Topics included in the macroeconomics are discussion on gross domestic product, standard of living, consumer "&amp;"price index, cost of living, unemployment, economic growth, monetary system, aggregate demand and supply, business cycle, fiscal policy and monetary policy.")</f>
        <v>The course introduces the fundamental theories of microeconomics and macroeconomics, specially designed for students who have no basic in economics. This course will first focus on the introduction of various relevant theories. It will then be followed by the application of the theories to decision making process, either at the levels of individuals, firms, industries or economies. Among the microeconomics topics to be discussed are production possibilities frontier, demand, supply, market equilibrium, elasticity of demand and supply, consumer choice theory, production and cost, perfect competition, monopoly monopolistic competition and oligopoly. Topics included in the macroeconomics are discussion on gross domestic product, standard of living, consumer price index, cost of living, unemployment, economic growth, monetary system, aggregate demand and supply, business cycle, fiscal policy and monetary policy.</v>
      </c>
    </row>
    <row r="181" ht="101.25" customHeight="1">
      <c r="A181" s="20" t="str">
        <f>IFERROR(__xludf.DUMMYFUNCTION("""COMPUTED_VALUE"""),"ECONOMICS &amp; ADMINISTRATION")</f>
        <v>ECONOMICS &amp; ADMINISTRATION</v>
      </c>
      <c r="B181" s="28" t="str">
        <f>IFERROR(__xludf.DUMMYFUNCTION("""COMPUTED_VALUE"""),"EQA7005")</f>
        <v>EQA7005</v>
      </c>
      <c r="C181" s="20" t="str">
        <f>IFERROR(__xludf.DUMMYFUNCTION("""COMPUTED_VALUE"""),"The Malaysian Economy")</f>
        <v>The Malaysian Economy</v>
      </c>
      <c r="D181" s="28" t="str">
        <f>IFERROR(__xludf.DUMMYFUNCTION("""COMPUTED_VALUE"""),"NIL")</f>
        <v>NIL</v>
      </c>
      <c r="E181" s="28">
        <f>IFERROR(__xludf.DUMMYFUNCTION("""COMPUTED_VALUE"""),3.0)</f>
        <v>3</v>
      </c>
      <c r="F181" s="28" t="str">
        <f>IFERROR(__xludf.DUMMYFUNCTION("""COMPUTED_VALUE"""),"Semester 1")</f>
        <v>Semester 1</v>
      </c>
      <c r="G181" s="28" t="str">
        <f>IFERROR(__xludf.DUMMYFUNCTION("""COMPUTED_VALUE"""),"English")</f>
        <v>English</v>
      </c>
      <c r="H181" s="28" t="str">
        <f>IFERROR(__xludf.DUMMYFUNCTION("""COMPUTED_VALUE"""),"Postgraduate")</f>
        <v>Postgraduate</v>
      </c>
      <c r="I181" s="30" t="str">
        <f>IFERROR(__xludf.DUMMYFUNCTION("""COMPUTED_VALUE"""),"Not Applicable")</f>
        <v>Not Applicable</v>
      </c>
      <c r="J181" s="29" t="str">
        <f>IFERROR(__xludf.DUMMYFUNCTION("""COMPUTED_VALUE"""),"This course emphasises major issues relating to the Malaysian economy. Topics that will be covered include issues on economic growth, structural  transformation &amp; institutional change, issues in sectorial development, issues in macroeconomic  management w"&amp;"ith respect to goals, policies &amp; performance, an analysis of economic crises,  business–government relations, privatization policies &amp; role of GLCs, international trade &amp; investment, development of financial system, markets &amp; institutions, development of "&amp;"key factor markets, affirmative action as well as development issues such as human capital formation (education) and migration.")</f>
        <v>This course emphasises major issues relating to the Malaysian economy. Topics that will be covered include issues on economic growth, structural  transformation &amp; institutional change, issues in sectorial development, issues in macroeconomic  management with respect to goals, policies &amp; performance, an analysis of economic crises,  business–government relations, privatization policies &amp; role of GLCs, international trade &amp; investment, development of financial system, markets &amp; institutions, development of key factor markets, affirmative action as well as development issues such as human capital formation (education) and migration.</v>
      </c>
    </row>
    <row r="182" ht="101.25" customHeight="1">
      <c r="A182" s="20" t="str">
        <f>IFERROR(__xludf.DUMMYFUNCTION("""COMPUTED_VALUE"""),"ECONOMICS &amp; ADMINISTRATION")</f>
        <v>ECONOMICS &amp; ADMINISTRATION</v>
      </c>
      <c r="B182" s="28" t="str">
        <f>IFERROR(__xludf.DUMMYFUNCTION("""COMPUTED_VALUE"""),"EQA7006")</f>
        <v>EQA7006</v>
      </c>
      <c r="C182" s="20" t="str">
        <f>IFERROR(__xludf.DUMMYFUNCTION("""COMPUTED_VALUE"""),"Economic Development and Planning")</f>
        <v>Economic Development and Planning</v>
      </c>
      <c r="D182" s="28" t="str">
        <f>IFERROR(__xludf.DUMMYFUNCTION("""COMPUTED_VALUE"""),"NIL")</f>
        <v>NIL</v>
      </c>
      <c r="E182" s="28">
        <f>IFERROR(__xludf.DUMMYFUNCTION("""COMPUTED_VALUE"""),3.0)</f>
        <v>3</v>
      </c>
      <c r="F182" s="28" t="str">
        <f>IFERROR(__xludf.DUMMYFUNCTION("""COMPUTED_VALUE"""),"Semester 1")</f>
        <v>Semester 1</v>
      </c>
      <c r="G182" s="28" t="str">
        <f>IFERROR(__xludf.DUMMYFUNCTION("""COMPUTED_VALUE"""),"English")</f>
        <v>English</v>
      </c>
      <c r="H182" s="28" t="str">
        <f>IFERROR(__xludf.DUMMYFUNCTION("""COMPUTED_VALUE"""),"Postgraduate")</f>
        <v>Postgraduate</v>
      </c>
      <c r="I182" s="30" t="str">
        <f>IFERROR(__xludf.DUMMYFUNCTION("""COMPUTED_VALUE"""),"Not Applicable")</f>
        <v>Not Applicable</v>
      </c>
      <c r="J182" s="29" t="str">
        <f>IFERROR(__xludf.DUMMYFUNCTION("""COMPUTED_VALUE"""),"Principal topics of the course include the concept and meaning of economic growth and economic development, major theories of economic development, structure and characteristics of developing countries and main policy issues related to problems of economi"&amp;"c development and planning in developing countries such as population growth and development, poverty and income distribution, agricultural development, industrialisation, balance of payment issues, the Asian Economic Miracle and the Asian financial crisi"&amp;"s and remedies.")</f>
        <v>Principal topics of the course include the concept and meaning of economic growth and economic development, major theories of economic development, structure and characteristics of developing countries and main policy issues related to problems of economic development and planning in developing countries such as population growth and development, poverty and income distribution, agricultural development, industrialisation, balance of payment issues, the Asian Economic Miracle and the Asian financial crisis and remedies.</v>
      </c>
    </row>
    <row r="183" ht="101.25" customHeight="1">
      <c r="A183" s="20" t="str">
        <f>IFERROR(__xludf.DUMMYFUNCTION("""COMPUTED_VALUE"""),"ECONOMICS &amp; ADMINISTRATION")</f>
        <v>ECONOMICS &amp; ADMINISTRATION</v>
      </c>
      <c r="B183" s="28" t="str">
        <f>IFERROR(__xludf.DUMMYFUNCTION("""COMPUTED_VALUE"""),"EQA7008")</f>
        <v>EQA7008</v>
      </c>
      <c r="C183" s="20" t="str">
        <f>IFERROR(__xludf.DUMMYFUNCTION("""COMPUTED_VALUE"""),"Money And Finance in Economic Development")</f>
        <v>Money And Finance in Economic Development</v>
      </c>
      <c r="D183" s="28" t="str">
        <f>IFERROR(__xludf.DUMMYFUNCTION("""COMPUTED_VALUE"""),"NIL")</f>
        <v>NIL</v>
      </c>
      <c r="E183" s="28">
        <f>IFERROR(__xludf.DUMMYFUNCTION("""COMPUTED_VALUE"""),3.0)</f>
        <v>3</v>
      </c>
      <c r="F183" s="28" t="str">
        <f>IFERROR(__xludf.DUMMYFUNCTION("""COMPUTED_VALUE"""),"Semester 1")</f>
        <v>Semester 1</v>
      </c>
      <c r="G183" s="28" t="str">
        <f>IFERROR(__xludf.DUMMYFUNCTION("""COMPUTED_VALUE"""),"English")</f>
        <v>English</v>
      </c>
      <c r="H183" s="28" t="str">
        <f>IFERROR(__xludf.DUMMYFUNCTION("""COMPUTED_VALUE"""),"Postgraduate")</f>
        <v>Postgraduate</v>
      </c>
      <c r="I183" s="30" t="str">
        <f>IFERROR(__xludf.DUMMYFUNCTION("""COMPUTED_VALUE"""),"Not Applicable")</f>
        <v>Not Applicable</v>
      </c>
      <c r="J183" s="29" t="str">
        <f>IFERROR(__xludf.DUMMYFUNCTION("""COMPUTED_VALUE"""),"This course will examine issues mainly related to financial liberalization and its impact on banking and capital market operations; government budgetary finance and its macroeconomic implications; external debt and financial crises; the choice of an appro"&amp;"priate exchange rate regime; and international capital flows and challenges to emerging markets.")</f>
        <v>This course will examine issues mainly related to financial liberalization and its impact on banking and capital market operations; government budgetary finance and its macroeconomic implications; external debt and financial crises; the choice of an appropriate exchange rate regime; and international capital flows and challenges to emerging markets.</v>
      </c>
    </row>
    <row r="184" ht="101.25" customHeight="1">
      <c r="A184" s="20" t="str">
        <f>IFERROR(__xludf.DUMMYFUNCTION("""COMPUTED_VALUE"""),"ECONOMICS &amp; ADMINISTRATION")</f>
        <v>ECONOMICS &amp; ADMINISTRATION</v>
      </c>
      <c r="B184" s="28" t="str">
        <f>IFERROR(__xludf.DUMMYFUNCTION("""COMPUTED_VALUE"""),"EQA7013")</f>
        <v>EQA7013</v>
      </c>
      <c r="C184" s="20" t="str">
        <f>IFERROR(__xludf.DUMMYFUNCTION("""COMPUTED_VALUE"""),"Advanced International Trade")</f>
        <v>Advanced International Trade</v>
      </c>
      <c r="D184" s="28" t="str">
        <f>IFERROR(__xludf.DUMMYFUNCTION("""COMPUTED_VALUE"""),"NIL")</f>
        <v>NIL</v>
      </c>
      <c r="E184" s="28">
        <f>IFERROR(__xludf.DUMMYFUNCTION("""COMPUTED_VALUE"""),3.0)</f>
        <v>3</v>
      </c>
      <c r="F184" s="28" t="str">
        <f>IFERROR(__xludf.DUMMYFUNCTION("""COMPUTED_VALUE"""),"Semester 1")</f>
        <v>Semester 1</v>
      </c>
      <c r="G184" s="28" t="str">
        <f>IFERROR(__xludf.DUMMYFUNCTION("""COMPUTED_VALUE"""),"English")</f>
        <v>English</v>
      </c>
      <c r="H184" s="28" t="str">
        <f>IFERROR(__xludf.DUMMYFUNCTION("""COMPUTED_VALUE"""),"Postgraduate")</f>
        <v>Postgraduate</v>
      </c>
      <c r="I184" s="30" t="str">
        <f>IFERROR(__xludf.DUMMYFUNCTION("""COMPUTED_VALUE"""),"Not Applicable")</f>
        <v>Not Applicable</v>
      </c>
      <c r="J184" s="29" t="str">
        <f>IFERROR(__xludf.DUMMYFUNCTION("""COMPUTED_VALUE"""),"The course is divided into two parts. The first part focuses on the building blocks of positive trade theory, the effects of different types of policy instruments and the welfare effects of trade agreements. The second part of the course explores some top"&amp;"ics at the frontier of research in international trade, namely the trade-wage debate, networks, trade and poverty, trade and environment and the political economy of trade policy.")</f>
        <v>The course is divided into two parts. The first part focuses on the building blocks of positive trade theory, the effects of different types of policy instruments and the welfare effects of trade agreements. The second part of the course explores some topics at the frontier of research in international trade, namely the trade-wage debate, networks, trade and poverty, trade and environment and the political economy of trade policy.</v>
      </c>
    </row>
    <row r="185" ht="101.25" customHeight="1">
      <c r="A185" s="20" t="str">
        <f>IFERROR(__xludf.DUMMYFUNCTION("""COMPUTED_VALUE"""),"ECONOMICS &amp; ADMINISTRATION")</f>
        <v>ECONOMICS &amp; ADMINISTRATION</v>
      </c>
      <c r="B185" s="28" t="str">
        <f>IFERROR(__xludf.DUMMYFUNCTION("""COMPUTED_VALUE"""),"EQA7014")</f>
        <v>EQA7014</v>
      </c>
      <c r="C185" s="20" t="str">
        <f>IFERROR(__xludf.DUMMYFUNCTION("""COMPUTED_VALUE"""),"Urban Economics")</f>
        <v>Urban Economics</v>
      </c>
      <c r="D185" s="28" t="str">
        <f>IFERROR(__xludf.DUMMYFUNCTION("""COMPUTED_VALUE"""),"NIL")</f>
        <v>NIL</v>
      </c>
      <c r="E185" s="28">
        <f>IFERROR(__xludf.DUMMYFUNCTION("""COMPUTED_VALUE"""),3.0)</f>
        <v>3</v>
      </c>
      <c r="F185" s="28" t="str">
        <f>IFERROR(__xludf.DUMMYFUNCTION("""COMPUTED_VALUE"""),"Semester 1")</f>
        <v>Semester 1</v>
      </c>
      <c r="G185" s="28" t="str">
        <f>IFERROR(__xludf.DUMMYFUNCTION("""COMPUTED_VALUE"""),"English")</f>
        <v>English</v>
      </c>
      <c r="H185" s="28" t="str">
        <f>IFERROR(__xludf.DUMMYFUNCTION("""COMPUTED_VALUE"""),"Postgraduate")</f>
        <v>Postgraduate</v>
      </c>
      <c r="I185" s="30" t="str">
        <f>IFERROR(__xludf.DUMMYFUNCTION("""COMPUTED_VALUE"""),"Not Applicable")</f>
        <v>Not Applicable</v>
      </c>
      <c r="J185" s="29" t="str">
        <f>IFERROR(__xludf.DUMMYFUNCTION("""COMPUTED_VALUE"""),"This course first discuss the theories and evidences on emergence of cities and spatial agglomeration. It looks at the role of cities in aggregate economy and explore the impacts of spatial agglomeration on workers’ productivity and income. Theory and evi"&amp;"dence of internal structure of cities is also explained. This course also look into the nature and causes of urban distress as well as approprite policies to address them.")</f>
        <v>This course first discuss the theories and evidences on emergence of cities and spatial agglomeration. It looks at the role of cities in aggregate economy and explore the impacts of spatial agglomeration on workers’ productivity and income. Theory and evidence of internal structure of cities is also explained. This course also look into the nature and causes of urban distress as well as approprite policies to address them.</v>
      </c>
    </row>
    <row r="186" ht="101.25" hidden="1" customHeight="1">
      <c r="A186" s="20" t="str">
        <f>IFERROR(__xludf.DUMMYFUNCTION("""COMPUTED_VALUE"""),"ECONOMICS &amp; ADMINISTRATION")</f>
        <v>ECONOMICS &amp; ADMINISTRATION</v>
      </c>
      <c r="B186" s="28" t="str">
        <f>IFERROR(__xludf.DUMMYFUNCTION("""COMPUTED_VALUE"""),"EQB7007")</f>
        <v>EQB7007</v>
      </c>
      <c r="C186" s="20" t="str">
        <f>IFERROR(__xludf.DUMMYFUNCTION("""COMPUTED_VALUE"""),"Administrative Behaviour")</f>
        <v>Administrative Behaviour</v>
      </c>
      <c r="D186" s="28" t="str">
        <f>IFERROR(__xludf.DUMMYFUNCTION("""COMPUTED_VALUE"""),"NIL")</f>
        <v>NIL</v>
      </c>
      <c r="E186" s="28">
        <f>IFERROR(__xludf.DUMMYFUNCTION("""COMPUTED_VALUE"""),3.0)</f>
        <v>3</v>
      </c>
      <c r="F186" s="28" t="str">
        <f>IFERROR(__xludf.DUMMYFUNCTION("""COMPUTED_VALUE"""),"Semester 2")</f>
        <v>Semester 2</v>
      </c>
      <c r="G186" s="28" t="str">
        <f>IFERROR(__xludf.DUMMYFUNCTION("""COMPUTED_VALUE"""),"English")</f>
        <v>English</v>
      </c>
      <c r="H186" s="28" t="str">
        <f>IFERROR(__xludf.DUMMYFUNCTION("""COMPUTED_VALUE"""),"Postgraduate")</f>
        <v>Postgraduate</v>
      </c>
      <c r="I186" s="30" t="str">
        <f>IFERROR(__xludf.DUMMYFUNCTION("""COMPUTED_VALUE"""),"Not Applicable")</f>
        <v>Not Applicable</v>
      </c>
      <c r="J186" s="29" t="str">
        <f>IFERROR(__xludf.DUMMYFUNCTION("""COMPUTED_VALUE"""),"This course will explore and. the centrality of organisational behaviour to understanding organisational functioning, focusing particularly on individual and group/team level and understand human behaviour in organisations via the disciplinary bases of ps"&amp;"ychology and sociology.  
The perspectives covered in this course includes understanding individual differences, perceptions and attributions, fostering learning and reinforcement, motivation in the workplace, team and leadership behaviour  and studies on"&amp;" organizational design, change and development.
")</f>
        <v>This course will explore and. the centrality of organisational behaviour to understanding organisational functioning, focusing particularly on individual and group/team level and understand human behaviour in organisations via the disciplinary bases of psychology and sociology.  
The perspectives covered in this course includes understanding individual differences, perceptions and attributions, fostering learning and reinforcement, motivation in the workplace, team and leadership behaviour  and studies on organizational design, change and development.
</v>
      </c>
    </row>
    <row r="187" ht="101.25" customHeight="1">
      <c r="A187" s="20" t="str">
        <f>IFERROR(__xludf.DUMMYFUNCTION("""COMPUTED_VALUE"""),"ECONOMICS &amp; ADMINISTRATION")</f>
        <v>ECONOMICS &amp; ADMINISTRATION</v>
      </c>
      <c r="B187" s="28" t="str">
        <f>IFERROR(__xludf.DUMMYFUNCTION("""COMPUTED_VALUE"""),"EQB7008")</f>
        <v>EQB7008</v>
      </c>
      <c r="C187" s="20" t="str">
        <f>IFERROR(__xludf.DUMMYFUNCTION("""COMPUTED_VALUE"""),"Human Resource Management")</f>
        <v>Human Resource Management</v>
      </c>
      <c r="D187" s="28" t="str">
        <f>IFERROR(__xludf.DUMMYFUNCTION("""COMPUTED_VALUE"""),"NIL")</f>
        <v>NIL</v>
      </c>
      <c r="E187" s="28">
        <f>IFERROR(__xludf.DUMMYFUNCTION("""COMPUTED_VALUE"""),3.0)</f>
        <v>3</v>
      </c>
      <c r="F187" s="28" t="str">
        <f>IFERROR(__xludf.DUMMYFUNCTION("""COMPUTED_VALUE"""),"Semester 1")</f>
        <v>Semester 1</v>
      </c>
      <c r="G187" s="28" t="str">
        <f>IFERROR(__xludf.DUMMYFUNCTION("""COMPUTED_VALUE"""),"English")</f>
        <v>English</v>
      </c>
      <c r="H187" s="28" t="str">
        <f>IFERROR(__xludf.DUMMYFUNCTION("""COMPUTED_VALUE"""),"Postgraduate")</f>
        <v>Postgraduate</v>
      </c>
      <c r="I187" s="30" t="str">
        <f>IFERROR(__xludf.DUMMYFUNCTION("""COMPUTED_VALUE"""),"Not Applicable")</f>
        <v>Not Applicable</v>
      </c>
      <c r="J187" s="29" t="str">
        <f>IFERROR(__xludf.DUMMYFUNCTION("""COMPUTED_VALUE"""),"This course will provide an understanding of the fundamental ways organizations manage people. Topics covered include understanding the internal and external environment, managing organizational and human resource changes, recruiting, training and compens"&amp;"ation appraisal, career and safety management health, and issues relating to global human resource management.
")</f>
        <v>This course will provide an understanding of the fundamental ways organizations manage people. Topics covered include understanding the internal and external environment, managing organizational and human resource changes, recruiting, training and compensation appraisal, career and safety management health, and issues relating to global human resource management.
</v>
      </c>
    </row>
    <row r="188" ht="101.25" customHeight="1">
      <c r="A188" s="20" t="str">
        <f>IFERROR(__xludf.DUMMYFUNCTION("""COMPUTED_VALUE"""),"ECONOMICS &amp; ADMINISTRATION")</f>
        <v>ECONOMICS &amp; ADMINISTRATION</v>
      </c>
      <c r="B188" s="28" t="str">
        <f>IFERROR(__xludf.DUMMYFUNCTION("""COMPUTED_VALUE"""),"EQB7009")</f>
        <v>EQB7009</v>
      </c>
      <c r="C188" s="20" t="str">
        <f>IFERROR(__xludf.DUMMYFUNCTION("""COMPUTED_VALUE"""),"Quality Management")</f>
        <v>Quality Management</v>
      </c>
      <c r="D188" s="28" t="str">
        <f>IFERROR(__xludf.DUMMYFUNCTION("""COMPUTED_VALUE"""),"NIL")</f>
        <v>NIL</v>
      </c>
      <c r="E188" s="28">
        <f>IFERROR(__xludf.DUMMYFUNCTION("""COMPUTED_VALUE"""),3.0)</f>
        <v>3</v>
      </c>
      <c r="F188" s="28" t="str">
        <f>IFERROR(__xludf.DUMMYFUNCTION("""COMPUTED_VALUE"""),"Semester 1")</f>
        <v>Semester 1</v>
      </c>
      <c r="G188" s="28" t="str">
        <f>IFERROR(__xludf.DUMMYFUNCTION("""COMPUTED_VALUE"""),"English")</f>
        <v>English</v>
      </c>
      <c r="H188" s="28" t="str">
        <f>IFERROR(__xludf.DUMMYFUNCTION("""COMPUTED_VALUE"""),"Postgraduate")</f>
        <v>Postgraduate</v>
      </c>
      <c r="I188" s="30" t="str">
        <f>IFERROR(__xludf.DUMMYFUNCTION("""COMPUTED_VALUE"""),"Not Applicable")</f>
        <v>Not Applicable</v>
      </c>
      <c r="J188" s="29" t="str">
        <f>IFERROR(__xludf.DUMMYFUNCTION("""COMPUTED_VALUE"""),"This course will explore and analyze theories, approaches, and concepts of quality (goods and services), probe quality management practices, examine quality planning, control and measurement tools.  It will also identify and evaluate quality management is"&amp;"sues and problems. The emphasis will be on service quality and management.")</f>
        <v>This course will explore and analyze theories, approaches, and concepts of quality (goods and services), probe quality management practices, examine quality planning, control and measurement tools.  It will also identify and evaluate quality management issues and problems. The emphasis will be on service quality and management.</v>
      </c>
    </row>
    <row r="189" ht="101.25" customHeight="1">
      <c r="A189" s="20" t="str">
        <f>IFERROR(__xludf.DUMMYFUNCTION("""COMPUTED_VALUE"""),"ECONOMICS &amp; ADMINISTRATION")</f>
        <v>ECONOMICS &amp; ADMINISTRATION</v>
      </c>
      <c r="B189" s="28" t="str">
        <f>IFERROR(__xludf.DUMMYFUNCTION("""COMPUTED_VALUE"""),"EQB7010")</f>
        <v>EQB7010</v>
      </c>
      <c r="C189" s="20" t="str">
        <f>IFERROR(__xludf.DUMMYFUNCTION("""COMPUTED_VALUE"""),"Malaysian Politics and Governance")</f>
        <v>Malaysian Politics and Governance</v>
      </c>
      <c r="D189" s="28" t="str">
        <f>IFERROR(__xludf.DUMMYFUNCTION("""COMPUTED_VALUE"""),"NIL")</f>
        <v>NIL</v>
      </c>
      <c r="E189" s="28">
        <f>IFERROR(__xludf.DUMMYFUNCTION("""COMPUTED_VALUE"""),3.0)</f>
        <v>3</v>
      </c>
      <c r="F189" s="28" t="str">
        <f>IFERROR(__xludf.DUMMYFUNCTION("""COMPUTED_VALUE"""),"Semester 1")</f>
        <v>Semester 1</v>
      </c>
      <c r="G189" s="28" t="str">
        <f>IFERROR(__xludf.DUMMYFUNCTION("""COMPUTED_VALUE"""),"English")</f>
        <v>English</v>
      </c>
      <c r="H189" s="28" t="str">
        <f>IFERROR(__xludf.DUMMYFUNCTION("""COMPUTED_VALUE"""),"Postgraduate")</f>
        <v>Postgraduate</v>
      </c>
      <c r="I189" s="30" t="str">
        <f>IFERROR(__xludf.DUMMYFUNCTION("""COMPUTED_VALUE"""),"Not Applicable")</f>
        <v>Not Applicable</v>
      </c>
      <c r="J189" s="29" t="str">
        <f>IFERROR(__xludf.DUMMYFUNCTION("""COMPUTED_VALUE"""),"The first part of the course provides an overview of Malaysian political system and process. It also discusses major political developments which have taken place over the past years until present. Selected issues and topics such as political parties, gen"&amp;"eral elections, the middle class, democracy and foreign policy will be discussed in the second part of the course.")</f>
        <v>The first part of the course provides an overview of Malaysian political system and process. It also discusses major political developments which have taken place over the past years until present. Selected issues and topics such as political parties, general elections, the middle class, democracy and foreign policy will be discussed in the second part of the course.</v>
      </c>
    </row>
    <row r="190" ht="101.25" customHeight="1">
      <c r="A190" s="20" t="str">
        <f>IFERROR(__xludf.DUMMYFUNCTION("""COMPUTED_VALUE"""),"ECONOMICS &amp; ADMINISTRATION")</f>
        <v>ECONOMICS &amp; ADMINISTRATION</v>
      </c>
      <c r="B190" s="28" t="str">
        <f>IFERROR(__xludf.DUMMYFUNCTION("""COMPUTED_VALUE"""),"EQB7013")</f>
        <v>EQB7013</v>
      </c>
      <c r="C190" s="20" t="str">
        <f>IFERROR(__xludf.DUMMYFUNCTION("""COMPUTED_VALUE"""),"Planning Community and Development")</f>
        <v>Planning Community and Development</v>
      </c>
      <c r="D190" s="28" t="str">
        <f>IFERROR(__xludf.DUMMYFUNCTION("""COMPUTED_VALUE"""),"NIL")</f>
        <v>NIL</v>
      </c>
      <c r="E190" s="28">
        <f>IFERROR(__xludf.DUMMYFUNCTION("""COMPUTED_VALUE"""),3.0)</f>
        <v>3</v>
      </c>
      <c r="F190" s="28" t="str">
        <f>IFERROR(__xludf.DUMMYFUNCTION("""COMPUTED_VALUE"""),"Semester 1")</f>
        <v>Semester 1</v>
      </c>
      <c r="G190" s="28" t="str">
        <f>IFERROR(__xludf.DUMMYFUNCTION("""COMPUTED_VALUE"""),"English")</f>
        <v>English</v>
      </c>
      <c r="H190" s="28" t="str">
        <f>IFERROR(__xludf.DUMMYFUNCTION("""COMPUTED_VALUE"""),"Postgraduate")</f>
        <v>Postgraduate</v>
      </c>
      <c r="I190" s="30" t="str">
        <f>IFERROR(__xludf.DUMMYFUNCTION("""COMPUTED_VALUE"""),"Not Applicable")</f>
        <v>Not Applicable</v>
      </c>
      <c r="J190" s="29" t="str">
        <f>IFERROR(__xludf.DUMMYFUNCTION("""COMPUTED_VALUE"""),"This course is designed to meet the needs of students who wish to develop a broad based understanding of planning and community development.  It will focus on the nature and purpose of planning and community development, the role of different stakeholders"&amp;" in the planning and community development process and the governance context within which different types of planning operate.  The course will use interdisciplinary knowledge and techniques in addressing environmental and social issues of concern to the"&amp;" community.  Within this context, it will explore issues facing planners and managers in delivering services and fulfilling community needs.  These needs will be discussed within the framework of sustainable development agenda.")</f>
        <v>This course is designed to meet the needs of students who wish to develop a broad based understanding of planning and community development.  It will focus on the nature and purpose of planning and community development, the role of different stakeholders in the planning and community development process and the governance context within which different types of planning operate.  The course will use interdisciplinary knowledge and techniques in addressing environmental and social issues of concern to the community.  Within this context, it will explore issues facing planners and managers in delivering services and fulfilling community needs.  These needs will be discussed within the framework of sustainable development agenda.</v>
      </c>
    </row>
    <row r="191" ht="101.25" customHeight="1">
      <c r="A191" s="20" t="str">
        <f>IFERROR(__xludf.DUMMYFUNCTION("""COMPUTED_VALUE"""),"ECONOMICS &amp; ADMINISTRATION")</f>
        <v>ECONOMICS &amp; ADMINISTRATION</v>
      </c>
      <c r="B191" s="28" t="str">
        <f>IFERROR(__xludf.DUMMYFUNCTION("""COMPUTED_VALUE"""),"EQC7011")</f>
        <v>EQC7011</v>
      </c>
      <c r="C191" s="20" t="str">
        <f>IFERROR(__xludf.DUMMYFUNCTION("""COMPUTED_VALUE"""),"Applications of Demographic Techniques")</f>
        <v>Applications of Demographic Techniques</v>
      </c>
      <c r="D191" s="28" t="str">
        <f>IFERROR(__xludf.DUMMYFUNCTION("""COMPUTED_VALUE"""),"NIL")</f>
        <v>NIL</v>
      </c>
      <c r="E191" s="28">
        <f>IFERROR(__xludf.DUMMYFUNCTION("""COMPUTED_VALUE"""),3.0)</f>
        <v>3</v>
      </c>
      <c r="F191" s="28" t="str">
        <f>IFERROR(__xludf.DUMMYFUNCTION("""COMPUTED_VALUE"""),"Semester 1")</f>
        <v>Semester 1</v>
      </c>
      <c r="G191" s="28" t="str">
        <f>IFERROR(__xludf.DUMMYFUNCTION("""COMPUTED_VALUE"""),"English")</f>
        <v>English</v>
      </c>
      <c r="H191" s="28" t="str">
        <f>IFERROR(__xludf.DUMMYFUNCTION("""COMPUTED_VALUE"""),"Postgraduate")</f>
        <v>Postgraduate</v>
      </c>
      <c r="I191" s="30" t="str">
        <f>IFERROR(__xludf.DUMMYFUNCTION("""COMPUTED_VALUE"""),"Not Applicable")</f>
        <v>Not Applicable</v>
      </c>
      <c r="J191" s="29" t="str">
        <f>IFERROR(__xludf.DUMMYFUNCTION("""COMPUTED_VALUE"""),"The course is designed to introduce students to the importance of population studies, basic concepts of demography, sources of population data, demographic trends and structures of the world and Malaysia, factors affecting population changes and populatio"&amp;"n policies and programs.
The course focuses on demographic techniques including computation and interpretation of various demographic measures, standardization and decomposition, Lexis diagram, life table application and population projections. The applic"&amp;"ation of demographic data and techniques in various sectors, such as employment, education, housing, business, politics and planning for basic amenities will be illustrated.
")</f>
        <v>The course is designed to introduce students to the importance of population studies, basic concepts of demography, sources of population data, demographic trends and structures of the world and Malaysia, factors affecting population changes and population policies and programs.
The course focuses on demographic techniques including computation and interpretation of various demographic measures, standardization and decomposition, Lexis diagram, life table application and population projections. The application of demographic data and techniques in various sectors, such as employment, education, housing, business, politics and planning for basic amenities will be illustrated.
</v>
      </c>
    </row>
    <row r="192" ht="101.25" customHeight="1">
      <c r="A192" s="20" t="str">
        <f>IFERROR(__xludf.DUMMYFUNCTION("""COMPUTED_VALUE"""),"ECONOMICS &amp; ADMINISTRATION")</f>
        <v>ECONOMICS &amp; ADMINISTRATION</v>
      </c>
      <c r="B192" s="28" t="str">
        <f>IFERROR(__xludf.DUMMYFUNCTION("""COMPUTED_VALUE"""),"EQC7013")</f>
        <v>EQC7013</v>
      </c>
      <c r="C192" s="20" t="str">
        <f>IFERROR(__xludf.DUMMYFUNCTION("""COMPUTED_VALUE"""),"Operations Research Methods")</f>
        <v>Operations Research Methods</v>
      </c>
      <c r="D192" s="28" t="str">
        <f>IFERROR(__xludf.DUMMYFUNCTION("""COMPUTED_VALUE"""),"NIL")</f>
        <v>NIL</v>
      </c>
      <c r="E192" s="28">
        <f>IFERROR(__xludf.DUMMYFUNCTION("""COMPUTED_VALUE"""),3.0)</f>
        <v>3</v>
      </c>
      <c r="F192" s="28" t="str">
        <f>IFERROR(__xludf.DUMMYFUNCTION("""COMPUTED_VALUE"""),"Semester 1")</f>
        <v>Semester 1</v>
      </c>
      <c r="G192" s="28" t="str">
        <f>IFERROR(__xludf.DUMMYFUNCTION("""COMPUTED_VALUE"""),"English")</f>
        <v>English</v>
      </c>
      <c r="H192" s="28" t="str">
        <f>IFERROR(__xludf.DUMMYFUNCTION("""COMPUTED_VALUE"""),"Postgraduate")</f>
        <v>Postgraduate</v>
      </c>
      <c r="I192" s="30" t="str">
        <f>IFERROR(__xludf.DUMMYFUNCTION("""COMPUTED_VALUE"""),"Not Applicable")</f>
        <v>Not Applicable</v>
      </c>
      <c r="J192" s="29" t="str">
        <f>IFERROR(__xludf.DUMMYFUNCTION("""COMPUTED_VALUE"""),"Operations Research, also referred to as Management Science, is a practical and scientific approach to problem solving utilizing quantitative techniques.  This course covers several analytical methods including linear programming, network analysis, projec"&amp;"t scheduling, decision analysis and waiting line analysis.  These methods can be used to analyse complex problems and improve decision making processes in industry, business and the public sector.")</f>
        <v>Operations Research, also referred to as Management Science, is a practical and scientific approach to problem solving utilizing quantitative techniques.  This course covers several analytical methods including linear programming, network analysis, project scheduling, decision analysis and waiting line analysis.  These methods can be used to analyse complex problems and improve decision making processes in industry, business and the public sector.</v>
      </c>
    </row>
    <row r="193" ht="101.25" customHeight="1">
      <c r="A193" s="20" t="str">
        <f>IFERROR(__xludf.DUMMYFUNCTION("""COMPUTED_VALUE"""),"ECONOMICS &amp; ADMINISTRATION")</f>
        <v>ECONOMICS &amp; ADMINISTRATION</v>
      </c>
      <c r="B193" s="28" t="str">
        <f>IFERROR(__xludf.DUMMYFUNCTION("""COMPUTED_VALUE"""),"EQC7014")</f>
        <v>EQC7014</v>
      </c>
      <c r="C193" s="20" t="str">
        <f>IFERROR(__xludf.DUMMYFUNCTION("""COMPUTED_VALUE"""),"Applied Financial Econometrics")</f>
        <v>Applied Financial Econometrics</v>
      </c>
      <c r="D193" s="28" t="str">
        <f>IFERROR(__xludf.DUMMYFUNCTION("""COMPUTED_VALUE"""),"NIL")</f>
        <v>NIL</v>
      </c>
      <c r="E193" s="28">
        <f>IFERROR(__xludf.DUMMYFUNCTION("""COMPUTED_VALUE"""),3.0)</f>
        <v>3</v>
      </c>
      <c r="F193" s="28" t="str">
        <f>IFERROR(__xludf.DUMMYFUNCTION("""COMPUTED_VALUE"""),"Semester 1")</f>
        <v>Semester 1</v>
      </c>
      <c r="G193" s="28" t="str">
        <f>IFERROR(__xludf.DUMMYFUNCTION("""COMPUTED_VALUE"""),"English")</f>
        <v>English</v>
      </c>
      <c r="H193" s="28" t="str">
        <f>IFERROR(__xludf.DUMMYFUNCTION("""COMPUTED_VALUE"""),"Postgraduate")</f>
        <v>Postgraduate</v>
      </c>
      <c r="I193" s="30" t="str">
        <f>IFERROR(__xludf.DUMMYFUNCTION("""COMPUTED_VALUE"""),"Not Applicable")</f>
        <v>Not Applicable</v>
      </c>
      <c r="J193" s="29" t="str">
        <f>IFERROR(__xludf.DUMMYFUNCTION("""COMPUTED_VALUE"""),"The course introduces the methods of construction of stock market indices, computation of returns with adjustment for capital changes and estimation of betas. Tests of market efficiency and estimation of selected financial models are discussed. The capita"&amp;"l asset pricing model is applied for analyzing the ability of market timing and stock selectivity. Spurious regressions and stochastic processes are introduced. The importance of data stationarity and order of integration for financial data is explained. "&amp;"VAR modelling, impulse response function, variance decomposition, causality, cointegration and error correction mechanism are discussed in the context of financial models. Calendar anomalies and methods for modelling volatility in financial data, such as "&amp;"ARCH &amp; GARCH, are discussed.")</f>
        <v>The course introduces the methods of construction of stock market indices, computation of returns with adjustment for capital changes and estimation of betas. Tests of market efficiency and estimation of selected financial models are discussed. The capital asset pricing model is applied for analyzing the ability of market timing and stock selectivity. Spurious regressions and stochastic processes are introduced. The importance of data stationarity and order of integration for financial data is explained. VAR modelling, impulse response function, variance decomposition, causality, cointegration and error correction mechanism are discussed in the context of financial models. Calendar anomalies and methods for modelling volatility in financial data, such as ARCH &amp; GARCH, are discussed.</v>
      </c>
    </row>
    <row r="194" ht="101.25" customHeight="1">
      <c r="A194" s="20" t="str">
        <f>IFERROR(__xludf.DUMMYFUNCTION("""COMPUTED_VALUE"""),"ECONOMICS &amp; ADMINISTRATION")</f>
        <v>ECONOMICS &amp; ADMINISTRATION</v>
      </c>
      <c r="B194" s="28" t="str">
        <f>IFERROR(__xludf.DUMMYFUNCTION("""COMPUTED_VALUE"""),"EQC7016")</f>
        <v>EQC7016</v>
      </c>
      <c r="C194" s="20" t="str">
        <f>IFERROR(__xludf.DUMMYFUNCTION("""COMPUTED_VALUE"""),"Statistical Methods for Quality Management")</f>
        <v>Statistical Methods for Quality Management</v>
      </c>
      <c r="D194" s="28" t="str">
        <f>IFERROR(__xludf.DUMMYFUNCTION("""COMPUTED_VALUE"""),"NIL")</f>
        <v>NIL</v>
      </c>
      <c r="E194" s="28">
        <f>IFERROR(__xludf.DUMMYFUNCTION("""COMPUTED_VALUE"""),3.0)</f>
        <v>3</v>
      </c>
      <c r="F194" s="28" t="str">
        <f>IFERROR(__xludf.DUMMYFUNCTION("""COMPUTED_VALUE"""),"Semester 1")</f>
        <v>Semester 1</v>
      </c>
      <c r="G194" s="28" t="str">
        <f>IFERROR(__xludf.DUMMYFUNCTION("""COMPUTED_VALUE"""),"English")</f>
        <v>English</v>
      </c>
      <c r="H194" s="28" t="str">
        <f>IFERROR(__xludf.DUMMYFUNCTION("""COMPUTED_VALUE"""),"Postgraduate")</f>
        <v>Postgraduate</v>
      </c>
      <c r="I194" s="30" t="str">
        <f>IFERROR(__xludf.DUMMYFUNCTION("""COMPUTED_VALUE"""),"Not Applicable")</f>
        <v>Not Applicable</v>
      </c>
      <c r="J194" s="29" t="str">
        <f>IFERROR(__xludf.DUMMYFUNCTION("""COMPUTED_VALUE"""),"This course exposes students to basic concepts of quality and the roles of statistical methods in understanding and managing quality of processes and products. Statistical software is utilized in understanding process and product quality characteristics. "&amp;"The topics covered include Statistical Thinking in Quality Improvement, Statistical Process Control, Multivariate Methods for Quality Improvement, Principles of Six Sigma.")</f>
        <v>This course exposes students to basic concepts of quality and the roles of statistical methods in understanding and managing quality of processes and products. Statistical software is utilized in understanding process and product quality characteristics. The topics covered include Statistical Thinking in Quality Improvement, Statistical Process Control, Multivariate Methods for Quality Improvement, Principles of Six Sigma.</v>
      </c>
    </row>
    <row r="195" ht="101.25" customHeight="1">
      <c r="A195" s="20" t="str">
        <f>IFERROR(__xludf.DUMMYFUNCTION("""COMPUTED_VALUE"""),"ECONOMICS &amp; ADMINISTRATION")</f>
        <v>ECONOMICS &amp; ADMINISTRATION</v>
      </c>
      <c r="B195" s="28" t="str">
        <f>IFERROR(__xludf.DUMMYFUNCTION("""COMPUTED_VALUE"""),"EQD7005")</f>
        <v>EQD7005</v>
      </c>
      <c r="C195" s="20" t="str">
        <f>IFERROR(__xludf.DUMMYFUNCTION("""COMPUTED_VALUE"""),"Poverty and Inequality")</f>
        <v>Poverty and Inequality</v>
      </c>
      <c r="D195" s="28" t="str">
        <f>IFERROR(__xludf.DUMMYFUNCTION("""COMPUTED_VALUE"""),"NIL")</f>
        <v>NIL</v>
      </c>
      <c r="E195" s="28">
        <f>IFERROR(__xludf.DUMMYFUNCTION("""COMPUTED_VALUE"""),3.0)</f>
        <v>3</v>
      </c>
      <c r="F195" s="28" t="str">
        <f>IFERROR(__xludf.DUMMYFUNCTION("""COMPUTED_VALUE"""),"Semester 1")</f>
        <v>Semester 1</v>
      </c>
      <c r="G195" s="28" t="str">
        <f>IFERROR(__xludf.DUMMYFUNCTION("""COMPUTED_VALUE"""),"English")</f>
        <v>English</v>
      </c>
      <c r="H195" s="28" t="str">
        <f>IFERROR(__xludf.DUMMYFUNCTION("""COMPUTED_VALUE"""),"Postgraduate")</f>
        <v>Postgraduate</v>
      </c>
      <c r="I195" s="30" t="str">
        <f>IFERROR(__xludf.DUMMYFUNCTION("""COMPUTED_VALUE"""),"Not Applicable")</f>
        <v>Not Applicable</v>
      </c>
      <c r="J195" s="29" t="str">
        <f>IFERROR(__xludf.DUMMYFUNCTION("""COMPUTED_VALUE"""),"This course will cover the concepts, policies and socioeconomic outcomes related to poverty and distribution, particularly in developing economies. We will critically consider established and current works studying the meanings and causes of deprivation a"&amp;"nd disparity, trends and patterns of poverty and inequality, and policy options for solving these fundamental problems. Our approach will be inter-disciplinary and oriented to real world situations.")</f>
        <v>This course will cover the concepts, policies and socioeconomic outcomes related to poverty and distribution, particularly in developing economies. We will critically consider established and current works studying the meanings and causes of deprivation and disparity, trends and patterns of poverty and inequality, and policy options for solving these fundamental problems. Our approach will be inter-disciplinary and oriented to real world situations.</v>
      </c>
    </row>
    <row r="196" ht="101.25" customHeight="1">
      <c r="A196" s="20" t="str">
        <f>IFERROR(__xludf.DUMMYFUNCTION("""COMPUTED_VALUE"""),"ECONOMICS &amp; ADMINISTRATION")</f>
        <v>ECONOMICS &amp; ADMINISTRATION</v>
      </c>
      <c r="B196" s="28" t="str">
        <f>IFERROR(__xludf.DUMMYFUNCTION("""COMPUTED_VALUE"""),"EQD7007")</f>
        <v>EQD7007</v>
      </c>
      <c r="C196" s="20" t="str">
        <f>IFERROR(__xludf.DUMMYFUNCTION("""COMPUTED_VALUE"""),"Entrepreneurship and Development")</f>
        <v>Entrepreneurship and Development</v>
      </c>
      <c r="D196" s="28" t="str">
        <f>IFERROR(__xludf.DUMMYFUNCTION("""COMPUTED_VALUE"""),"NIL")</f>
        <v>NIL</v>
      </c>
      <c r="E196" s="28">
        <f>IFERROR(__xludf.DUMMYFUNCTION("""COMPUTED_VALUE"""),3.0)</f>
        <v>3</v>
      </c>
      <c r="F196" s="28" t="str">
        <f>IFERROR(__xludf.DUMMYFUNCTION("""COMPUTED_VALUE"""),"Semester 1")</f>
        <v>Semester 1</v>
      </c>
      <c r="G196" s="28" t="str">
        <f>IFERROR(__xludf.DUMMYFUNCTION("""COMPUTED_VALUE"""),"English")</f>
        <v>English</v>
      </c>
      <c r="H196" s="28" t="str">
        <f>IFERROR(__xludf.DUMMYFUNCTION("""COMPUTED_VALUE"""),"Postgraduate")</f>
        <v>Postgraduate</v>
      </c>
      <c r="I196" s="20" t="str">
        <f>IFERROR(__xludf.DUMMYFUNCTION("""COMPUTED_VALUE"""),"Not Applicable")</f>
        <v>Not Applicable</v>
      </c>
      <c r="J196" s="29" t="str">
        <f>IFERROR(__xludf.DUMMYFUNCTION("""COMPUTED_VALUE"""),"This course will explore and. the centrality of organisational behaviour to understanding organisational functioning, focusing particularly on individual and group/team level and understand human behaviour in organisations via the disciplinary bases of ps"&amp;"ychology and sociology.  
The perspectives covered in this course includes understanding individual differences, perceptions and attributions, fostering learning and reinforcement, motivation in the workplace, team and leadership behaviour  and studies on"&amp;" organizational design, change and development.
")</f>
        <v>This course will explore and. the centrality of organisational behaviour to understanding organisational functioning, focusing particularly on individual and group/team level and understand human behaviour in organisations via the disciplinary bases of psychology and sociology.  
The perspectives covered in this course includes understanding individual differences, perceptions and attributions, fostering learning and reinforcement, motivation in the workplace, team and leadership behaviour  and studies on organizational design, change and development.
</v>
      </c>
    </row>
    <row r="197" ht="101.25" hidden="1" customHeight="1">
      <c r="A197" s="20" t="str">
        <f>IFERROR(__xludf.DUMMYFUNCTION("""COMPUTED_VALUE"""),"ECONOMICS &amp; ADMINISTRATION")</f>
        <v>ECONOMICS &amp; ADMINISTRATION</v>
      </c>
      <c r="B197" s="28" t="str">
        <f>IFERROR(__xludf.DUMMYFUNCTION("""COMPUTED_VALUE"""),"EQA7007")</f>
        <v>EQA7007</v>
      </c>
      <c r="C197" s="20" t="str">
        <f>IFERROR(__xludf.DUMMYFUNCTION("""COMPUTED_VALUE"""),"Applied Macroeconomics")</f>
        <v>Applied Macroeconomics</v>
      </c>
      <c r="D197" s="28" t="str">
        <f>IFERROR(__xludf.DUMMYFUNCTION("""COMPUTED_VALUE"""),"NIL")</f>
        <v>NIL</v>
      </c>
      <c r="E197" s="28">
        <f>IFERROR(__xludf.DUMMYFUNCTION("""COMPUTED_VALUE"""),3.0)</f>
        <v>3</v>
      </c>
      <c r="F197" s="28" t="str">
        <f>IFERROR(__xludf.DUMMYFUNCTION("""COMPUTED_VALUE"""),"Semester 2")</f>
        <v>Semester 2</v>
      </c>
      <c r="G197" s="28" t="str">
        <f>IFERROR(__xludf.DUMMYFUNCTION("""COMPUTED_VALUE"""),"English")</f>
        <v>English</v>
      </c>
      <c r="H197" s="28" t="str">
        <f>IFERROR(__xludf.DUMMYFUNCTION("""COMPUTED_VALUE"""),"Postgraduate")</f>
        <v>Postgraduate</v>
      </c>
      <c r="I197" s="20" t="str">
        <f>IFERROR(__xludf.DUMMYFUNCTION("""COMPUTED_VALUE"""),"Not Applicable")</f>
        <v>Not Applicable</v>
      </c>
      <c r="J197" s="29" t="str">
        <f>IFERROR(__xludf.DUMMYFUNCTION("""COMPUTED_VALUE"""),"This course aims to deepen the knowledge of macroeconomics in empirical analyses.  First, the understanding of the application of economic theories and principles to real world situations with the desired aim of predicting potential outcomes is explored. "&amp;"The use of applied macroeconomics is analytically reviewed and macroeconomic instabilities are explored.  Finally, policy issues related to modern macroeconomic problems are discussed.")</f>
        <v>This course aims to deepen the knowledge of macroeconomics in empirical analyses.  First, the understanding of the application of economic theories and principles to real world situations with the desired aim of predicting potential outcomes is explored. The use of applied macroeconomics is analytically reviewed and macroeconomic instabilities are explored.  Finally, policy issues related to modern macroeconomic problems are discussed.</v>
      </c>
    </row>
    <row r="198" ht="101.25" hidden="1" customHeight="1">
      <c r="A198" s="20" t="str">
        <f>IFERROR(__xludf.DUMMYFUNCTION("""COMPUTED_VALUE"""),"ECONOMICS &amp; ADMINISTRATION")</f>
        <v>ECONOMICS &amp; ADMINISTRATION</v>
      </c>
      <c r="B198" s="28" t="str">
        <f>IFERROR(__xludf.DUMMYFUNCTION("""COMPUTED_VALUE"""),"EQA7009")</f>
        <v>EQA7009</v>
      </c>
      <c r="C198" s="30" t="str">
        <f>IFERROR(__xludf.DUMMYFUNCTION("""COMPUTED_VALUE"""),"PUBLIC ECONOMICS")</f>
        <v>PUBLIC ECONOMICS</v>
      </c>
      <c r="D198" s="28" t="str">
        <f>IFERROR(__xludf.DUMMYFUNCTION("""COMPUTED_VALUE"""),"NIL")</f>
        <v>NIL</v>
      </c>
      <c r="E198" s="28">
        <f>IFERROR(__xludf.DUMMYFUNCTION("""COMPUTED_VALUE"""),3.0)</f>
        <v>3</v>
      </c>
      <c r="F198" s="28" t="str">
        <f>IFERROR(__xludf.DUMMYFUNCTION("""COMPUTED_VALUE"""),"Semester 2")</f>
        <v>Semester 2</v>
      </c>
      <c r="G198" s="28" t="str">
        <f>IFERROR(__xludf.DUMMYFUNCTION("""COMPUTED_VALUE"""),"English")</f>
        <v>English</v>
      </c>
      <c r="H198" s="28" t="str">
        <f>IFERROR(__xludf.DUMMYFUNCTION("""COMPUTED_VALUE"""),"Postgraduate")</f>
        <v>Postgraduate</v>
      </c>
      <c r="I198" s="20" t="str">
        <f>IFERROR(__xludf.DUMMYFUNCTION("""COMPUTED_VALUE"""),"Not Applicable")</f>
        <v>Not Applicable</v>
      </c>
      <c r="J198" s="29" t="str">
        <f>IFERROR(__xludf.DUMMYFUNCTION("""COMPUTED_VALUE"""),"The course covers the theoretical arguments and substantive issues, illustrated with empirical data, concerning policy problems involving the use of tax and expenditure measures. While looking at the vast array of fiscal institutions - tax systems, expend"&amp;"iture programmes, budget procedures, stabilization instruments, debt issues - the way fiscal functions are divided among levels of government is also focused upon. This leads to a discussion of fiscal federalism, including the pattern of federal support, "&amp;"the position of state finances, the emergence of regional problems, the system of intergovernmental grants, the assignment of taxing powers and borrowing powers, the problems of fiscal imbalance, interjurisdictional spillovers and other related issues suc"&amp;"h as the distributive justice problem and the public choice option.")</f>
        <v>The course covers the theoretical arguments and substantive issues, illustrated with empirical data, concerning policy problems involving the use of tax and expenditure measures. While looking at the vast array of fiscal institutions - tax systems, expenditure programmes, budget procedures, stabilization instruments, debt issues - the way fiscal functions are divided among levels of government is also focused upon. This leads to a discussion of fiscal federalism, including the pattern of federal support, the position of state finances, the emergence of regional problems, the system of intergovernmental grants, the assignment of taxing powers and borrowing powers, the problems of fiscal imbalance, interjurisdictional spillovers and other related issues such as the distributive justice problem and the public choice option.</v>
      </c>
    </row>
    <row r="199" ht="101.25" hidden="1" customHeight="1">
      <c r="A199" s="20" t="str">
        <f>IFERROR(__xludf.DUMMYFUNCTION("""COMPUTED_VALUE"""),"ECONOMICS &amp; ADMINISTRATION")</f>
        <v>ECONOMICS &amp; ADMINISTRATION</v>
      </c>
      <c r="B199" s="28" t="str">
        <f>IFERROR(__xludf.DUMMYFUNCTION("""COMPUTED_VALUE"""),"EQA7010")</f>
        <v>EQA7010</v>
      </c>
      <c r="C199" s="30" t="str">
        <f>IFERROR(__xludf.DUMMYFUNCTION("""COMPUTED_VALUE"""),"International Trade and Environment")</f>
        <v>International Trade and Environment</v>
      </c>
      <c r="D199" s="28" t="str">
        <f>IFERROR(__xludf.DUMMYFUNCTION("""COMPUTED_VALUE"""),"NIL")</f>
        <v>NIL</v>
      </c>
      <c r="E199" s="28">
        <f>IFERROR(__xludf.DUMMYFUNCTION("""COMPUTED_VALUE"""),3.0)</f>
        <v>3</v>
      </c>
      <c r="F199" s="28" t="str">
        <f>IFERROR(__xludf.DUMMYFUNCTION("""COMPUTED_VALUE"""),"Semester 2")</f>
        <v>Semester 2</v>
      </c>
      <c r="G199" s="28" t="str">
        <f>IFERROR(__xludf.DUMMYFUNCTION("""COMPUTED_VALUE"""),"English")</f>
        <v>English</v>
      </c>
      <c r="H199" s="28" t="str">
        <f>IFERROR(__xludf.DUMMYFUNCTION("""COMPUTED_VALUE"""),"Postgraduate")</f>
        <v>Postgraduate</v>
      </c>
      <c r="I199" s="20" t="str">
        <f>IFERROR(__xludf.DUMMYFUNCTION("""COMPUTED_VALUE"""),"Not Applicable")</f>
        <v>Not Applicable</v>
      </c>
      <c r="J199" s="29" t="str">
        <f>IFERROR(__xludf.DUMMYFUNCTION("""COMPUTED_VALUE"""),"This course will focus on both theory and empirical work to examine the effect of environment regulation on trade flows. A simple economic model based on the partial and general equilibrium framework will be developed to measure the relationship between e"&amp;"nvironmental regulation and international trade. This course address such question as ; What is the real evidence for trade-environmental disputes? What are the key issues for each producing industry, especially the resource based sectors. How does green "&amp;"marketing, eco-labelling and green standard operation such as ISO 1400 resolve some of the conflicts between trade and the environment.")</f>
        <v>This course will focus on both theory and empirical work to examine the effect of environment regulation on trade flows. A simple economic model based on the partial and general equilibrium framework will be developed to measure the relationship between environmental regulation and international trade. This course address such question as ; What is the real evidence for trade-environmental disputes? What are the key issues for each producing industry, especially the resource based sectors. How does green marketing, eco-labelling and green standard operation such as ISO 1400 resolve some of the conflicts between trade and the environment.</v>
      </c>
    </row>
    <row r="200" ht="101.25" hidden="1" customHeight="1">
      <c r="A200" s="20" t="str">
        <f>IFERROR(__xludf.DUMMYFUNCTION("""COMPUTED_VALUE"""),"ECONOMICS &amp; ADMINISTRATION")</f>
        <v>ECONOMICS &amp; ADMINISTRATION</v>
      </c>
      <c r="B200" s="28" t="str">
        <f>IFERROR(__xludf.DUMMYFUNCTION("""COMPUTED_VALUE"""),"EQA7012")</f>
        <v>EQA7012</v>
      </c>
      <c r="C200" s="30" t="str">
        <f>IFERROR(__xludf.DUMMYFUNCTION("""COMPUTED_VALUE"""),"Issues in Economic Analysis")</f>
        <v>Issues in Economic Analysis</v>
      </c>
      <c r="D200" s="28" t="str">
        <f>IFERROR(__xludf.DUMMYFUNCTION("""COMPUTED_VALUE"""),"NIL")</f>
        <v>NIL</v>
      </c>
      <c r="E200" s="28">
        <f>IFERROR(__xludf.DUMMYFUNCTION("""COMPUTED_VALUE"""),3.0)</f>
        <v>3</v>
      </c>
      <c r="F200" s="28" t="str">
        <f>IFERROR(__xludf.DUMMYFUNCTION("""COMPUTED_VALUE"""),"Semester 2")</f>
        <v>Semester 2</v>
      </c>
      <c r="G200" s="28" t="str">
        <f>IFERROR(__xludf.DUMMYFUNCTION("""COMPUTED_VALUE"""),"English")</f>
        <v>English</v>
      </c>
      <c r="H200" s="28" t="str">
        <f>IFERROR(__xludf.DUMMYFUNCTION("""COMPUTED_VALUE"""),"Postgraduate")</f>
        <v>Postgraduate</v>
      </c>
      <c r="I200" s="20" t="str">
        <f>IFERROR(__xludf.DUMMYFUNCTION("""COMPUTED_VALUE"""),"Not Applicable")</f>
        <v>Not Applicable</v>
      </c>
      <c r="J200" s="29" t="str">
        <f>IFERROR(__xludf.DUMMYFUNCTION("""COMPUTED_VALUE"""),"This course deals with contemporary economic issues and the related public policy. The areas to be discussed include developments in growth economics, network economics, financial globalization, law and finance, and population ageing and the provision of "&amp;"old age pensions. The focus of discussion covers disparity among nations and the convergence controversy; externalities, inter-dependency and path-dependence of the network industries; financial meltdowns in past emerging market globalization episodes; co"&amp;"rporate finance and governance and its inter-relationship to the financial system and legal infrastructure; and debates about pension reform as well as retirement investing.")</f>
        <v>This course deals with contemporary economic issues and the related public policy. The areas to be discussed include developments in growth economics, network economics, financial globalization, law and finance, and population ageing and the provision of old age pensions. The focus of discussion covers disparity among nations and the convergence controversy; externalities, inter-dependency and path-dependence of the network industries; financial meltdowns in past emerging market globalization episodes; corporate finance and governance and its inter-relationship to the financial system and legal infrastructure; and debates about pension reform as well as retirement investing.</v>
      </c>
    </row>
    <row r="201" ht="101.25" hidden="1" customHeight="1">
      <c r="A201" s="20" t="str">
        <f>IFERROR(__xludf.DUMMYFUNCTION("""COMPUTED_VALUE"""),"ECONOMICS &amp; ADMINISTRATION")</f>
        <v>ECONOMICS &amp; ADMINISTRATION</v>
      </c>
      <c r="B201" s="28" t="str">
        <f>IFERROR(__xludf.DUMMYFUNCTION("""COMPUTED_VALUE"""),"EQA7015")</f>
        <v>EQA7015</v>
      </c>
      <c r="C201" s="30" t="str">
        <f>IFERROR(__xludf.DUMMYFUNCTION("""COMPUTED_VALUE"""),"Social Protection")</f>
        <v>Social Protection</v>
      </c>
      <c r="D201" s="28" t="str">
        <f>IFERROR(__xludf.DUMMYFUNCTION("""COMPUTED_VALUE"""),"NIL")</f>
        <v>NIL</v>
      </c>
      <c r="E201" s="28">
        <f>IFERROR(__xludf.DUMMYFUNCTION("""COMPUTED_VALUE"""),3.0)</f>
        <v>3</v>
      </c>
      <c r="F201" s="28" t="str">
        <f>IFERROR(__xludf.DUMMYFUNCTION("""COMPUTED_VALUE"""),"Semester 2")</f>
        <v>Semester 2</v>
      </c>
      <c r="G201" s="28" t="str">
        <f>IFERROR(__xludf.DUMMYFUNCTION("""COMPUTED_VALUE"""),"English")</f>
        <v>English</v>
      </c>
      <c r="H201" s="28" t="str">
        <f>IFERROR(__xludf.DUMMYFUNCTION("""COMPUTED_VALUE"""),"Postgraduate")</f>
        <v>Postgraduate</v>
      </c>
      <c r="I201" s="20" t="str">
        <f>IFERROR(__xludf.DUMMYFUNCTION("""COMPUTED_VALUE"""),"Not Applicable")</f>
        <v>Not Applicable</v>
      </c>
      <c r="J201" s="29" t="str">
        <f>IFERROR(__xludf.DUMMYFUNCTION("""COMPUTED_VALUE"""),"This course will examine issues mainly related to social policy, economic risks mitigation and social protection schemes; economics of social security; trends in social security reforms; role of social security in times of economic and financial crisis; c"&amp;"hoice of an appropriate social protection system and issues of sustainability, access, coverage and inter-generation equity; challenges to developing economies; and Malaysia’s social security schemes and legislative codes")</f>
        <v>This course will examine issues mainly related to social policy, economic risks mitigation and social protection schemes; economics of social security; trends in social security reforms; role of social security in times of economic and financial crisis; choice of an appropriate social protection system and issues of sustainability, access, coverage and inter-generation equity; challenges to developing economies; and Malaysia’s social security schemes and legislative codes</v>
      </c>
    </row>
    <row r="202" ht="101.25" hidden="1" customHeight="1">
      <c r="A202" s="20" t="str">
        <f>IFERROR(__xludf.DUMMYFUNCTION("""COMPUTED_VALUE"""),"ECONOMICS &amp; ADMINISTRATION")</f>
        <v>ECONOMICS &amp; ADMINISTRATION</v>
      </c>
      <c r="B202" s="28" t="str">
        <f>IFERROR(__xludf.DUMMYFUNCTION("""COMPUTED_VALUE"""),"EQB7011")</f>
        <v>EQB7011</v>
      </c>
      <c r="C202" s="30" t="str">
        <f>IFERROR(__xludf.DUMMYFUNCTION("""COMPUTED_VALUE"""),"Urban Management")</f>
        <v>Urban Management</v>
      </c>
      <c r="D202" s="28" t="str">
        <f>IFERROR(__xludf.DUMMYFUNCTION("""COMPUTED_VALUE"""),"NIL")</f>
        <v>NIL</v>
      </c>
      <c r="E202" s="28">
        <f>IFERROR(__xludf.DUMMYFUNCTION("""COMPUTED_VALUE"""),3.0)</f>
        <v>3</v>
      </c>
      <c r="F202" s="28" t="str">
        <f>IFERROR(__xludf.DUMMYFUNCTION("""COMPUTED_VALUE"""),"Semester 2")</f>
        <v>Semester 2</v>
      </c>
      <c r="G202" s="28" t="str">
        <f>IFERROR(__xludf.DUMMYFUNCTION("""COMPUTED_VALUE"""),"English")</f>
        <v>English</v>
      </c>
      <c r="H202" s="28" t="str">
        <f>IFERROR(__xludf.DUMMYFUNCTION("""COMPUTED_VALUE"""),"Postgraduate")</f>
        <v>Postgraduate</v>
      </c>
      <c r="I202" s="20" t="str">
        <f>IFERROR(__xludf.DUMMYFUNCTION("""COMPUTED_VALUE"""),"Not Applicable")</f>
        <v>Not Applicable</v>
      </c>
      <c r="J202" s="29" t="str">
        <f>IFERROR(__xludf.DUMMYFUNCTION("""COMPUTED_VALUE"""),"The course deals with issues and challenges confronting many countries in the planning and management of their urban centre, cities and the environment. It emphasises the need for inter-sectorial and interdisciplinary competence in the field of urban mana"&amp;"gement.  The issues addressed are related to problems of urban development including environmental degradation, uncontrolled urban growth, insecure land tenure, substandard housing conditions, unsustainable transportation, urban poverty, and inadequate de"&amp;"cision making and local planning systems.  Majority of these issues will be discussed within the context of sustainable development.")</f>
        <v>The course deals with issues and challenges confronting many countries in the planning and management of their urban centre, cities and the environment. It emphasises the need for inter-sectorial and interdisciplinary competence in the field of urban management.  The issues addressed are related to problems of urban development including environmental degradation, uncontrolled urban growth, insecure land tenure, substandard housing conditions, unsustainable transportation, urban poverty, and inadequate decision making and local planning systems.  Majority of these issues will be discussed within the context of sustainable development.</v>
      </c>
    </row>
    <row r="203" ht="101.25" hidden="1" customHeight="1">
      <c r="A203" s="20" t="str">
        <f>IFERROR(__xludf.DUMMYFUNCTION("""COMPUTED_VALUE"""),"ECONOMICS &amp; ADMINISTRATION")</f>
        <v>ECONOMICS &amp; ADMINISTRATION</v>
      </c>
      <c r="B203" s="28" t="str">
        <f>IFERROR(__xludf.DUMMYFUNCTION("""COMPUTED_VALUE"""),"EQB7012")</f>
        <v>EQB7012</v>
      </c>
      <c r="C203" s="30" t="str">
        <f>IFERROR(__xludf.DUMMYFUNCTION("""COMPUTED_VALUE"""),"Social Policy and Development")</f>
        <v>Social Policy and Development</v>
      </c>
      <c r="D203" s="28" t="str">
        <f>IFERROR(__xludf.DUMMYFUNCTION("""COMPUTED_VALUE"""),"NIL")</f>
        <v>NIL</v>
      </c>
      <c r="E203" s="28">
        <f>IFERROR(__xludf.DUMMYFUNCTION("""COMPUTED_VALUE"""),3.0)</f>
        <v>3</v>
      </c>
      <c r="F203" s="28" t="str">
        <f>IFERROR(__xludf.DUMMYFUNCTION("""COMPUTED_VALUE"""),"Semester 2")</f>
        <v>Semester 2</v>
      </c>
      <c r="G203" s="28" t="str">
        <f>IFERROR(__xludf.DUMMYFUNCTION("""COMPUTED_VALUE"""),"English")</f>
        <v>English</v>
      </c>
      <c r="H203" s="28" t="str">
        <f>IFERROR(__xludf.DUMMYFUNCTION("""COMPUTED_VALUE"""),"Postgraduate")</f>
        <v>Postgraduate</v>
      </c>
      <c r="I203" s="20" t="str">
        <f>IFERROR(__xludf.DUMMYFUNCTION("""COMPUTED_VALUE"""),"Not Applicable")</f>
        <v>Not Applicable</v>
      </c>
      <c r="J203" s="29" t="str">
        <f>IFERROR(__xludf.DUMMYFUNCTION("""COMPUTED_VALUE"""),"This course explores contributions that CSO can make to constructive social change.  The course will cover: the concept of civil society and the roles that civil society actors have been playing in development and democratization initiatives; CSO relation"&amp;"s with other organizations, such as governments, businesses and other CSOs; and the impacts of globalization on civil society and CSO roles in transnational governance.")</f>
        <v>This course explores contributions that CSO can make to constructive social change.  The course will cover: the concept of civil society and the roles that civil society actors have been playing in development and democratization initiatives; CSO relations with other organizations, such as governments, businesses and other CSOs; and the impacts of globalization on civil society and CSO roles in transnational governance.</v>
      </c>
    </row>
    <row r="204" ht="101.25" hidden="1" customHeight="1">
      <c r="A204" s="20" t="str">
        <f>IFERROR(__xludf.DUMMYFUNCTION("""COMPUTED_VALUE"""),"ECONOMICS &amp; ADMINISTRATION")</f>
        <v>ECONOMICS &amp; ADMINISTRATION</v>
      </c>
      <c r="B204" s="28" t="str">
        <f>IFERROR(__xludf.DUMMYFUNCTION("""COMPUTED_VALUE"""),"EQB7014")</f>
        <v>EQB7014</v>
      </c>
      <c r="C204" s="30" t="str">
        <f>IFERROR(__xludf.DUMMYFUNCTION("""COMPUTED_VALUE"""),"Political Communication and The Media")</f>
        <v>Political Communication and The Media</v>
      </c>
      <c r="D204" s="28" t="str">
        <f>IFERROR(__xludf.DUMMYFUNCTION("""COMPUTED_VALUE"""),"NIL")</f>
        <v>NIL</v>
      </c>
      <c r="E204" s="28">
        <f>IFERROR(__xludf.DUMMYFUNCTION("""COMPUTED_VALUE"""),3.0)</f>
        <v>3</v>
      </c>
      <c r="F204" s="28" t="str">
        <f>IFERROR(__xludf.DUMMYFUNCTION("""COMPUTED_VALUE"""),"Semester 2")</f>
        <v>Semester 2</v>
      </c>
      <c r="G204" s="28" t="str">
        <f>IFERROR(__xludf.DUMMYFUNCTION("""COMPUTED_VALUE"""),"English")</f>
        <v>English</v>
      </c>
      <c r="H204" s="28" t="str">
        <f>IFERROR(__xludf.DUMMYFUNCTION("""COMPUTED_VALUE"""),"Postgraduate")</f>
        <v>Postgraduate</v>
      </c>
      <c r="I204" s="20" t="str">
        <f>IFERROR(__xludf.DUMMYFUNCTION("""COMPUTED_VALUE"""),"Not Applicable")</f>
        <v>Not Applicable</v>
      </c>
      <c r="J204" s="29" t="str">
        <f>IFERROR(__xludf.DUMMYFUNCTION("""COMPUTED_VALUE"""),"This course offers an introduction to political communication, relationship between media and politics, its process and influence in legitimizing decisions is crucial to both domestic and international politics.  Topics to be covered include the history o"&amp;"f the mass media, recent trends in the news media, theories of attitude formation and change, the nature of news, the ways in which the news shapes the public's perceptions of the political world, campaign communication, how the media and public opinion a"&amp;"ffect the manner in which public officials govern, and the general role of the mass media in the democratic process.")</f>
        <v>This course offers an introduction to political communication, relationship between media and politics, its process and influence in legitimizing decisions is crucial to both domestic and international politics.  Topics to be covered include the history of the mass media, recent trends in the news media, theories of attitude formation and change, the nature of news, the ways in which the news shapes the public's perceptions of the political world, campaign communication, how the media and public opinion affect the manner in which public officials govern, and the general role of the mass media in the democratic process.</v>
      </c>
    </row>
    <row r="205" ht="101.25" hidden="1" customHeight="1">
      <c r="A205" s="20" t="str">
        <f>IFERROR(__xludf.DUMMYFUNCTION("""COMPUTED_VALUE"""),"ECONOMICS &amp; ADMINISTRATION")</f>
        <v>ECONOMICS &amp; ADMINISTRATION</v>
      </c>
      <c r="B205" s="28" t="str">
        <f>IFERROR(__xludf.DUMMYFUNCTION("""COMPUTED_VALUE"""),"EQC7003")</f>
        <v>EQC7003</v>
      </c>
      <c r="C205" s="30" t="str">
        <f>IFERROR(__xludf.DUMMYFUNCTION("""COMPUTED_VALUE"""),"Statistical Methods")</f>
        <v>Statistical Methods</v>
      </c>
      <c r="D205" s="28" t="str">
        <f>IFERROR(__xludf.DUMMYFUNCTION("""COMPUTED_VALUE"""),"NIL")</f>
        <v>NIL</v>
      </c>
      <c r="E205" s="28">
        <f>IFERROR(__xludf.DUMMYFUNCTION("""COMPUTED_VALUE"""),4.0)</f>
        <v>4</v>
      </c>
      <c r="F205" s="28" t="str">
        <f>IFERROR(__xludf.DUMMYFUNCTION("""COMPUTED_VALUE"""),"Semester 2")</f>
        <v>Semester 2</v>
      </c>
      <c r="G205" s="28" t="str">
        <f>IFERROR(__xludf.DUMMYFUNCTION("""COMPUTED_VALUE"""),"English")</f>
        <v>English</v>
      </c>
      <c r="H205" s="28" t="str">
        <f>IFERROR(__xludf.DUMMYFUNCTION("""COMPUTED_VALUE"""),"Postgraduate")</f>
        <v>Postgraduate</v>
      </c>
      <c r="I205" s="20" t="str">
        <f>IFERROR(__xludf.DUMMYFUNCTION("""COMPUTED_VALUE"""),"Not Applicable")</f>
        <v>Not Applicable</v>
      </c>
      <c r="J205" s="29" t="str">
        <f>IFERROR(__xludf.DUMMYFUNCTION("""COMPUTED_VALUE"""),"The course begins with common distributions of random variables, and is followed by leading into the introduction of sampling distributions, the conceptual and quantitative tools in the topics of estimation and hypothesis testing as well as non-parametric"&amp;" methods. It deals with the fundamentals of statistics with emphasis on real-life applications in business, economics, finance, management, and social science.")</f>
        <v>The course begins with common distributions of random variables, and is followed by leading into the introduction of sampling distributions, the conceptual and quantitative tools in the topics of estimation and hypothesis testing as well as non-parametric methods. It deals with the fundamentals of statistics with emphasis on real-life applications in business, economics, finance, management, and social science.</v>
      </c>
    </row>
    <row r="206" ht="101.25" hidden="1" customHeight="1">
      <c r="A206" s="20" t="str">
        <f>IFERROR(__xludf.DUMMYFUNCTION("""COMPUTED_VALUE"""),"ECONOMICS &amp; ADMINISTRATION")</f>
        <v>ECONOMICS &amp; ADMINISTRATION</v>
      </c>
      <c r="B206" s="28" t="str">
        <f>IFERROR(__xludf.DUMMYFUNCTION("""COMPUTED_VALUE"""),"EQC7004")</f>
        <v>EQC7004</v>
      </c>
      <c r="C206" s="30" t="str">
        <f>IFERROR(__xludf.DUMMYFUNCTION("""COMPUTED_VALUE"""),"Statistical Data Analysis")</f>
        <v>Statistical Data Analysis</v>
      </c>
      <c r="D206" s="28" t="str">
        <f>IFERROR(__xludf.DUMMYFUNCTION("""COMPUTED_VALUE"""),"NIL")</f>
        <v>NIL</v>
      </c>
      <c r="E206" s="28">
        <f>IFERROR(__xludf.DUMMYFUNCTION("""COMPUTED_VALUE"""),4.0)</f>
        <v>4</v>
      </c>
      <c r="F206" s="28" t="str">
        <f>IFERROR(__xludf.DUMMYFUNCTION("""COMPUTED_VALUE"""),"Semester 2")</f>
        <v>Semester 2</v>
      </c>
      <c r="G206" s="28" t="str">
        <f>IFERROR(__xludf.DUMMYFUNCTION("""COMPUTED_VALUE"""),"English")</f>
        <v>English</v>
      </c>
      <c r="H206" s="28" t="str">
        <f>IFERROR(__xludf.DUMMYFUNCTION("""COMPUTED_VALUE"""),"Postgraduate")</f>
        <v>Postgraduate</v>
      </c>
      <c r="I206" s="20" t="str">
        <f>IFERROR(__xludf.DUMMYFUNCTION("""COMPUTED_VALUE"""),"Not Applicable")</f>
        <v>Not Applicable</v>
      </c>
      <c r="J206" s="29" t="str">
        <f>IFERROR(__xludf.DUMMYFUNCTION("""COMPUTED_VALUE"""),"This course exposes students to the analysis of univariate and multivariate data. Students learn to examine variation in data; assess the need for transformation; evaluate patterns; summarize the information; and apply various statistical techniques of an"&amp;"alysis. Statistical software is used to teach the application of regression analysis, discriminant analysis, principal components analysis, factor analysis and cluster analysis to data from various fields.")</f>
        <v>This course exposes students to the analysis of univariate and multivariate data. Students learn to examine variation in data; assess the need for transformation; evaluate patterns; summarize the information; and apply various statistical techniques of analysis. Statistical software is used to teach the application of regression analysis, discriminant analysis, principal components analysis, factor analysis and cluster analysis to data from various fields.</v>
      </c>
    </row>
    <row r="207" ht="101.25" hidden="1" customHeight="1">
      <c r="A207" s="20" t="str">
        <f>IFERROR(__xludf.DUMMYFUNCTION("""COMPUTED_VALUE"""),"ECONOMICS &amp; ADMINISTRATION")</f>
        <v>ECONOMICS &amp; ADMINISTRATION</v>
      </c>
      <c r="B207" s="28" t="str">
        <f>IFERROR(__xludf.DUMMYFUNCTION("""COMPUTED_VALUE"""),"EQC7006")</f>
        <v>EQC7006</v>
      </c>
      <c r="C207" s="30" t="str">
        <f>IFERROR(__xludf.DUMMYFUNCTION("""COMPUTED_VALUE"""),"Time Series Analysis")</f>
        <v>Time Series Analysis</v>
      </c>
      <c r="D207" s="28" t="str">
        <f>IFERROR(__xludf.DUMMYFUNCTION("""COMPUTED_VALUE"""),"NIL")</f>
        <v>NIL</v>
      </c>
      <c r="E207" s="28">
        <f>IFERROR(__xludf.DUMMYFUNCTION("""COMPUTED_VALUE"""),4.0)</f>
        <v>4</v>
      </c>
      <c r="F207" s="28" t="str">
        <f>IFERROR(__xludf.DUMMYFUNCTION("""COMPUTED_VALUE"""),"Semester 2")</f>
        <v>Semester 2</v>
      </c>
      <c r="G207" s="28" t="str">
        <f>IFERROR(__xludf.DUMMYFUNCTION("""COMPUTED_VALUE"""),"English")</f>
        <v>English</v>
      </c>
      <c r="H207" s="28" t="str">
        <f>IFERROR(__xludf.DUMMYFUNCTION("""COMPUTED_VALUE"""),"Postgraduate")</f>
        <v>Postgraduate</v>
      </c>
      <c r="I207" s="20" t="str">
        <f>IFERROR(__xludf.DUMMYFUNCTION("""COMPUTED_VALUE"""),"Not Applicable")</f>
        <v>Not Applicable</v>
      </c>
      <c r="J207" s="29" t="str">
        <f>IFERROR(__xludf.DUMMYFUNCTION("""COMPUTED_VALUE"""),"This course exposes students to the study of time series data. It focuses on the use of statistical models (such as classical decomposition, exponential smoothing, least squares, ARIMA) for forecasting. Students learn to assess and select an appropriate m"&amp;"odel from among different possible models for a given set of data. The use of statistical software to analyse data ensures that the students learn the nuances of modelling correlated error structures.")</f>
        <v>This course exposes students to the study of time series data. It focuses on the use of statistical models (such as classical decomposition, exponential smoothing, least squares, ARIMA) for forecasting. Students learn to assess and select an appropriate model from among different possible models for a given set of data. The use of statistical software to analyse data ensures that the students learn the nuances of modelling correlated error structures.</v>
      </c>
    </row>
    <row r="208" ht="101.25" hidden="1" customHeight="1">
      <c r="A208" s="20" t="str">
        <f>IFERROR(__xludf.DUMMYFUNCTION("""COMPUTED_VALUE"""),"ECONOMICS &amp; ADMINISTRATION")</f>
        <v>ECONOMICS &amp; ADMINISTRATION</v>
      </c>
      <c r="B208" s="28" t="str">
        <f>IFERROR(__xludf.DUMMYFUNCTION("""COMPUTED_VALUE"""),"EQC7007")</f>
        <v>EQC7007</v>
      </c>
      <c r="C208" s="30" t="str">
        <f>IFERROR(__xludf.DUMMYFUNCTION("""COMPUTED_VALUE"""),"Computer Information Systems")</f>
        <v>Computer Information Systems</v>
      </c>
      <c r="D208" s="28" t="str">
        <f>IFERROR(__xludf.DUMMYFUNCTION("""COMPUTED_VALUE"""),"NIL")</f>
        <v>NIL</v>
      </c>
      <c r="E208" s="28">
        <f>IFERROR(__xludf.DUMMYFUNCTION("""COMPUTED_VALUE"""),3.0)</f>
        <v>3</v>
      </c>
      <c r="F208" s="28" t="str">
        <f>IFERROR(__xludf.DUMMYFUNCTION("""COMPUTED_VALUE"""),"Semester 2")</f>
        <v>Semester 2</v>
      </c>
      <c r="G208" s="28" t="str">
        <f>IFERROR(__xludf.DUMMYFUNCTION("""COMPUTED_VALUE"""),"English")</f>
        <v>English</v>
      </c>
      <c r="H208" s="28" t="str">
        <f>IFERROR(__xludf.DUMMYFUNCTION("""COMPUTED_VALUE"""),"Postgraduate")</f>
        <v>Postgraduate</v>
      </c>
      <c r="I208" s="20" t="str">
        <f>IFERROR(__xludf.DUMMYFUNCTION("""COMPUTED_VALUE"""),"Not Applicable")</f>
        <v>Not Applicable</v>
      </c>
      <c r="J208" s="29" t="str">
        <f>IFERROR(__xludf.DUMMYFUNCTION("""COMPUTED_VALUE"""),"The course covers the role of information systems in helping businesses compete using technology. A brief introduction to information technologies, computer hardware, computer software, and data resource management is provided. The role of information tec"&amp;"hnology and computers in business and society are emphasized. At the end of the course, student is able to use computer-technology as a tool for productivity, communications, research, problem solving, and decision making in solving various business relat"&amp;"ed issues.")</f>
        <v>The course covers the role of information systems in helping businesses compete using technology. A brief introduction to information technologies, computer hardware, computer software, and data resource management is provided. The role of information technology and computers in business and society are emphasized. At the end of the course, student is able to use computer-technology as a tool for productivity, communications, research, problem solving, and decision making in solving various business related issues.</v>
      </c>
    </row>
    <row r="209" ht="101.25" hidden="1" customHeight="1">
      <c r="A209" s="20" t="str">
        <f>IFERROR(__xludf.DUMMYFUNCTION("""COMPUTED_VALUE"""),"ECONOMICS &amp; ADMINISTRATION")</f>
        <v>ECONOMICS &amp; ADMINISTRATION</v>
      </c>
      <c r="B209" s="28" t="str">
        <f>IFERROR(__xludf.DUMMYFUNCTION("""COMPUTED_VALUE"""),"EQC7008")</f>
        <v>EQC7008</v>
      </c>
      <c r="C209" s="20" t="str">
        <f>IFERROR(__xludf.DUMMYFUNCTION("""COMPUTED_VALUE"""),"Experimental Design")</f>
        <v>Experimental Design</v>
      </c>
      <c r="D209" s="28" t="str">
        <f>IFERROR(__xludf.DUMMYFUNCTION("""COMPUTED_VALUE"""),"NIL")</f>
        <v>NIL</v>
      </c>
      <c r="E209" s="28">
        <f>IFERROR(__xludf.DUMMYFUNCTION("""COMPUTED_VALUE"""),3.0)</f>
        <v>3</v>
      </c>
      <c r="F209" s="28" t="str">
        <f>IFERROR(__xludf.DUMMYFUNCTION("""COMPUTED_VALUE"""),"Semester 2")</f>
        <v>Semester 2</v>
      </c>
      <c r="G209" s="28" t="str">
        <f>IFERROR(__xludf.DUMMYFUNCTION("""COMPUTED_VALUE"""),"English")</f>
        <v>English</v>
      </c>
      <c r="H209" s="28" t="str">
        <f>IFERROR(__xludf.DUMMYFUNCTION("""COMPUTED_VALUE"""),"Postgraduate")</f>
        <v>Postgraduate</v>
      </c>
      <c r="I209" s="20" t="str">
        <f>IFERROR(__xludf.DUMMYFUNCTION("""COMPUTED_VALUE"""),"Not Applicable")</f>
        <v>Not Applicable</v>
      </c>
      <c r="J209" s="29" t="str">
        <f>IFERROR(__xludf.DUMMYFUNCTION("""COMPUTED_VALUE"""),"This course equips students with the necessary skills for designing various experiments and analyzing the results of such experiments. The topics covered include Principles of Experimental Design, Multiple Comparison Methods, Orthogonality, Two-factor Cro"&amp;"ss-Classification Designs, Nested Designs, Latin-Square, Two-level Factorial Designs, Confounding/Blocking, Fractional-Factorial Designs, Designs with Factors at Three Levels.")</f>
        <v>This course equips students with the necessary skills for designing various experiments and analyzing the results of such experiments. The topics covered include Principles of Experimental Design, Multiple Comparison Methods, Orthogonality, Two-factor Cross-Classification Designs, Nested Designs, Latin-Square, Two-level Factorial Designs, Confounding/Blocking, Fractional-Factorial Designs, Designs with Factors at Three Levels.</v>
      </c>
    </row>
    <row r="210" ht="101.25" hidden="1" customHeight="1">
      <c r="A210" s="20" t="str">
        <f>IFERROR(__xludf.DUMMYFUNCTION("""COMPUTED_VALUE"""),"ECONOMICS &amp; ADMINISTRATION")</f>
        <v>ECONOMICS &amp; ADMINISTRATION</v>
      </c>
      <c r="B210" s="28" t="str">
        <f>IFERROR(__xludf.DUMMYFUNCTION("""COMPUTED_VALUE"""),"EQC7009")</f>
        <v>EQC7009</v>
      </c>
      <c r="C210" s="20" t="str">
        <f>IFERROR(__xludf.DUMMYFUNCTION("""COMPUTED_VALUE"""),"Biostatistics")</f>
        <v>Biostatistics</v>
      </c>
      <c r="D210" s="28" t="str">
        <f>IFERROR(__xludf.DUMMYFUNCTION("""COMPUTED_VALUE"""),"NIL")</f>
        <v>NIL</v>
      </c>
      <c r="E210" s="28">
        <f>IFERROR(__xludf.DUMMYFUNCTION("""COMPUTED_VALUE"""),3.0)</f>
        <v>3</v>
      </c>
      <c r="F210" s="28" t="str">
        <f>IFERROR(__xludf.DUMMYFUNCTION("""COMPUTED_VALUE"""),"Semester 2")</f>
        <v>Semester 2</v>
      </c>
      <c r="G210" s="28" t="str">
        <f>IFERROR(__xludf.DUMMYFUNCTION("""COMPUTED_VALUE"""),"English")</f>
        <v>English</v>
      </c>
      <c r="H210" s="28" t="str">
        <f>IFERROR(__xludf.DUMMYFUNCTION("""COMPUTED_VALUE"""),"Postgraduate")</f>
        <v>Postgraduate</v>
      </c>
      <c r="I210" s="20" t="str">
        <f>IFERROR(__xludf.DUMMYFUNCTION("""COMPUTED_VALUE"""),"Not Applicable")</f>
        <v>Not Applicable</v>
      </c>
      <c r="J210" s="29" t="str">
        <f>IFERROR(__xludf.DUMMYFUNCTION("""COMPUTED_VALUE"""),"This course covers the applications of statistical methods to problems in medicine and social science. Topics covered include analysis of categorical data, logistic regression and survival analysis.This course covers the applications of statistical method"&amp;"s to problems in medicine and social science. Topics covered include analysis of categorical data, logistic regression and survival analysis.")</f>
        <v>This course covers the applications of statistical methods to problems in medicine and social science. Topics covered include analysis of categorical data, logistic regression and survival analysis.This course covers the applications of statistical methods to problems in medicine and social science. Topics covered include analysis of categorical data, logistic regression and survival analysis.</v>
      </c>
    </row>
    <row r="211" ht="101.25" hidden="1" customHeight="1">
      <c r="A211" s="20" t="str">
        <f>IFERROR(__xludf.DUMMYFUNCTION("""COMPUTED_VALUE"""),"ECONOMICS &amp; ADMINISTRATION")</f>
        <v>ECONOMICS &amp; ADMINISTRATION</v>
      </c>
      <c r="B211" s="28" t="str">
        <f>IFERROR(__xludf.DUMMYFUNCTION("""COMPUTED_VALUE"""),"EQC7012")</f>
        <v>EQC7012</v>
      </c>
      <c r="C211" s="20" t="str">
        <f>IFERROR(__xludf.DUMMYFUNCTION("""COMPUTED_VALUE"""),"Marketing Research Techniques")</f>
        <v>Marketing Research Techniques</v>
      </c>
      <c r="D211" s="28" t="str">
        <f>IFERROR(__xludf.DUMMYFUNCTION("""COMPUTED_VALUE"""),"NIL")</f>
        <v>NIL</v>
      </c>
      <c r="E211" s="28">
        <f>IFERROR(__xludf.DUMMYFUNCTION("""COMPUTED_VALUE"""),3.0)</f>
        <v>3</v>
      </c>
      <c r="F211" s="28" t="str">
        <f>IFERROR(__xludf.DUMMYFUNCTION("""COMPUTED_VALUE"""),"Semester 2")</f>
        <v>Semester 2</v>
      </c>
      <c r="G211" s="28" t="str">
        <f>IFERROR(__xludf.DUMMYFUNCTION("""COMPUTED_VALUE"""),"English")</f>
        <v>English</v>
      </c>
      <c r="H211" s="28" t="str">
        <f>IFERROR(__xludf.DUMMYFUNCTION("""COMPUTED_VALUE"""),"Postgraduate")</f>
        <v>Postgraduate</v>
      </c>
      <c r="I211" s="20" t="str">
        <f>IFERROR(__xludf.DUMMYFUNCTION("""COMPUTED_VALUE"""),"Not Applicable")</f>
        <v>Not Applicable</v>
      </c>
      <c r="J211" s="29" t="str">
        <f>IFERROR(__xludf.DUMMYFUNCTION("""COMPUTED_VALUE"""),"This course is designed to provide students with an understanding of the role of marketing research in business organizations and to acquaint them with the methods used to generate knowledge about marketing products and services. This course covers primar"&amp;"y data collection methods such as focus groups, surveys and experiments. Students will also learn both the associative (multiple regression and analysis of variance) and advanced associative statistical techniques (factor analysis and clustering methods; "&amp;"multidimensional scaling and conjoint analysis) from a practical perspective.")</f>
        <v>This course is designed to provide students with an understanding of the role of marketing research in business organizations and to acquaint them with the methods used to generate knowledge about marketing products and services. This course covers primary data collection methods such as focus groups, surveys and experiments. Students will also learn both the associative (multiple regression and analysis of variance) and advanced associative statistical techniques (factor analysis and clustering methods; multidimensional scaling and conjoint analysis) from a practical perspective.</v>
      </c>
    </row>
    <row r="212" ht="101.25" hidden="1" customHeight="1">
      <c r="A212" s="20" t="str">
        <f>IFERROR(__xludf.DUMMYFUNCTION("""COMPUTED_VALUE"""),"ECONOMICS &amp; ADMINISTRATION")</f>
        <v>ECONOMICS &amp; ADMINISTRATION</v>
      </c>
      <c r="B212" s="28" t="str">
        <f>IFERROR(__xludf.DUMMYFUNCTION("""COMPUTED_VALUE"""),"EQD7006")</f>
        <v>EQD7006</v>
      </c>
      <c r="C212" s="20" t="str">
        <f>IFERROR(__xludf.DUMMYFUNCTION("""COMPUTED_VALUE"""),"Sustainable Development and Environmental Management")</f>
        <v>Sustainable Development and Environmental Management</v>
      </c>
      <c r="D212" s="28" t="str">
        <f>IFERROR(__xludf.DUMMYFUNCTION("""COMPUTED_VALUE"""),"NIL")</f>
        <v>NIL</v>
      </c>
      <c r="E212" s="28">
        <f>IFERROR(__xludf.DUMMYFUNCTION("""COMPUTED_VALUE"""),3.0)</f>
        <v>3</v>
      </c>
      <c r="F212" s="28" t="str">
        <f>IFERROR(__xludf.DUMMYFUNCTION("""COMPUTED_VALUE"""),"Semester 2")</f>
        <v>Semester 2</v>
      </c>
      <c r="G212" s="28" t="str">
        <f>IFERROR(__xludf.DUMMYFUNCTION("""COMPUTED_VALUE"""),"English")</f>
        <v>English</v>
      </c>
      <c r="H212" s="28" t="str">
        <f>IFERROR(__xludf.DUMMYFUNCTION("""COMPUTED_VALUE"""),"Postgraduate")</f>
        <v>Postgraduate</v>
      </c>
      <c r="I212" s="20" t="str">
        <f>IFERROR(__xludf.DUMMYFUNCTION("""COMPUTED_VALUE"""),"Not Applicable")</f>
        <v>Not Applicable</v>
      </c>
      <c r="J212" s="29" t="str">
        <f>IFERROR(__xludf.DUMMYFUNCTION("""COMPUTED_VALUE"""),"The course begins with an overview of global issues of the interaction between sustainable development and economics, social and the environment. It will focus on the principles and practices of economic development as viewed from the perspective of susta"&amp;"inability. In this context, the interdependence between development and environmental management and conservation will be explored. It will then proceed to examine the common underlying causes of environmental degradation, including market and policy fail"&amp;"ures. Understanding of various environmental issues will lay the foundation for understanding the policy approach to environmental management and conservation. Efficient and cost-effective controls for a variety of pollutants will then be defined and comp"&amp;"ared with those achieved by the market forces. Various policy instruments to be discussed include emission standards, emission charges and transferable emission permits. The traditional “command-and-control” approach to pollution control will also be high"&amp;"lighted. The final section is devoted to discussions on the Cost-Benefit Analysis (CBA) and Environmental Impact Assessment (EIA) as choice of instruments for evaluating environmental policies.   
")</f>
        <v>The course begins with an overview of global issues of the interaction between sustainable development and economics, social and the environment. It will focus on the principles and practices of economic development as viewed from the perspective of sustainability. In this context, the interdependence between development and environmental management and conservation will be explored. It will then proceed to examine the common underlying causes of environmental degradation, including market and policy failures. Understanding of various environmental issues will lay the foundation for understanding the policy approach to environmental management and conservation. Efficient and cost-effective controls for a variety of pollutants will then be defined and compared with those achieved by the market forces. Various policy instruments to be discussed include emission standards, emission charges and transferable emission permits. The traditional “command-and-control” approach to pollution control will also be highlighted. The final section is devoted to discussions on the Cost-Benefit Analysis (CBA) and Environmental Impact Assessment (EIA) as choice of instruments for evaluating environmental policies.   
</v>
      </c>
    </row>
    <row r="213" ht="101.25" hidden="1" customHeight="1">
      <c r="A213" s="20" t="str">
        <f>IFERROR(__xludf.DUMMYFUNCTION("""COMPUTED_VALUE"""),"ECONOMICS &amp; ADMINISTRATION")</f>
        <v>ECONOMICS &amp; ADMINISTRATION</v>
      </c>
      <c r="B213" s="28" t="str">
        <f>IFERROR(__xludf.DUMMYFUNCTION("""COMPUTED_VALUE"""),"EQD7010")</f>
        <v>EQD7010</v>
      </c>
      <c r="C213" s="20" t="str">
        <f>IFERROR(__xludf.DUMMYFUNCTION("""COMPUTED_VALUE"""),"Gender and Development Issues")</f>
        <v>Gender and Development Issues</v>
      </c>
      <c r="D213" s="28" t="str">
        <f>IFERROR(__xludf.DUMMYFUNCTION("""COMPUTED_VALUE"""),"NIL")</f>
        <v>NIL</v>
      </c>
      <c r="E213" s="28">
        <f>IFERROR(__xludf.DUMMYFUNCTION("""COMPUTED_VALUE"""),3.0)</f>
        <v>3</v>
      </c>
      <c r="F213" s="28" t="str">
        <f>IFERROR(__xludf.DUMMYFUNCTION("""COMPUTED_VALUE"""),"Semester 2")</f>
        <v>Semester 2</v>
      </c>
      <c r="G213" s="28" t="str">
        <f>IFERROR(__xludf.DUMMYFUNCTION("""COMPUTED_VALUE"""),"English")</f>
        <v>English</v>
      </c>
      <c r="H213" s="28" t="str">
        <f>IFERROR(__xludf.DUMMYFUNCTION("""COMPUTED_VALUE"""),"Postgraduate")</f>
        <v>Postgraduate</v>
      </c>
      <c r="I213" s="20" t="str">
        <f>IFERROR(__xludf.DUMMYFUNCTION("""COMPUTED_VALUE"""),"Not Applicable")</f>
        <v>Not Applicable</v>
      </c>
      <c r="J213" s="29" t="str">
        <f>IFERROR(__xludf.DUMMYFUNCTION("""COMPUTED_VALUE"""),"This course is designed to familiarise students with the main analytic debates in the field of gender and development. The issues on closing the gender gap in labour force, state-civil society relations and women’s movements and state and governance are k"&amp;"ey concepts of development that will be addressed in the course. Key policy and conceptual debates will also be examined in conjunction with how development policies and interventions construct gender and how they impact different gender differently. Thro"&amp;"ugh various methods of learning in class, students will be given the knowledge to evaluate the current situation and think of ways to improve the situation by integrating the needs of women and men in all aspect of development to achieve economic, politic"&amp;"al, and social well-being of the people.")</f>
        <v>This course is designed to familiarise students with the main analytic debates in the field of gender and development. The issues on closing the gender gap in labour force, state-civil society relations and women’s movements and state and governance are key concepts of development that will be addressed in the course. Key policy and conceptual debates will also be examined in conjunction with how development policies and interventions construct gender and how they impact different gender differently. Through various methods of learning in class, students will be given the knowledge to evaluate the current situation and think of ways to improve the situation by integrating the needs of women and men in all aspect of development to achieve economic, political, and social well-being of the people.</v>
      </c>
    </row>
    <row r="214" ht="101.25" hidden="1" customHeight="1">
      <c r="A214" s="20" t="str">
        <f>IFERROR(__xludf.DUMMYFUNCTION("""COMPUTED_VALUE"""),"ECONOMICS &amp; ADMINISTRATION")</f>
        <v>ECONOMICS &amp; ADMINISTRATION</v>
      </c>
      <c r="B214" s="28" t="str">
        <f>IFERROR(__xludf.DUMMYFUNCTION("""COMPUTED_VALUE"""),"EQX7001")</f>
        <v>EQX7001</v>
      </c>
      <c r="C214" s="20" t="str">
        <f>IFERROR(__xludf.DUMMYFUNCTION("""COMPUTED_VALUE"""),"Philosophy and Methodology of Research")</f>
        <v>Philosophy and Methodology of Research</v>
      </c>
      <c r="D214" s="28" t="str">
        <f>IFERROR(__xludf.DUMMYFUNCTION("""COMPUTED_VALUE"""),"NIL")</f>
        <v>NIL</v>
      </c>
      <c r="E214" s="28">
        <f>IFERROR(__xludf.DUMMYFUNCTION("""COMPUTED_VALUE"""),4.0)</f>
        <v>4</v>
      </c>
      <c r="F214" s="28" t="str">
        <f>IFERROR(__xludf.DUMMYFUNCTION("""COMPUTED_VALUE"""),"Semester 2")</f>
        <v>Semester 2</v>
      </c>
      <c r="G214" s="28" t="str">
        <f>IFERROR(__xludf.DUMMYFUNCTION("""COMPUTED_VALUE"""),"English")</f>
        <v>English</v>
      </c>
      <c r="H214" s="28" t="str">
        <f>IFERROR(__xludf.DUMMYFUNCTION("""COMPUTED_VALUE"""),"Postgraduate")</f>
        <v>Postgraduate</v>
      </c>
      <c r="I214" s="20" t="str">
        <f>IFERROR(__xludf.DUMMYFUNCTION("""COMPUTED_VALUE"""),"Not Applicable")</f>
        <v>Not Applicable</v>
      </c>
      <c r="J214" s="29" t="str">
        <f>IFERROR(__xludf.DUMMYFUNCTION("""COMPUTED_VALUE"""),"Using examples from past research and methodologies, this course seeks to examine in its entirety the philosophy and methodology of research so as to help equip students with a better understanding of how to undertake research, analyse data, and write sch"&amp;"olarly and policy papers. Following a sequential exposition of the philosophical underpinnings of research and methodology, and the procedures of data collection, estimation and interpretation , the course introduces all the main current methodologies  as"&amp;" well as qualitative and quantitative tools of data analysis. Lectures will be supplemented with a critical examination of the methodological frameworks used in selected leading publications.")</f>
        <v>Using examples from past research and methodologies, this course seeks to examine in its entirety the philosophy and methodology of research so as to help equip students with a better understanding of how to undertake research, analyse data, and write scholarly and policy papers. Following a sequential exposition of the philosophical underpinnings of research and methodology, and the procedures of data collection, estimation and interpretation , the course introduces all the main current methodologies  as well as qualitative and quantitative tools of data analysis. Lectures will be supplemented with a critical examination of the methodological frameworks used in selected leading publications.</v>
      </c>
    </row>
    <row r="215" ht="101.25" customHeight="1">
      <c r="A215" s="20" t="str">
        <f>IFERROR(__xludf.DUMMYFUNCTION("""COMPUTED_VALUE"""),"ENGINEERING")</f>
        <v>ENGINEERING</v>
      </c>
      <c r="B215" s="28" t="str">
        <f>IFERROR(__xludf.DUMMYFUNCTION("""COMPUTED_VALUE"""),"KIA1001")</f>
        <v>KIA1001</v>
      </c>
      <c r="C215" s="20" t="str">
        <f>IFERROR(__xludf.DUMMYFUNCTION("""COMPUTED_VALUE"""),"Civil Eng Drawing and Computer programming")</f>
        <v>Civil Eng Drawing and Computer programming</v>
      </c>
      <c r="D215" s="28" t="str">
        <f>IFERROR(__xludf.DUMMYFUNCTION("""COMPUTED_VALUE"""),"NIL")</f>
        <v>NIL</v>
      </c>
      <c r="E215" s="28">
        <f>IFERROR(__xludf.DUMMYFUNCTION("""COMPUTED_VALUE"""),3.0)</f>
        <v>3</v>
      </c>
      <c r="F215" s="28" t="str">
        <f>IFERROR(__xludf.DUMMYFUNCTION("""COMPUTED_VALUE"""),"Semester 1")</f>
        <v>Semester 1</v>
      </c>
      <c r="G215" s="28" t="str">
        <f>IFERROR(__xludf.DUMMYFUNCTION("""COMPUTED_VALUE"""),"English")</f>
        <v>English</v>
      </c>
      <c r="H215" s="28" t="str">
        <f>IFERROR(__xludf.DUMMYFUNCTION("""COMPUTED_VALUE"""),"Undergraduate")</f>
        <v>Undergraduate</v>
      </c>
      <c r="I215" s="20" t="str">
        <f>IFERROR(__xludf.DUMMYFUNCTION("""COMPUTED_VALUE"""),"Not Applicable")</f>
        <v>Not Applicable</v>
      </c>
      <c r="J215" s="29" t="str">
        <f>IFERROR(__xludf.DUMMYFUNCTION("""COMPUTED_VALUE"""),"This course gives introduction to civil engineering drawings such as buildings, walls, foundations, floors, staircases, roofs, trusses, doors, windows, etc. The basics of engineering drawing utilising free hand sketching, and computer aided drafting (Auto"&amp;" CAD) are covered. The fundamental principles of sectional views and isometric views are taught. The student will be able to use engineering drawing skills as a means of accurately and clearly communicating ideas, information and instructions. The course "&amp;"also gives introduction to the process of computer programming. Basic programming tools and programming procedures are covered. Development of computer codes to solve mathematical and engineering problem are included. This is followed by running the compl"&amp;"ete computer program codes on PC and finally demonstrating how the developed program can be used to solve a particular problem.")</f>
        <v>This course gives introduction to civil engineering drawings such as buildings, walls, foundations, floors, staircases, roofs, trusses, doors, windows, etc. The basics of engineering drawing utilising free hand sketching, and computer aided drafting (Auto CAD) are covered. The fundamental principles of sectional views and isometric views are taught. The student will be able to use engineering drawing skills as a means of accurately and clearly communicating ideas, information and instructions. The course also gives introduction to the process of computer programming. Basic programming tools and programming procedures are covered. Development of computer codes to solve mathematical and engineering problem are included. This is followed by running the complete computer program codes on PC and finally demonstrating how the developed program can be used to solve a particular problem.</v>
      </c>
    </row>
    <row r="216" ht="101.25" customHeight="1">
      <c r="A216" s="20" t="str">
        <f>IFERROR(__xludf.DUMMYFUNCTION("""COMPUTED_VALUE"""),"ENGINEERING")</f>
        <v>ENGINEERING</v>
      </c>
      <c r="B216" s="28" t="str">
        <f>IFERROR(__xludf.DUMMYFUNCTION("""COMPUTED_VALUE"""),"KIA1003")</f>
        <v>KIA1003</v>
      </c>
      <c r="C216" s="20" t="str">
        <f>IFERROR(__xludf.DUMMYFUNCTION("""COMPUTED_VALUE"""),"Civil Engineering Material")</f>
        <v>Civil Engineering Material</v>
      </c>
      <c r="D216" s="28" t="str">
        <f>IFERROR(__xludf.DUMMYFUNCTION("""COMPUTED_VALUE"""),"NIL")</f>
        <v>NIL</v>
      </c>
      <c r="E216" s="28">
        <f>IFERROR(__xludf.DUMMYFUNCTION("""COMPUTED_VALUE"""),3.0)</f>
        <v>3</v>
      </c>
      <c r="F216" s="28" t="str">
        <f>IFERROR(__xludf.DUMMYFUNCTION("""COMPUTED_VALUE"""),"Semester 1")</f>
        <v>Semester 1</v>
      </c>
      <c r="G216" s="28" t="str">
        <f>IFERROR(__xludf.DUMMYFUNCTION("""COMPUTED_VALUE"""),"English")</f>
        <v>English</v>
      </c>
      <c r="H216" s="28" t="str">
        <f>IFERROR(__xludf.DUMMYFUNCTION("""COMPUTED_VALUE"""),"Undergraduate")</f>
        <v>Undergraduate</v>
      </c>
      <c r="I216" s="20" t="str">
        <f>IFERROR(__xludf.DUMMYFUNCTION("""COMPUTED_VALUE"""),"Not Applicable")</f>
        <v>Not Applicable</v>
      </c>
      <c r="J216" s="29" t="str">
        <f>IFERROR(__xludf.DUMMYFUNCTION("""COMPUTED_VALUE"""),"Introduction to construction materials, Properties of cement and aggregates, Design of concrete mixes, Properties of fresh and hardened concretes, Mechanical, physical and chemical properties of other civil engineering materials, including bricks and bloc"&amp;"ks, metal and alloys, timber, polymer and fiber-reinforced composites.")</f>
        <v>Introduction to construction materials, Properties of cement and aggregates, Design of concrete mixes, Properties of fresh and hardened concretes, Mechanical, physical and chemical properties of other civil engineering materials, including bricks and blocks, metal and alloys, timber, polymer and fiber-reinforced composites.</v>
      </c>
    </row>
    <row r="217" ht="101.25" customHeight="1">
      <c r="A217" s="20" t="str">
        <f>IFERROR(__xludf.DUMMYFUNCTION("""COMPUTED_VALUE"""),"ENGINEERING")</f>
        <v>ENGINEERING</v>
      </c>
      <c r="B217" s="28" t="str">
        <f>IFERROR(__xludf.DUMMYFUNCTION("""COMPUTED_VALUE"""),"KIA3004")</f>
        <v>KIA3004</v>
      </c>
      <c r="C217" s="20" t="str">
        <f>IFERROR(__xludf.DUMMYFUNCTION("""COMPUTED_VALUE"""),"Construction Management and Technology")</f>
        <v>Construction Management and Technology</v>
      </c>
      <c r="D217" s="28" t="str">
        <f>IFERROR(__xludf.DUMMYFUNCTION("""COMPUTED_VALUE"""),"NIL")</f>
        <v>NIL</v>
      </c>
      <c r="E217" s="28">
        <f>IFERROR(__xludf.DUMMYFUNCTION("""COMPUTED_VALUE"""),3.0)</f>
        <v>3</v>
      </c>
      <c r="F217" s="28" t="str">
        <f>IFERROR(__xludf.DUMMYFUNCTION("""COMPUTED_VALUE"""),"Semester 1")</f>
        <v>Semester 1</v>
      </c>
      <c r="G217" s="28" t="str">
        <f>IFERROR(__xludf.DUMMYFUNCTION("""COMPUTED_VALUE"""),"English")</f>
        <v>English</v>
      </c>
      <c r="H217" s="28" t="str">
        <f>IFERROR(__xludf.DUMMYFUNCTION("""COMPUTED_VALUE"""),"Undergraduate")</f>
        <v>Undergraduate</v>
      </c>
      <c r="I217" s="20" t="str">
        <f>IFERROR(__xludf.DUMMYFUNCTION("""COMPUTED_VALUE"""),"Not Applicable")</f>
        <v>Not Applicable</v>
      </c>
      <c r="J217" s="29" t="str">
        <f>IFERROR(__xludf.DUMMYFUNCTION("""COMPUTED_VALUE"""),"Introduction to the civil engineering project phases and cycle. Civil engineering project organization –structures and formation of design and construction organizations. The tendering process, construction contract administration and documentation, bills"&amp;" of quantities, method-related charges, the civil engineering standard method of measurement (CESMM), contract evaluation and variation, civil engineering claims. Types of construction contracts – admeasurement, lump sum, cost reimbursable, target cost co"&amp;"ntracts, contract strategy and professional ethics. The operational cost estimating technique and risk appraisal. Project planning and the Critical Path Method (CPM). Construction plant and materials management.")</f>
        <v>Introduction to the civil engineering project phases and cycle. Civil engineering project organization –structures and formation of design and construction organizations. The tendering process, construction contract administration and documentation, bills of quantities, method-related charges, the civil engineering standard method of measurement (CESMM), contract evaluation and variation, civil engineering claims. Types of construction contracts – admeasurement, lump sum, cost reimbursable, target cost contracts, contract strategy and professional ethics. The operational cost estimating technique and risk appraisal. Project planning and the Critical Path Method (CPM). Construction plant and materials management.</v>
      </c>
    </row>
    <row r="218" ht="101.25" customHeight="1">
      <c r="A218" s="20" t="str">
        <f>IFERROR(__xludf.DUMMYFUNCTION("""COMPUTED_VALUE"""),"ENGINEERING")</f>
        <v>ENGINEERING</v>
      </c>
      <c r="B218" s="28" t="str">
        <f>IFERROR(__xludf.DUMMYFUNCTION("""COMPUTED_VALUE"""),"KIB4003")</f>
        <v>KIB4003</v>
      </c>
      <c r="C218" s="20" t="str">
        <f>IFERROR(__xludf.DUMMYFUNCTION("""COMPUTED_VALUE"""),"Biomems")</f>
        <v>Biomems</v>
      </c>
      <c r="D218" s="28" t="str">
        <f>IFERROR(__xludf.DUMMYFUNCTION("""COMPUTED_VALUE"""),"NIL")</f>
        <v>NIL</v>
      </c>
      <c r="E218" s="28">
        <f>IFERROR(__xludf.DUMMYFUNCTION("""COMPUTED_VALUE"""),2.0)</f>
        <v>2</v>
      </c>
      <c r="F218" s="28" t="str">
        <f>IFERROR(__xludf.DUMMYFUNCTION("""COMPUTED_VALUE"""),"Semester 1")</f>
        <v>Semester 1</v>
      </c>
      <c r="G218" s="28" t="str">
        <f>IFERROR(__xludf.DUMMYFUNCTION("""COMPUTED_VALUE"""),"English")</f>
        <v>English</v>
      </c>
      <c r="H218" s="28" t="str">
        <f>IFERROR(__xludf.DUMMYFUNCTION("""COMPUTED_VALUE"""),"Undergraduate")</f>
        <v>Undergraduate</v>
      </c>
      <c r="I218" s="20" t="str">
        <f>IFERROR(__xludf.DUMMYFUNCTION("""COMPUTED_VALUE"""),"Not Applicable")</f>
        <v>Not Applicable</v>
      </c>
      <c r="J218" s="29" t="str">
        <f>IFERROR(__xludf.DUMMYFUNCTION("""COMPUTED_VALUE"""),"This course introduces the fundamentals of Biomems sensing techniques and its application in medical application. The course also introduce the CD fluidics and its application in medical field.")</f>
        <v>This course introduces the fundamentals of Biomems sensing techniques and its application in medical application. The course also introduce the CD fluidics and its application in medical field.</v>
      </c>
    </row>
    <row r="219" ht="101.25" customHeight="1">
      <c r="A219" s="20" t="str">
        <f>IFERROR(__xludf.DUMMYFUNCTION("""COMPUTED_VALUE"""),"ENGINEERING")</f>
        <v>ENGINEERING</v>
      </c>
      <c r="B219" s="28" t="str">
        <f>IFERROR(__xludf.DUMMYFUNCTION("""COMPUTED_VALUE"""),"KIB4008")</f>
        <v>KIB4008</v>
      </c>
      <c r="C219" s="20" t="str">
        <f>IFERROR(__xludf.DUMMYFUNCTION("""COMPUTED_VALUE"""),"Advanced Biomaterials")</f>
        <v>Advanced Biomaterials</v>
      </c>
      <c r="D219" s="28" t="str">
        <f>IFERROR(__xludf.DUMMYFUNCTION("""COMPUTED_VALUE"""),"NIL")</f>
        <v>NIL</v>
      </c>
      <c r="E219" s="28">
        <f>IFERROR(__xludf.DUMMYFUNCTION("""COMPUTED_VALUE"""),2.0)</f>
        <v>2</v>
      </c>
      <c r="F219" s="28" t="str">
        <f>IFERROR(__xludf.DUMMYFUNCTION("""COMPUTED_VALUE"""),"Semester 1")</f>
        <v>Semester 1</v>
      </c>
      <c r="G219" s="28" t="str">
        <f>IFERROR(__xludf.DUMMYFUNCTION("""COMPUTED_VALUE"""),"English")</f>
        <v>English</v>
      </c>
      <c r="H219" s="28" t="str">
        <f>IFERROR(__xludf.DUMMYFUNCTION("""COMPUTED_VALUE"""),"Undergraduate")</f>
        <v>Undergraduate</v>
      </c>
      <c r="I219" s="20" t="str">
        <f>IFERROR(__xludf.DUMMYFUNCTION("""COMPUTED_VALUE"""),"Not Applicable")</f>
        <v>Not Applicable</v>
      </c>
      <c r="J219" s="29" t="str">
        <f>IFERROR(__xludf.DUMMYFUNCTION("""COMPUTED_VALUE"""),"This course introduces fundamental concepts, theories, and algorithms for pattern recognition. Topics covered include pre-processing, feature generation, dimensionality reduction through data transformation, feature selection, classification based on Baye"&amp;"s decision theory, linear classifiers, non-linear classifiers, template matching, system evaluation and clustering.")</f>
        <v>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v>
      </c>
    </row>
    <row r="220" ht="101.25" customHeight="1">
      <c r="A220" s="20" t="str">
        <f>IFERROR(__xludf.DUMMYFUNCTION("""COMPUTED_VALUE"""),"ENGINEERING")</f>
        <v>ENGINEERING</v>
      </c>
      <c r="B220" s="28" t="str">
        <f>IFERROR(__xludf.DUMMYFUNCTION("""COMPUTED_VALUE"""),"KIB4009")</f>
        <v>KIB4009</v>
      </c>
      <c r="C220" s="20" t="str">
        <f>IFERROR(__xludf.DUMMYFUNCTION("""COMPUTED_VALUE"""),"Pattern Recognition")</f>
        <v>Pattern Recognition</v>
      </c>
      <c r="D220" s="28" t="str">
        <f>IFERROR(__xludf.DUMMYFUNCTION("""COMPUTED_VALUE"""),"NIL")</f>
        <v>NIL</v>
      </c>
      <c r="E220" s="28">
        <f>IFERROR(__xludf.DUMMYFUNCTION("""COMPUTED_VALUE"""),2.0)</f>
        <v>2</v>
      </c>
      <c r="F220" s="28" t="str">
        <f>IFERROR(__xludf.DUMMYFUNCTION("""COMPUTED_VALUE"""),"Semester 1")</f>
        <v>Semester 1</v>
      </c>
      <c r="G220" s="28" t="str">
        <f>IFERROR(__xludf.DUMMYFUNCTION("""COMPUTED_VALUE"""),"English")</f>
        <v>English</v>
      </c>
      <c r="H220" s="28" t="str">
        <f>IFERROR(__xludf.DUMMYFUNCTION("""COMPUTED_VALUE"""),"Undergraduate")</f>
        <v>Undergraduate</v>
      </c>
      <c r="I220" s="20" t="str">
        <f>IFERROR(__xludf.DUMMYFUNCTION("""COMPUTED_VALUE"""),"Not Applicable")</f>
        <v>Not Applicable</v>
      </c>
      <c r="J220" s="29" t="str">
        <f>IFERROR(__xludf.DUMMYFUNCTION("""COMPUTED_VALUE"""),"This course introduces fundamental concepts, theories, and algorithms for pattern recognition. Topics covered include pre-processing, feature generation, dimensionality reduction through data transformation, feature selection, classification based on Baye"&amp;"s decision theory, linear classifiers, non-linear classifiers, template matching, system evaluation and clustering. This course introduces fundamental concepts, theories, and algorithms for pattern recognition. Topics covered include pre-processing, featu"&amp;"re generation, dimensionality reduction through data transformation, feature selection, classification based on Bayes decision theory, linear classifiers, non-linear classifiers, template matching, system evaluation and clustering.")</f>
        <v>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 This course introduces fundamental concepts, theories, and algorithms for pattern recognition. Topics covered include pre-processing, feature generation, dimensionality reduction through data transformation, feature selection, classification based on Bayes decision theory, linear classifiers, non-linear classifiers, template matching, system evaluation and clustering.</v>
      </c>
    </row>
    <row r="221" ht="101.25" customHeight="1">
      <c r="A221" s="20" t="str">
        <f>IFERROR(__xludf.DUMMYFUNCTION("""COMPUTED_VALUE"""),"ENGINEERING")</f>
        <v>ENGINEERING</v>
      </c>
      <c r="B221" s="28" t="str">
        <f>IFERROR(__xludf.DUMMYFUNCTION("""COMPUTED_VALUE"""),"KII4006")</f>
        <v>KII4006</v>
      </c>
      <c r="C221" s="30" t="str">
        <f>IFERROR(__xludf.DUMMYFUNCTION("""COMPUTED_VALUE"""),"Sports Biomechanics")</f>
        <v>Sports Biomechanics</v>
      </c>
      <c r="D221" s="28" t="str">
        <f>IFERROR(__xludf.DUMMYFUNCTION("""COMPUTED_VALUE"""),"NIL")</f>
        <v>NIL</v>
      </c>
      <c r="E221" s="28">
        <f>IFERROR(__xludf.DUMMYFUNCTION("""COMPUTED_VALUE"""),2.0)</f>
        <v>2</v>
      </c>
      <c r="F221" s="28" t="str">
        <f>IFERROR(__xludf.DUMMYFUNCTION("""COMPUTED_VALUE"""),"Semester 1")</f>
        <v>Semester 1</v>
      </c>
      <c r="G221" s="28" t="str">
        <f>IFERROR(__xludf.DUMMYFUNCTION("""COMPUTED_VALUE"""),"English")</f>
        <v>English</v>
      </c>
      <c r="H221" s="28" t="str">
        <f>IFERROR(__xludf.DUMMYFUNCTION("""COMPUTED_VALUE"""),"Undergraduate")</f>
        <v>Undergraduate</v>
      </c>
      <c r="I221" s="30" t="str">
        <f>IFERROR(__xludf.DUMMYFUNCTION("""COMPUTED_VALUE"""),"Not Applicable")</f>
        <v>Not Applicable</v>
      </c>
      <c r="J221" s="29" t="str">
        <f>IFERROR(__xludf.DUMMYFUNCTION("""COMPUTED_VALUE"""),"The course introduces the fundamental principles to strengthen the students’ understanding of the biomechanics of sports injury and sports performance")</f>
        <v>The course introduces the fundamental principles to strengthen the students’ understanding of the biomechanics of sports injury and sports performance</v>
      </c>
    </row>
    <row r="222" ht="101.25" customHeight="1">
      <c r="A222" s="20" t="str">
        <f>IFERROR(__xludf.DUMMYFUNCTION("""COMPUTED_VALUE"""),"ENGINEERING")</f>
        <v>ENGINEERING</v>
      </c>
      <c r="B222" s="28" t="str">
        <f>IFERROR(__xludf.DUMMYFUNCTION("""COMPUTED_VALUE"""),"KII4008")</f>
        <v>KII4008</v>
      </c>
      <c r="C222" s="30" t="str">
        <f>IFERROR(__xludf.DUMMYFUNCTION("""COMPUTED_VALUE"""),"Medical Image Analysis")</f>
        <v>Medical Image Analysis</v>
      </c>
      <c r="D222" s="28" t="str">
        <f>IFERROR(__xludf.DUMMYFUNCTION("""COMPUTED_VALUE"""),"NIL")</f>
        <v>NIL</v>
      </c>
      <c r="E222" s="28">
        <f>IFERROR(__xludf.DUMMYFUNCTION("""COMPUTED_VALUE"""),2.0)</f>
        <v>2</v>
      </c>
      <c r="F222" s="28" t="str">
        <f>IFERROR(__xludf.DUMMYFUNCTION("""COMPUTED_VALUE"""),"Semester 1")</f>
        <v>Semester 1</v>
      </c>
      <c r="G222" s="28" t="str">
        <f>IFERROR(__xludf.DUMMYFUNCTION("""COMPUTED_VALUE"""),"English")</f>
        <v>English</v>
      </c>
      <c r="H222" s="28" t="str">
        <f>IFERROR(__xludf.DUMMYFUNCTION("""COMPUTED_VALUE"""),"Undergraduate")</f>
        <v>Undergraduate</v>
      </c>
      <c r="I222" s="30" t="str">
        <f>IFERROR(__xludf.DUMMYFUNCTION("""COMPUTED_VALUE"""),"Not Applicable")</f>
        <v>Not Applicable</v>
      </c>
      <c r="J222" s="29" t="str">
        <f>IFERROR(__xludf.DUMMYFUNCTION("""COMPUTED_VALUE"""),"This course covers image processing technique and analysis methods with primary emphasis on biomedical applications. This course also describes the principles, applications of biomedical imaging and image analysis technologies employed in current biomedic"&amp;"al research. Concepts of digital images, image enhancement, segmentation, morphological analysis and registration will then be described.")</f>
        <v>This course covers image processing technique and analysis methods with primary emphasis on biomedical applications. This course also describes the principles, applications of biomedical imaging and image analysis technologies employed in current biomedical research. Concepts of digital images, image enhancement, segmentation, morphological analysis and registration will then be described.</v>
      </c>
    </row>
    <row r="223" ht="101.25" customHeight="1">
      <c r="A223" s="20" t="str">
        <f>IFERROR(__xludf.DUMMYFUNCTION("""COMPUTED_VALUE"""),"ENGINEERING")</f>
        <v>ENGINEERING</v>
      </c>
      <c r="B223" s="28" t="str">
        <f>IFERROR(__xludf.DUMMYFUNCTION("""COMPUTED_VALUE"""),"KIE1001")</f>
        <v>KIE1001</v>
      </c>
      <c r="C223" s="30" t="str">
        <f>IFERROR(__xludf.DUMMYFUNCTION("""COMPUTED_VALUE"""),"Laboratory 1")</f>
        <v>Laboratory 1</v>
      </c>
      <c r="D223" s="28" t="str">
        <f>IFERROR(__xludf.DUMMYFUNCTION("""COMPUTED_VALUE"""),"NIL")</f>
        <v>NIL</v>
      </c>
      <c r="E223" s="28">
        <f>IFERROR(__xludf.DUMMYFUNCTION("""COMPUTED_VALUE"""),1.0)</f>
        <v>1</v>
      </c>
      <c r="F223" s="28" t="str">
        <f>IFERROR(__xludf.DUMMYFUNCTION("""COMPUTED_VALUE"""),"Semester 1")</f>
        <v>Semester 1</v>
      </c>
      <c r="G223" s="28" t="str">
        <f>IFERROR(__xludf.DUMMYFUNCTION("""COMPUTED_VALUE"""),"English")</f>
        <v>English</v>
      </c>
      <c r="H223" s="28" t="str">
        <f>IFERROR(__xludf.DUMMYFUNCTION("""COMPUTED_VALUE"""),"Undergraduate")</f>
        <v>Undergraduate</v>
      </c>
      <c r="I223" s="30" t="str">
        <f>IFERROR(__xludf.DUMMYFUNCTION("""COMPUTED_VALUE"""),"Not Applicable")</f>
        <v>Not Applicable</v>
      </c>
      <c r="J223" s="29" t="str">
        <f>IFERROR(__xludf.DUMMYFUNCTION("""COMPUTED_VALUE"""),"This course exposes students to practical skills related to basic circuits, circuit theory, RLC circuits, PSpice simulation and basic logic gates.")</f>
        <v>This course exposes students to practical skills related to basic circuits, circuit theory, RLC circuits, PSpice simulation and basic logic gates.</v>
      </c>
    </row>
    <row r="224" ht="101.25" customHeight="1">
      <c r="A224" s="20" t="str">
        <f>IFERROR(__xludf.DUMMYFUNCTION("""COMPUTED_VALUE"""),"ENGINEERING")</f>
        <v>ENGINEERING</v>
      </c>
      <c r="B224" s="28" t="str">
        <f>IFERROR(__xludf.DUMMYFUNCTION("""COMPUTED_VALUE"""),"KIE1003")</f>
        <v>KIE1003</v>
      </c>
      <c r="C224" s="30" t="str">
        <f>IFERROR(__xludf.DUMMYFUNCTION("""COMPUTED_VALUE"""),"Digital System")</f>
        <v>Digital System</v>
      </c>
      <c r="D224" s="28" t="str">
        <f>IFERROR(__xludf.DUMMYFUNCTION("""COMPUTED_VALUE"""),"NIL")</f>
        <v>NIL</v>
      </c>
      <c r="E224" s="28">
        <f>IFERROR(__xludf.DUMMYFUNCTION("""COMPUTED_VALUE"""),3.0)</f>
        <v>3</v>
      </c>
      <c r="F224" s="28" t="str">
        <f>IFERROR(__xludf.DUMMYFUNCTION("""COMPUTED_VALUE"""),"Semester 1")</f>
        <v>Semester 1</v>
      </c>
      <c r="G224" s="28" t="str">
        <f>IFERROR(__xludf.DUMMYFUNCTION("""COMPUTED_VALUE"""),"English")</f>
        <v>English</v>
      </c>
      <c r="H224" s="28" t="str">
        <f>IFERROR(__xludf.DUMMYFUNCTION("""COMPUTED_VALUE"""),"Undergraduate")</f>
        <v>Undergraduate</v>
      </c>
      <c r="I224" s="30" t="str">
        <f>IFERROR(__xludf.DUMMYFUNCTION("""COMPUTED_VALUE"""),"Not Applicable")</f>
        <v>Not Applicable</v>
      </c>
      <c r="J224" s="29" t="str">
        <f>IFERROR(__xludf.DUMMYFUNCTION("""COMPUTED_VALUE"""),"An introductory course in digital logic circuits covering number representation, digital codes, Boolean Algebra, combinatorial logic design, combinational logic modules, and sequential logic circuits.")</f>
        <v>An introductory course in digital logic circuits covering number representation, digital codes, Boolean Algebra, combinatorial logic design, combinational logic modules, and sequential logic circuits.</v>
      </c>
    </row>
    <row r="225" ht="101.25" customHeight="1">
      <c r="A225" s="20" t="str">
        <f>IFERROR(__xludf.DUMMYFUNCTION("""COMPUTED_VALUE"""),"ENGINEERING")</f>
        <v>ENGINEERING</v>
      </c>
      <c r="B225" s="28" t="str">
        <f>IFERROR(__xludf.DUMMYFUNCTION("""COMPUTED_VALUE"""),"KIE1004")</f>
        <v>KIE1004</v>
      </c>
      <c r="C225" s="30" t="str">
        <f>IFERROR(__xludf.DUMMYFUNCTION("""COMPUTED_VALUE"""),"Programming I")</f>
        <v>Programming I</v>
      </c>
      <c r="D225" s="28" t="str">
        <f>IFERROR(__xludf.DUMMYFUNCTION("""COMPUTED_VALUE"""),"NIL")</f>
        <v>NIL</v>
      </c>
      <c r="E225" s="28">
        <f>IFERROR(__xludf.DUMMYFUNCTION("""COMPUTED_VALUE"""),3.0)</f>
        <v>3</v>
      </c>
      <c r="F225" s="28" t="str">
        <f>IFERROR(__xludf.DUMMYFUNCTION("""COMPUTED_VALUE"""),"Semester 1")</f>
        <v>Semester 1</v>
      </c>
      <c r="G225" s="28" t="str">
        <f>IFERROR(__xludf.DUMMYFUNCTION("""COMPUTED_VALUE"""),"English")</f>
        <v>English</v>
      </c>
      <c r="H225" s="28" t="str">
        <f>IFERROR(__xludf.DUMMYFUNCTION("""COMPUTED_VALUE"""),"Undergraduate")</f>
        <v>Undergraduate</v>
      </c>
      <c r="I225" s="30" t="str">
        <f>IFERROR(__xludf.DUMMYFUNCTION("""COMPUTED_VALUE"""),"Not Applicable")</f>
        <v>Not Applicable</v>
      </c>
      <c r="J225" s="29" t="str">
        <f>IFERROR(__xludf.DUMMYFUNCTION("""COMPUTED_VALUE"""),"Computer programming is a process that leads from an original formulation of a computing problem to executable computer programs. Programming involves activities such as analysis, developing understanding, generating algorithms, verification of requiremen"&amp;"ts of algorithms including their correctness and resources consumption, and implementation of algorithms in a target programming language. This course covers the fundamental concepts of computer programming including arithmetics and logics, control statem"&amp;"ents, functions, arrays, pointers and classes. One of the most commonly used programming languages, C/C++ language, is used in this course.")</f>
        <v>Computer programming is a process that leads from an original formulation of a computing problem to executable computer programs. Programming involves activities such as analysis, developing understanding, generating algorithms, verification of requirements of algorithms including their correctness and resources consumption, and implementation of algorithms in a target programming language. This course covers the fundamental concepts of computer programming including arithmetics and logics, control statements, functions, arrays, pointers and classes. One of the most commonly used programming languages, C/C++ language, is used in this course.</v>
      </c>
    </row>
    <row r="226" ht="101.25" customHeight="1">
      <c r="A226" s="20" t="str">
        <f>IFERROR(__xludf.DUMMYFUNCTION("""COMPUTED_VALUE"""),"ENGINEERING")</f>
        <v>ENGINEERING</v>
      </c>
      <c r="B226" s="28" t="str">
        <f>IFERROR(__xludf.DUMMYFUNCTION("""COMPUTED_VALUE"""),"KIE1005")</f>
        <v>KIE1005</v>
      </c>
      <c r="C226" s="30" t="str">
        <f>IFERROR(__xludf.DUMMYFUNCTION("""COMPUTED_VALUE"""),"Circuit Analysis I")</f>
        <v>Circuit Analysis I</v>
      </c>
      <c r="D226" s="28" t="str">
        <f>IFERROR(__xludf.DUMMYFUNCTION("""COMPUTED_VALUE"""),"NIL")</f>
        <v>NIL</v>
      </c>
      <c r="E226" s="28">
        <f>IFERROR(__xludf.DUMMYFUNCTION("""COMPUTED_VALUE"""),3.0)</f>
        <v>3</v>
      </c>
      <c r="F226" s="28" t="str">
        <f>IFERROR(__xludf.DUMMYFUNCTION("""COMPUTED_VALUE"""),"Semester 1")</f>
        <v>Semester 1</v>
      </c>
      <c r="G226" s="28" t="str">
        <f>IFERROR(__xludf.DUMMYFUNCTION("""COMPUTED_VALUE"""),"English")</f>
        <v>English</v>
      </c>
      <c r="H226" s="28" t="str">
        <f>IFERROR(__xludf.DUMMYFUNCTION("""COMPUTED_VALUE"""),"Undergraduate")</f>
        <v>Undergraduate</v>
      </c>
      <c r="I226" s="30" t="str">
        <f>IFERROR(__xludf.DUMMYFUNCTION("""COMPUTED_VALUE"""),"Not Applicable")</f>
        <v>Not Applicable</v>
      </c>
      <c r="J226" s="29" t="str">
        <f>IFERROR(__xludf.DUMMYFUNCTION("""COMPUTED_VALUE"""),"This course introduces the fundamental theorems and analysis techniques for problem-solving in electrical circuit theory. It encompasses the techniques for analysing of resistive circuits, the transient response of RL and RC circuits and the sinusoidal re"&amp;"sponse of RLC circuits.")</f>
        <v>This course introduces the fundamental theorems and analysis techniques for problem-solving in electrical circuit theory. It encompasses the techniques for analysing of resistive circuits, the transient response of RL and RC circuits and the sinusoidal response of RLC circuits.</v>
      </c>
    </row>
    <row r="227" ht="101.25" customHeight="1">
      <c r="A227" s="20" t="str">
        <f>IFERROR(__xludf.DUMMYFUNCTION("""COMPUTED_VALUE"""),"ENGINEERING")</f>
        <v>ENGINEERING</v>
      </c>
      <c r="B227" s="28" t="str">
        <f>IFERROR(__xludf.DUMMYFUNCTION("""COMPUTED_VALUE"""),"KIE2001")</f>
        <v>KIE2001</v>
      </c>
      <c r="C227" s="30" t="str">
        <f>IFERROR(__xludf.DUMMYFUNCTION("""COMPUTED_VALUE"""),"Laboratory 3")</f>
        <v>Laboratory 3</v>
      </c>
      <c r="D227" s="28" t="str">
        <f>IFERROR(__xludf.DUMMYFUNCTION("""COMPUTED_VALUE"""),"NIL")</f>
        <v>NIL</v>
      </c>
      <c r="E227" s="28">
        <f>IFERROR(__xludf.DUMMYFUNCTION("""COMPUTED_VALUE"""),1.0)</f>
        <v>1</v>
      </c>
      <c r="F227" s="28" t="str">
        <f>IFERROR(__xludf.DUMMYFUNCTION("""COMPUTED_VALUE"""),"Semester 1")</f>
        <v>Semester 1</v>
      </c>
      <c r="G227" s="28" t="str">
        <f>IFERROR(__xludf.DUMMYFUNCTION("""COMPUTED_VALUE"""),"English")</f>
        <v>English</v>
      </c>
      <c r="H227" s="28" t="str">
        <f>IFERROR(__xludf.DUMMYFUNCTION("""COMPUTED_VALUE"""),"Undergraduate")</f>
        <v>Undergraduate</v>
      </c>
      <c r="I227" s="30" t="str">
        <f>IFERROR(__xludf.DUMMYFUNCTION("""COMPUTED_VALUE"""),"Not Applicable")</f>
        <v>Not Applicable</v>
      </c>
      <c r="J227" s="29" t="str">
        <f>IFERROR(__xludf.DUMMYFUNCTION("""COMPUTED_VALUE"""),"This course exposes students to practical skills related to circuit analysis, circuit theory and electronics circuits.")</f>
        <v>This course exposes students to practical skills related to circuit analysis, circuit theory and electronics circuits.</v>
      </c>
    </row>
    <row r="228" ht="101.25" customHeight="1">
      <c r="A228" s="20" t="str">
        <f>IFERROR(__xludf.DUMMYFUNCTION("""COMPUTED_VALUE"""),"ENGINEERING")</f>
        <v>ENGINEERING</v>
      </c>
      <c r="B228" s="28" t="str">
        <f>IFERROR(__xludf.DUMMYFUNCTION("""COMPUTED_VALUE"""),"KIE2003")</f>
        <v>KIE2003</v>
      </c>
      <c r="C228" s="30" t="str">
        <f>IFERROR(__xludf.DUMMYFUNCTION("""COMPUTED_VALUE"""),"Probability and Random Signal")</f>
        <v>Probability and Random Signal</v>
      </c>
      <c r="D228" s="28" t="str">
        <f>IFERROR(__xludf.DUMMYFUNCTION("""COMPUTED_VALUE"""),"NIL")</f>
        <v>NIL</v>
      </c>
      <c r="E228" s="28">
        <f>IFERROR(__xludf.DUMMYFUNCTION("""COMPUTED_VALUE"""),3.0)</f>
        <v>3</v>
      </c>
      <c r="F228" s="28" t="str">
        <f>IFERROR(__xludf.DUMMYFUNCTION("""COMPUTED_VALUE"""),"Semester 1")</f>
        <v>Semester 1</v>
      </c>
      <c r="G228" s="28" t="str">
        <f>IFERROR(__xludf.DUMMYFUNCTION("""COMPUTED_VALUE"""),"English")</f>
        <v>English</v>
      </c>
      <c r="H228" s="28" t="str">
        <f>IFERROR(__xludf.DUMMYFUNCTION("""COMPUTED_VALUE"""),"Undergraduate")</f>
        <v>Undergraduate</v>
      </c>
      <c r="I228" s="30" t="str">
        <f>IFERROR(__xludf.DUMMYFUNCTION("""COMPUTED_VALUE"""),"Not Applicable")</f>
        <v>Not Applicable</v>
      </c>
      <c r="J228" s="29" t="str">
        <f>IFERROR(__xludf.DUMMYFUNCTION("""COMPUTED_VALUE"""),"Basic probability, Discrete random variables, Summary statistics, Continuous random variables, Laws of large numbers, Detection, Estimation and Stochastic processes.")</f>
        <v>Basic probability, Discrete random variables, Summary statistics, Continuous random variables, Laws of large numbers, Detection, Estimation and Stochastic processes.</v>
      </c>
    </row>
    <row r="229" ht="101.25" customHeight="1">
      <c r="A229" s="20" t="str">
        <f>IFERROR(__xludf.DUMMYFUNCTION("""COMPUTED_VALUE"""),"ENGINEERING")</f>
        <v>ENGINEERING</v>
      </c>
      <c r="B229" s="28" t="str">
        <f>IFERROR(__xludf.DUMMYFUNCTION("""COMPUTED_VALUE"""),"KIE2004")</f>
        <v>KIE2004</v>
      </c>
      <c r="C229" s="30" t="str">
        <f>IFERROR(__xludf.DUMMYFUNCTION("""COMPUTED_VALUE"""),"Electronic Circuit II")</f>
        <v>Electronic Circuit II</v>
      </c>
      <c r="D229" s="28" t="str">
        <f>IFERROR(__xludf.DUMMYFUNCTION("""COMPUTED_VALUE"""),"NIL")</f>
        <v>NIL</v>
      </c>
      <c r="E229" s="28">
        <f>IFERROR(__xludf.DUMMYFUNCTION("""COMPUTED_VALUE"""),3.0)</f>
        <v>3</v>
      </c>
      <c r="F229" s="28" t="str">
        <f>IFERROR(__xludf.DUMMYFUNCTION("""COMPUTED_VALUE"""),"Semester 1")</f>
        <v>Semester 1</v>
      </c>
      <c r="G229" s="28" t="str">
        <f>IFERROR(__xludf.DUMMYFUNCTION("""COMPUTED_VALUE"""),"English")</f>
        <v>English</v>
      </c>
      <c r="H229" s="28" t="str">
        <f>IFERROR(__xludf.DUMMYFUNCTION("""COMPUTED_VALUE"""),"Undergraduate")</f>
        <v>Undergraduate</v>
      </c>
      <c r="I229" s="30" t="str">
        <f>IFERROR(__xludf.DUMMYFUNCTION("""COMPUTED_VALUE"""),"Not Applicable")</f>
        <v>Not Applicable</v>
      </c>
      <c r="J229" s="29" t="str">
        <f>IFERROR(__xludf.DUMMYFUNCTION("""COMPUTED_VALUE"""),"Advanced amplifier analysis, including feedback effects. Frequency response. Design for power amplifiers, op-amps, analogue filters, oscillators and multivibrators.")</f>
        <v>Advanced amplifier analysis, including feedback effects. Frequency response. Design for power amplifiers, op-amps, analogue filters, oscillators and multivibrators.</v>
      </c>
    </row>
    <row r="230" ht="101.25" customHeight="1">
      <c r="A230" s="20" t="str">
        <f>IFERROR(__xludf.DUMMYFUNCTION("""COMPUTED_VALUE"""),"ENGINEERING")</f>
        <v>ENGINEERING</v>
      </c>
      <c r="B230" s="28" t="str">
        <f>IFERROR(__xludf.DUMMYFUNCTION("""COMPUTED_VALUE"""),"KIE2005")</f>
        <v>KIE2005</v>
      </c>
      <c r="C230" s="30" t="str">
        <f>IFERROR(__xludf.DUMMYFUNCTION("""COMPUTED_VALUE"""),"Circuit Analysis II")</f>
        <v>Circuit Analysis II</v>
      </c>
      <c r="D230" s="28" t="str">
        <f>IFERROR(__xludf.DUMMYFUNCTION("""COMPUTED_VALUE"""),"NIL")</f>
        <v>NIL</v>
      </c>
      <c r="E230" s="28">
        <f>IFERROR(__xludf.DUMMYFUNCTION("""COMPUTED_VALUE"""),3.0)</f>
        <v>3</v>
      </c>
      <c r="F230" s="28" t="str">
        <f>IFERROR(__xludf.DUMMYFUNCTION("""COMPUTED_VALUE"""),"Semester 1")</f>
        <v>Semester 1</v>
      </c>
      <c r="G230" s="28" t="str">
        <f>IFERROR(__xludf.DUMMYFUNCTION("""COMPUTED_VALUE"""),"English")</f>
        <v>English</v>
      </c>
      <c r="H230" s="28" t="str">
        <f>IFERROR(__xludf.DUMMYFUNCTION("""COMPUTED_VALUE"""),"Undergraduate")</f>
        <v>Undergraduate</v>
      </c>
      <c r="I230" s="30" t="str">
        <f>IFERROR(__xludf.DUMMYFUNCTION("""COMPUTED_VALUE"""),"Not Applicable")</f>
        <v>Not Applicable</v>
      </c>
      <c r="J230" s="29" t="str">
        <f>IFERROR(__xludf.DUMMYFUNCTION("""COMPUTED_VALUE"""),"Laplace transform in circuit analysis, Signal Flow Graph Circuit Analysis Techniques, frequency selective circuits, active Filter circuits, Fourier series, Fourier transform, two-port circuits, Attenuator design, Impedance Matching and Network Transformat"&amp;"ion")</f>
        <v>Laplace transform in circuit analysis, Signal Flow Graph Circuit Analysis Techniques, frequency selective circuits, active Filter circuits, Fourier series, Fourier transform, two-port circuits, Attenuator design, Impedance Matching and Network Transformation</v>
      </c>
    </row>
    <row r="231" ht="101.25" customHeight="1">
      <c r="A231" s="20" t="str">
        <f>IFERROR(__xludf.DUMMYFUNCTION("""COMPUTED_VALUE"""),"ENGINEERING")</f>
        <v>ENGINEERING</v>
      </c>
      <c r="B231" s="28" t="str">
        <f>IFERROR(__xludf.DUMMYFUNCTION("""COMPUTED_VALUE"""),"KIE2006")</f>
        <v>KIE2006</v>
      </c>
      <c r="C231" s="30" t="str">
        <f>IFERROR(__xludf.DUMMYFUNCTION("""COMPUTED_VALUE"""),"Signal and System")</f>
        <v>Signal and System</v>
      </c>
      <c r="D231" s="28" t="str">
        <f>IFERROR(__xludf.DUMMYFUNCTION("""COMPUTED_VALUE"""),"NIL")</f>
        <v>NIL</v>
      </c>
      <c r="E231" s="28">
        <f>IFERROR(__xludf.DUMMYFUNCTION("""COMPUTED_VALUE"""),3.0)</f>
        <v>3</v>
      </c>
      <c r="F231" s="28" t="str">
        <f>IFERROR(__xludf.DUMMYFUNCTION("""COMPUTED_VALUE"""),"Semester 1")</f>
        <v>Semester 1</v>
      </c>
      <c r="G231" s="28" t="str">
        <f>IFERROR(__xludf.DUMMYFUNCTION("""COMPUTED_VALUE"""),"English")</f>
        <v>English</v>
      </c>
      <c r="H231" s="28" t="str">
        <f>IFERROR(__xludf.DUMMYFUNCTION("""COMPUTED_VALUE"""),"Undergraduate")</f>
        <v>Undergraduate</v>
      </c>
      <c r="I231" s="30" t="str">
        <f>IFERROR(__xludf.DUMMYFUNCTION("""COMPUTED_VALUE"""),"Not Applicable")</f>
        <v>Not Applicable</v>
      </c>
      <c r="J231" s="29" t="str">
        <f>IFERROR(__xludf.DUMMYFUNCTION("""COMPUTED_VALUE"""),"Time and frequency domain representation of continuous and discrete time signals. Introduction to sampling and sampling theorem. Time and frequency analysis of continuous and discrete linear system. Fourier series convolution, transfer functions, Fourier "&amp;"Transform, Laplace Transform and Z-transform.")</f>
        <v>Time and frequency domain representation of continuous and discrete time signals. Introduction to sampling and sampling theorem. Time and frequency analysis of continuous and discrete linear system. Fourier series convolution, transfer functions, Fourier Transform, Laplace Transform and Z-transform.</v>
      </c>
    </row>
    <row r="232" ht="101.25" customHeight="1">
      <c r="A232" s="20" t="str">
        <f>IFERROR(__xludf.DUMMYFUNCTION("""COMPUTED_VALUE"""),"ENGINEERING")</f>
        <v>ENGINEERING</v>
      </c>
      <c r="B232" s="28" t="str">
        <f>IFERROR(__xludf.DUMMYFUNCTION("""COMPUTED_VALUE"""),"KIE3001")</f>
        <v>KIE3001</v>
      </c>
      <c r="C232" s="30" t="str">
        <f>IFERROR(__xludf.DUMMYFUNCTION("""COMPUTED_VALUE"""),"Laboratory 5")</f>
        <v>Laboratory 5</v>
      </c>
      <c r="D232" s="28" t="str">
        <f>IFERROR(__xludf.DUMMYFUNCTION("""COMPUTED_VALUE"""),"NIL")</f>
        <v>NIL</v>
      </c>
      <c r="E232" s="28">
        <f>IFERROR(__xludf.DUMMYFUNCTION("""COMPUTED_VALUE"""),1.0)</f>
        <v>1</v>
      </c>
      <c r="F232" s="28" t="str">
        <f>IFERROR(__xludf.DUMMYFUNCTION("""COMPUTED_VALUE"""),"Semester 1")</f>
        <v>Semester 1</v>
      </c>
      <c r="G232" s="28" t="str">
        <f>IFERROR(__xludf.DUMMYFUNCTION("""COMPUTED_VALUE"""),"English")</f>
        <v>English</v>
      </c>
      <c r="H232" s="28" t="str">
        <f>IFERROR(__xludf.DUMMYFUNCTION("""COMPUTED_VALUE"""),"Undergraduate")</f>
        <v>Undergraduate</v>
      </c>
      <c r="I232" s="30" t="str">
        <f>IFERROR(__xludf.DUMMYFUNCTION("""COMPUTED_VALUE"""),"Not Applicable")</f>
        <v>Not Applicable</v>
      </c>
      <c r="J232" s="29" t="str">
        <f>IFERROR(__xludf.DUMMYFUNCTION("""COMPUTED_VALUE"""),"This course exposes students to practical skills related to applied electromagnetic, control system and instrumentation.")</f>
        <v>This course exposes students to practical skills related to applied electromagnetic, control system and instrumentation.</v>
      </c>
    </row>
    <row r="233" ht="101.25" customHeight="1">
      <c r="A233" s="20" t="str">
        <f>IFERROR(__xludf.DUMMYFUNCTION("""COMPUTED_VALUE"""),"ENGINEERING")</f>
        <v>ENGINEERING</v>
      </c>
      <c r="B233" s="28" t="str">
        <f>IFERROR(__xludf.DUMMYFUNCTION("""COMPUTED_VALUE"""),"KIE3004")</f>
        <v>KIE3004</v>
      </c>
      <c r="C233" s="30" t="str">
        <f>IFERROR(__xludf.DUMMYFUNCTION("""COMPUTED_VALUE"""),"Applied Electromagnetics")</f>
        <v>Applied Electromagnetics</v>
      </c>
      <c r="D233" s="28" t="str">
        <f>IFERROR(__xludf.DUMMYFUNCTION("""COMPUTED_VALUE"""),"NIL")</f>
        <v>NIL</v>
      </c>
      <c r="E233" s="28">
        <f>IFERROR(__xludf.DUMMYFUNCTION("""COMPUTED_VALUE"""),3.0)</f>
        <v>3</v>
      </c>
      <c r="F233" s="28" t="str">
        <f>IFERROR(__xludf.DUMMYFUNCTION("""COMPUTED_VALUE"""),"Semester 1")</f>
        <v>Semester 1</v>
      </c>
      <c r="G233" s="28" t="str">
        <f>IFERROR(__xludf.DUMMYFUNCTION("""COMPUTED_VALUE"""),"English")</f>
        <v>English</v>
      </c>
      <c r="H233" s="28" t="str">
        <f>IFERROR(__xludf.DUMMYFUNCTION("""COMPUTED_VALUE"""),"Undergraduate")</f>
        <v>Undergraduate</v>
      </c>
      <c r="I233" s="30" t="str">
        <f>IFERROR(__xludf.DUMMYFUNCTION("""COMPUTED_VALUE"""),"Not Applicable")</f>
        <v>Not Applicable</v>
      </c>
      <c r="J233" s="29" t="str">
        <f>IFERROR(__xludf.DUMMYFUNCTION("""COMPUTED_VALUE"""),"Starting with fundamental postulates of electromagnetism, Faradays law is introduced, leading to the discussion on Maxwell’s equations. The study of uniform plane wave includes the propagation of time harmonic plane wave in an unbounded homogeneous medium"&amp;", the concept of pointing vector and the incidence of plane wave. Overview of the transmission lines will be explained. The general transmission-line equations can be derived from a circuit model, and the study of time harmonic steady-state properties of "&amp;"transmission line is facilitated by the use of graphical chart. Waveguides and basic of antennas will be explained")</f>
        <v>Starting with fundamental postulates of electromagnetism, Faradays law is introduced, leading to the discussion on Maxwell’s equations. The study of uniform plane wave includes the propagation of time harmonic plane wave in an unbounded homogeneous medium, the concept of pointing vector and the incidence of plane wave. Overview of the transmission lines will be explained. The general transmission-line equations can be derived from a circuit model, and the study of time harmonic steady-state properties of transmission line is facilitated by the use of graphical chart. Waveguides and basic of antennas will be explained</v>
      </c>
    </row>
    <row r="234" ht="101.25" customHeight="1">
      <c r="A234" s="20" t="str">
        <f>IFERROR(__xludf.DUMMYFUNCTION("""COMPUTED_VALUE"""),"ENGINEERING")</f>
        <v>ENGINEERING</v>
      </c>
      <c r="B234" s="28" t="str">
        <f>IFERROR(__xludf.DUMMYFUNCTION("""COMPUTED_VALUE"""),"KIE3005")</f>
        <v>KIE3005</v>
      </c>
      <c r="C234" s="30" t="str">
        <f>IFERROR(__xludf.DUMMYFUNCTION("""COMPUTED_VALUE"""),"Numerical Analysis")</f>
        <v>Numerical Analysis</v>
      </c>
      <c r="D234" s="28" t="str">
        <f>IFERROR(__xludf.DUMMYFUNCTION("""COMPUTED_VALUE"""),"NIL")</f>
        <v>NIL</v>
      </c>
      <c r="E234" s="28">
        <f>IFERROR(__xludf.DUMMYFUNCTION("""COMPUTED_VALUE"""),3.0)</f>
        <v>3</v>
      </c>
      <c r="F234" s="28" t="str">
        <f>IFERROR(__xludf.DUMMYFUNCTION("""COMPUTED_VALUE"""),"Semester 1")</f>
        <v>Semester 1</v>
      </c>
      <c r="G234" s="28" t="str">
        <f>IFERROR(__xludf.DUMMYFUNCTION("""COMPUTED_VALUE"""),"English")</f>
        <v>English</v>
      </c>
      <c r="H234" s="28" t="str">
        <f>IFERROR(__xludf.DUMMYFUNCTION("""COMPUTED_VALUE"""),"Undergraduate")</f>
        <v>Undergraduate</v>
      </c>
      <c r="I234" s="30" t="str">
        <f>IFERROR(__xludf.DUMMYFUNCTION("""COMPUTED_VALUE"""),"Not Applicable")</f>
        <v>Not Applicable</v>
      </c>
      <c r="J234" s="29" t="str">
        <f>IFERROR(__xludf.DUMMYFUNCTION("""COMPUTED_VALUE"""),"This course introduces the theory and application of numerical methods for the solution of engineering problems using computers.")</f>
        <v>This course introduces the theory and application of numerical methods for the solution of engineering problems using computers.</v>
      </c>
    </row>
    <row r="235" ht="101.25" customHeight="1">
      <c r="A235" s="20" t="str">
        <f>IFERROR(__xludf.DUMMYFUNCTION("""COMPUTED_VALUE"""),"ENGINEERING")</f>
        <v>ENGINEERING</v>
      </c>
      <c r="B235" s="28" t="str">
        <f>IFERROR(__xludf.DUMMYFUNCTION("""COMPUTED_VALUE"""),"KIE3006")</f>
        <v>KIE3006</v>
      </c>
      <c r="C235" s="30" t="str">
        <f>IFERROR(__xludf.DUMMYFUNCTION("""COMPUTED_VALUE"""),"Control System")</f>
        <v>Control System</v>
      </c>
      <c r="D235" s="28" t="str">
        <f>IFERROR(__xludf.DUMMYFUNCTION("""COMPUTED_VALUE"""),"NIL")</f>
        <v>NIL</v>
      </c>
      <c r="E235" s="28">
        <f>IFERROR(__xludf.DUMMYFUNCTION("""COMPUTED_VALUE"""),3.0)</f>
        <v>3</v>
      </c>
      <c r="F235" s="28" t="str">
        <f>IFERROR(__xludf.DUMMYFUNCTION("""COMPUTED_VALUE"""),"Semester 1")</f>
        <v>Semester 1</v>
      </c>
      <c r="G235" s="28" t="str">
        <f>IFERROR(__xludf.DUMMYFUNCTION("""COMPUTED_VALUE"""),"English")</f>
        <v>English</v>
      </c>
      <c r="H235" s="28" t="str">
        <f>IFERROR(__xludf.DUMMYFUNCTION("""COMPUTED_VALUE"""),"Undergraduate")</f>
        <v>Undergraduate</v>
      </c>
      <c r="I235" s="30" t="str">
        <f>IFERROR(__xludf.DUMMYFUNCTION("""COMPUTED_VALUE"""),"Not Applicable")</f>
        <v>Not Applicable</v>
      </c>
      <c r="J235" s="29" t="str">
        <f>IFERROR(__xludf.DUMMYFUNCTION("""COMPUTED_VALUE"""),"This course presents the basic knowledge of control engineering and modelling. It gives an understanding of 1st and 2nd order system behavior. Topics covered include time and frequency domain descriptions of systems, properties of linear time invariant sy"&amp;"stems, stability, principles of feedback, control systems analysis, and design of simple controllers.")</f>
        <v>This course presents the basic knowledge of control engineering and modelling. It gives an understanding of 1st and 2nd order system behavior. Topics covered include time and frequency domain descriptions of systems, properties of linear time invariant systems, stability, principles of feedback, control systems analysis, and design of simple controllers.</v>
      </c>
    </row>
    <row r="236" ht="101.25" customHeight="1">
      <c r="A236" s="20" t="str">
        <f>IFERROR(__xludf.DUMMYFUNCTION("""COMPUTED_VALUE"""),"ENGINEERING")</f>
        <v>ENGINEERING</v>
      </c>
      <c r="B236" s="28" t="str">
        <f>IFERROR(__xludf.DUMMYFUNCTION("""COMPUTED_VALUE"""),"KIE3007")</f>
        <v>KIE3007</v>
      </c>
      <c r="C236" s="30" t="str">
        <f>IFERROR(__xludf.DUMMYFUNCTION("""COMPUTED_VALUE"""),"Digital Signal Processing")</f>
        <v>Digital Signal Processing</v>
      </c>
      <c r="D236" s="28" t="str">
        <f>IFERROR(__xludf.DUMMYFUNCTION("""COMPUTED_VALUE"""),"NIL")</f>
        <v>NIL</v>
      </c>
      <c r="E236" s="28">
        <f>IFERROR(__xludf.DUMMYFUNCTION("""COMPUTED_VALUE"""),3.0)</f>
        <v>3</v>
      </c>
      <c r="F236" s="28" t="str">
        <f>IFERROR(__xludf.DUMMYFUNCTION("""COMPUTED_VALUE"""),"Semester 1")</f>
        <v>Semester 1</v>
      </c>
      <c r="G236" s="28" t="str">
        <f>IFERROR(__xludf.DUMMYFUNCTION("""COMPUTED_VALUE"""),"English")</f>
        <v>English</v>
      </c>
      <c r="H236" s="28" t="str">
        <f>IFERROR(__xludf.DUMMYFUNCTION("""COMPUTED_VALUE"""),"Undergraduate")</f>
        <v>Undergraduate</v>
      </c>
      <c r="I236" s="20" t="str">
        <f>IFERROR(__xludf.DUMMYFUNCTION("""COMPUTED_VALUE"""),"Not Applicable")</f>
        <v>Not Applicable</v>
      </c>
      <c r="J236" s="29" t="str">
        <f>IFERROR(__xludf.DUMMYFUNCTION("""COMPUTED_VALUE"""),"The definition of continuous time (analogue), discrete time and digital signals, Fourier series and Fourier Transform is discussed. The discrete time linear time-invariant (LTI) signal processing systems and the application of the time-domain convolution "&amp;"and the Discrete Time Fourier transform (DTFT) in analyzing LTI systems are also discussed. The design of FIR digital filters and introduction to z-transforms and IIR type discrete time filters are covered in detail. The Discrete Fourier Transform (DFT) a"&amp;"nd the implementation of the DFT by the fast Fourier Transform is also covered.")</f>
        <v>The definition of continuous time (analogue), discrete time and digital signals, Fourier series and Fourier Transform is discussed. The discrete time linear time-invariant (LTI) signal processing systems and the application of the time-domain convolution and the Discrete Time Fourier transform (DTFT) in analyzing LTI systems are also discussed. The design of FIR digital filters and introduction to z-transforms and IIR type discrete time filters are covered in detail. The Discrete Fourier Transform (DFT) and the implementation of the DFT by the fast Fourier Transform is also covered.</v>
      </c>
    </row>
    <row r="237" ht="101.25" customHeight="1">
      <c r="A237" s="20" t="str">
        <f>IFERROR(__xludf.DUMMYFUNCTION("""COMPUTED_VALUE"""),"ENGINEERING")</f>
        <v>ENGINEERING</v>
      </c>
      <c r="B237" s="28" t="str">
        <f>IFERROR(__xludf.DUMMYFUNCTION("""COMPUTED_VALUE"""),"KIE4001")</f>
        <v>KIE4001</v>
      </c>
      <c r="C237" s="30" t="str">
        <f>IFERROR(__xludf.DUMMYFUNCTION("""COMPUTED_VALUE"""),"Lab 7")</f>
        <v>Lab 7</v>
      </c>
      <c r="D237" s="28" t="str">
        <f>IFERROR(__xludf.DUMMYFUNCTION("""COMPUTED_VALUE"""),"NIL")</f>
        <v>NIL</v>
      </c>
      <c r="E237" s="28">
        <f>IFERROR(__xludf.DUMMYFUNCTION("""COMPUTED_VALUE"""),1.0)</f>
        <v>1</v>
      </c>
      <c r="F237" s="28" t="str">
        <f>IFERROR(__xludf.DUMMYFUNCTION("""COMPUTED_VALUE"""),"Semester 1")</f>
        <v>Semester 1</v>
      </c>
      <c r="G237" s="28" t="str">
        <f>IFERROR(__xludf.DUMMYFUNCTION("""COMPUTED_VALUE"""),"English")</f>
        <v>English</v>
      </c>
      <c r="H237" s="28" t="str">
        <f>IFERROR(__xludf.DUMMYFUNCTION("""COMPUTED_VALUE"""),"Undergraduate")</f>
        <v>Undergraduate</v>
      </c>
      <c r="I237" s="20" t="str">
        <f>IFERROR(__xludf.DUMMYFUNCTION("""COMPUTED_VALUE"""),"Not Applicable")</f>
        <v>Not Applicable</v>
      </c>
      <c r="J237" s="29" t="str">
        <f>IFERROR(__xludf.DUMMYFUNCTION("""COMPUTED_VALUE"""),"This course exposes students to practical skills related to applied electromagnetic, control system and instrumentation.")</f>
        <v>This course exposes students to practical skills related to applied electromagnetic, control system and instrumentation.</v>
      </c>
    </row>
    <row r="238" ht="101.25" customHeight="1">
      <c r="A238" s="20" t="str">
        <f>IFERROR(__xludf.DUMMYFUNCTION("""COMPUTED_VALUE"""),"ENGINEERING")</f>
        <v>ENGINEERING</v>
      </c>
      <c r="B238" s="28" t="str">
        <f>IFERROR(__xludf.DUMMYFUNCTION("""COMPUTED_VALUE"""),"KIE4002")</f>
        <v>KIE4002</v>
      </c>
      <c r="C238" s="30" t="str">
        <f>IFERROR(__xludf.DUMMYFUNCTION("""COMPUTED_VALUE"""),"Final Year Project")</f>
        <v>Final Year Project</v>
      </c>
      <c r="D238" s="28" t="str">
        <f>IFERROR(__xludf.DUMMYFUNCTION("""COMPUTED_VALUE"""),"NIL")</f>
        <v>NIL</v>
      </c>
      <c r="E238" s="28">
        <f>IFERROR(__xludf.DUMMYFUNCTION("""COMPUTED_VALUE"""),3.0)</f>
        <v>3</v>
      </c>
      <c r="F238" s="28" t="str">
        <f>IFERROR(__xludf.DUMMYFUNCTION("""COMPUTED_VALUE"""),"Semester 1")</f>
        <v>Semester 1</v>
      </c>
      <c r="G238" s="28" t="str">
        <f>IFERROR(__xludf.DUMMYFUNCTION("""COMPUTED_VALUE"""),"English")</f>
        <v>English</v>
      </c>
      <c r="H238" s="28" t="str">
        <f>IFERROR(__xludf.DUMMYFUNCTION("""COMPUTED_VALUE"""),"Undergraduate")</f>
        <v>Undergraduate</v>
      </c>
      <c r="I238" s="30" t="str">
        <f>IFERROR(__xludf.DUMMYFUNCTION("""COMPUTED_VALUE"""),"Not Applicable")</f>
        <v>Not Applicable</v>
      </c>
      <c r="J238" s="29" t="str">
        <f>IFERROR(__xludf.DUMMYFUNCTION("""COMPUTED_VALUE"""),"This course requires student to conduct a research project in the field of electrical engineering under supervision of an academician in the department. The research can be conducted in the form that includes literature survey, research experiment, modell"&amp;"ing, simulation, measurement, and others. The reserach findings must be documented in the form of introduction, research objective, research scope, literature survey, research methodology, data analysis, results and discussion and conclusion. A scientific"&amp;" thesis must be submitted at the end of research and student must deliver his/her research output in the form of oral presentation.")</f>
        <v>This course requires student to conduct a research project in the field of electrical engineering under supervision of an academician in the department. The research can be conducted in the form that includes literature survey, research experiment, modelling, simulation, measurement, and others. The reserach findings must be documented in the form of introduction, research objective, research scope, literature survey, research methodology, data analysis, results and discussion and conclusion. A scientific thesis must be submitted at the end of research and student must deliver his/her research output in the form of oral presentation.</v>
      </c>
    </row>
    <row r="239" ht="101.25" customHeight="1">
      <c r="A239" s="20" t="str">
        <f>IFERROR(__xludf.DUMMYFUNCTION("""COMPUTED_VALUE"""),"ENGINEERING")</f>
        <v>ENGINEERING</v>
      </c>
      <c r="B239" s="28" t="str">
        <f>IFERROR(__xludf.DUMMYFUNCTION("""COMPUTED_VALUE"""),"KIE4004")</f>
        <v>KIE4004</v>
      </c>
      <c r="C239" s="30" t="str">
        <f>IFERROR(__xludf.DUMMYFUNCTION("""COMPUTED_VALUE"""),"Power System")</f>
        <v>Power System</v>
      </c>
      <c r="D239" s="28" t="str">
        <f>IFERROR(__xludf.DUMMYFUNCTION("""COMPUTED_VALUE"""),"NIL")</f>
        <v>NIL</v>
      </c>
      <c r="E239" s="28">
        <f>IFERROR(__xludf.DUMMYFUNCTION("""COMPUTED_VALUE"""),3.0)</f>
        <v>3</v>
      </c>
      <c r="F239" s="28" t="str">
        <f>IFERROR(__xludf.DUMMYFUNCTION("""COMPUTED_VALUE"""),"Semester 1")</f>
        <v>Semester 1</v>
      </c>
      <c r="G239" s="28" t="str">
        <f>IFERROR(__xludf.DUMMYFUNCTION("""COMPUTED_VALUE"""),"English")</f>
        <v>English</v>
      </c>
      <c r="H239" s="28" t="str">
        <f>IFERROR(__xludf.DUMMYFUNCTION("""COMPUTED_VALUE"""),"Undergraduate")</f>
        <v>Undergraduate</v>
      </c>
      <c r="I239" s="30" t="str">
        <f>IFERROR(__xludf.DUMMYFUNCTION("""COMPUTED_VALUE"""),"Not Applicable")</f>
        <v>Not Applicable</v>
      </c>
      <c r="J239" s="29" t="str">
        <f>IFERROR(__xludf.DUMMYFUNCTION("""COMPUTED_VALUE"""),"This course allows the student to have the fundamental knowledge on electrical power transmission and distribution system. They will be able to calculate load flow problems, asymmetrical faults and the protection requirements. In general, the course is ab"&amp;"out providing an in-depth knowledge of the modern theory and practice of electrical power systems, and an understanding of the operation and design of electrical power equipments. This requires analysis and performs design calculations.")</f>
        <v>This course allows the student to have the fundamental knowledge on electrical power transmission and distribution system. They will be able to calculate load flow problems, asymmetrical faults and the protection requirements. In general, the course is about providing an in-depth knowledge of the modern theory and practice of electrical power systems, and an understanding of the operation and design of electrical power equipments. This requires analysis and performs design calculations.</v>
      </c>
    </row>
    <row r="240" ht="101.25" customHeight="1">
      <c r="A240" s="20" t="str">
        <f>IFERROR(__xludf.DUMMYFUNCTION("""COMPUTED_VALUE"""),"ENGINEERING")</f>
        <v>ENGINEERING</v>
      </c>
      <c r="B240" s="28" t="str">
        <f>IFERROR(__xludf.DUMMYFUNCTION("""COMPUTED_VALUE"""),"KIE4012")</f>
        <v>KIE4012</v>
      </c>
      <c r="C240" s="30" t="str">
        <f>IFERROR(__xludf.DUMMYFUNCTION("""COMPUTED_VALUE"""),"Nanotechnology for Sustainable Energy")</f>
        <v>Nanotechnology for Sustainable Energy</v>
      </c>
      <c r="D240" s="28" t="str">
        <f>IFERROR(__xludf.DUMMYFUNCTION("""COMPUTED_VALUE"""),"NIL")</f>
        <v>NIL</v>
      </c>
      <c r="E240" s="28">
        <f>IFERROR(__xludf.DUMMYFUNCTION("""COMPUTED_VALUE"""),2.0)</f>
        <v>2</v>
      </c>
      <c r="F240" s="28" t="str">
        <f>IFERROR(__xludf.DUMMYFUNCTION("""COMPUTED_VALUE"""),"Semester 1")</f>
        <v>Semester 1</v>
      </c>
      <c r="G240" s="28" t="str">
        <f>IFERROR(__xludf.DUMMYFUNCTION("""COMPUTED_VALUE"""),"English")</f>
        <v>English</v>
      </c>
      <c r="H240" s="28" t="str">
        <f>IFERROR(__xludf.DUMMYFUNCTION("""COMPUTED_VALUE"""),"Undergraduate")</f>
        <v>Undergraduate</v>
      </c>
      <c r="I240" s="30" t="str">
        <f>IFERROR(__xludf.DUMMYFUNCTION("""COMPUTED_VALUE"""),"Not Applicable")</f>
        <v>Not Applicable</v>
      </c>
      <c r="J240" s="29" t="str">
        <f>IFERROR(__xludf.DUMMYFUNCTION("""COMPUTED_VALUE"""),"Nanotechnology is an exciting study of science, engineering and technology conducted at the nanoscale. Materials operating at the nanoscale, such as quantum dots, nanowires and graphene nanosheets behave significantly different compared to the same materi"&amp;"als at a larger scale. This behaviour can be exploited to enhance the performance of sustainable energy harvesting and storage devices, such as solar cells, thermoelectrics, fuel cells and batteries. This course introduces nanotechnology and its role impr"&amp;"oving the performance and sustainability aspect of these devices. Case studies of state of the art technology will showcase the cutting edge development of nanotechnology in energy devices.")</f>
        <v>Nanotechnology is an exciting study of science, engineering and technology conducted at the nanoscale. Materials operating at the nanoscale, such as quantum dots, nanowires and graphene nanosheets behave significantly different compared to the same materials at a larger scale. This behaviour can be exploited to enhance the performance of sustainable energy harvesting and storage devices, such as solar cells, thermoelectrics, fuel cells and batteries. This course introduces nanotechnology and its role improving the performance and sustainability aspect of these devices. Case studies of state of the art technology will showcase the cutting edge development of nanotechnology in energy devices.</v>
      </c>
    </row>
    <row r="241" ht="101.25" customHeight="1">
      <c r="A241" s="20" t="str">
        <f>IFERROR(__xludf.DUMMYFUNCTION("""COMPUTED_VALUE"""),"ENGINEERING")</f>
        <v>ENGINEERING</v>
      </c>
      <c r="B241" s="28" t="str">
        <f>IFERROR(__xludf.DUMMYFUNCTION("""COMPUTED_VALUE"""),"KIE4013")</f>
        <v>KIE4013</v>
      </c>
      <c r="C241" s="30" t="str">
        <f>IFERROR(__xludf.DUMMYFUNCTION("""COMPUTED_VALUE"""),"High Voltage Engineering")</f>
        <v>High Voltage Engineering</v>
      </c>
      <c r="D241" s="28" t="str">
        <f>IFERROR(__xludf.DUMMYFUNCTION("""COMPUTED_VALUE"""),"NIL")</f>
        <v>NIL</v>
      </c>
      <c r="E241" s="28">
        <f>IFERROR(__xludf.DUMMYFUNCTION("""COMPUTED_VALUE"""),2.0)</f>
        <v>2</v>
      </c>
      <c r="F241" s="28" t="str">
        <f>IFERROR(__xludf.DUMMYFUNCTION("""COMPUTED_VALUE"""),"Semester 1")</f>
        <v>Semester 1</v>
      </c>
      <c r="G241" s="28" t="str">
        <f>IFERROR(__xludf.DUMMYFUNCTION("""COMPUTED_VALUE"""),"English")</f>
        <v>English</v>
      </c>
      <c r="H241" s="28" t="str">
        <f>IFERROR(__xludf.DUMMYFUNCTION("""COMPUTED_VALUE"""),"Undergraduate")</f>
        <v>Undergraduate</v>
      </c>
      <c r="I241" s="30" t="str">
        <f>IFERROR(__xludf.DUMMYFUNCTION("""COMPUTED_VALUE"""),"Not Applicable")</f>
        <v>Not Applicable</v>
      </c>
      <c r="J241" s="29" t="str">
        <f>IFERROR(__xludf.DUMMYFUNCTION("""COMPUTED_VALUE"""),"Students will be introduced to phenomena of breakdown in gases, liquids and solid dielectrics, partial discharge, overvoltages and transient recovery voltage. Student will also be taught on the generation of DC, AC and impulse voltages and high voltage bu"&amp;"shing design. Various types of insulation materials, cable insulation, application of insulating materials and techniques of condition based monitoring are exposed to students in this course.")</f>
        <v>Students will be introduced to phenomena of breakdown in gases, liquids and solid dielectrics, partial discharge, overvoltages and transient recovery voltage. Student will also be taught on the generation of DC, AC and impulse voltages and high voltage bushing design. Various types of insulation materials, cable insulation, application of insulating materials and techniques of condition based monitoring are exposed to students in this course.</v>
      </c>
    </row>
    <row r="242" ht="101.25" customHeight="1">
      <c r="A242" s="20" t="str">
        <f>IFERROR(__xludf.DUMMYFUNCTION("""COMPUTED_VALUE"""),"ENGINEERING")</f>
        <v>ENGINEERING</v>
      </c>
      <c r="B242" s="28" t="str">
        <f>IFERROR(__xludf.DUMMYFUNCTION("""COMPUTED_VALUE"""),"KIE4014")</f>
        <v>KIE4014</v>
      </c>
      <c r="C242" s="30" t="str">
        <f>IFERROR(__xludf.DUMMYFUNCTION("""COMPUTED_VALUE"""),"Wireless Communications")</f>
        <v>Wireless Communications</v>
      </c>
      <c r="D242" s="28" t="str">
        <f>IFERROR(__xludf.DUMMYFUNCTION("""COMPUTED_VALUE"""),"NIL")</f>
        <v>NIL</v>
      </c>
      <c r="E242" s="28">
        <f>IFERROR(__xludf.DUMMYFUNCTION("""COMPUTED_VALUE"""),2.0)</f>
        <v>2</v>
      </c>
      <c r="F242" s="28" t="str">
        <f>IFERROR(__xludf.DUMMYFUNCTION("""COMPUTED_VALUE"""),"Semester 1")</f>
        <v>Semester 1</v>
      </c>
      <c r="G242" s="28" t="str">
        <f>IFERROR(__xludf.DUMMYFUNCTION("""COMPUTED_VALUE"""),"English")</f>
        <v>English</v>
      </c>
      <c r="H242" s="28" t="str">
        <f>IFERROR(__xludf.DUMMYFUNCTION("""COMPUTED_VALUE"""),"Undergraduate")</f>
        <v>Undergraduate</v>
      </c>
      <c r="I242" s="30" t="str">
        <f>IFERROR(__xludf.DUMMYFUNCTION("""COMPUTED_VALUE"""),"Not Applicable")</f>
        <v>Not Applicable</v>
      </c>
      <c r="J242" s="29" t="str">
        <f>IFERROR(__xludf.DUMMYFUNCTION("""COMPUTED_VALUE"""),"The course is intended to present basic concepts involved in mobile and wireless communication systems. The course deals with various issues relating to mobile radio channel fundamentals, path loss models, fading, diversity and multiple access techniques.")</f>
        <v>The course is intended to present basic concepts involved in mobile and wireless communication systems. The course deals with various issues relating to mobile radio channel fundamentals, path loss models, fading, diversity and multiple access techniques.</v>
      </c>
    </row>
    <row r="243" ht="101.25" customHeight="1">
      <c r="A243" s="20" t="str">
        <f>IFERROR(__xludf.DUMMYFUNCTION("""COMPUTED_VALUE"""),"ENGINEERING")</f>
        <v>ENGINEERING</v>
      </c>
      <c r="B243" s="28" t="str">
        <f>IFERROR(__xludf.DUMMYFUNCTION("""COMPUTED_VALUE"""),"KIE4015")</f>
        <v>KIE4015</v>
      </c>
      <c r="C243" s="30" t="str">
        <f>IFERROR(__xludf.DUMMYFUNCTION("""COMPUTED_VALUE"""),"Optical Communications")</f>
        <v>Optical Communications</v>
      </c>
      <c r="D243" s="28" t="str">
        <f>IFERROR(__xludf.DUMMYFUNCTION("""COMPUTED_VALUE"""),"NIL")</f>
        <v>NIL</v>
      </c>
      <c r="E243" s="28">
        <f>IFERROR(__xludf.DUMMYFUNCTION("""COMPUTED_VALUE"""),2.0)</f>
        <v>2</v>
      </c>
      <c r="F243" s="28" t="str">
        <f>IFERROR(__xludf.DUMMYFUNCTION("""COMPUTED_VALUE"""),"Semester 1")</f>
        <v>Semester 1</v>
      </c>
      <c r="G243" s="28" t="str">
        <f>IFERROR(__xludf.DUMMYFUNCTION("""COMPUTED_VALUE"""),"English")</f>
        <v>English</v>
      </c>
      <c r="H243" s="28" t="str">
        <f>IFERROR(__xludf.DUMMYFUNCTION("""COMPUTED_VALUE"""),"Undergraduate")</f>
        <v>Undergraduate</v>
      </c>
      <c r="I243" s="30" t="str">
        <f>IFERROR(__xludf.DUMMYFUNCTION("""COMPUTED_VALUE"""),"Not Applicable")</f>
        <v>Not Applicable</v>
      </c>
      <c r="J243" s="29" t="str">
        <f>IFERROR(__xludf.DUMMYFUNCTION("""COMPUTED_VALUE"""),"The course provides an introduction to optical fiber structures, propagation characteristics, fabrication, cabling, optical measurements, loss, dispersion, nonlinear effects, optical emission, optical detection, optical amplification and fiber-optic devic"&amp;"es.
 ")</f>
        <v>The course provides an introduction to optical fiber structures, propagation characteristics, fabrication, cabling, optical measurements, loss, dispersion, nonlinear effects, optical emission, optical detection, optical amplification and fiber-optic devices.
 </v>
      </c>
    </row>
    <row r="244" ht="101.25" customHeight="1">
      <c r="A244" s="20" t="str">
        <f>IFERROR(__xludf.DUMMYFUNCTION("""COMPUTED_VALUE"""),"ENGINEERING")</f>
        <v>ENGINEERING</v>
      </c>
      <c r="B244" s="28" t="str">
        <f>IFERROR(__xludf.DUMMYFUNCTION("""COMPUTED_VALUE"""),"KIE4018")</f>
        <v>KIE4018</v>
      </c>
      <c r="C244" s="30" t="str">
        <f>IFERROR(__xludf.DUMMYFUNCTION("""COMPUTED_VALUE"""),"VLSI Design")</f>
        <v>VLSI Design</v>
      </c>
      <c r="D244" s="28" t="str">
        <f>IFERROR(__xludf.DUMMYFUNCTION("""COMPUTED_VALUE"""),"NIL")</f>
        <v>NIL</v>
      </c>
      <c r="E244" s="28">
        <f>IFERROR(__xludf.DUMMYFUNCTION("""COMPUTED_VALUE"""),2.0)</f>
        <v>2</v>
      </c>
      <c r="F244" s="28" t="str">
        <f>IFERROR(__xludf.DUMMYFUNCTION("""COMPUTED_VALUE"""),"Semester 1")</f>
        <v>Semester 1</v>
      </c>
      <c r="G244" s="28" t="str">
        <f>IFERROR(__xludf.DUMMYFUNCTION("""COMPUTED_VALUE"""),"English")</f>
        <v>English</v>
      </c>
      <c r="H244" s="28" t="str">
        <f>IFERROR(__xludf.DUMMYFUNCTION("""COMPUTED_VALUE"""),"Undergraduate")</f>
        <v>Undergraduate</v>
      </c>
      <c r="I244" s="30" t="str">
        <f>IFERROR(__xludf.DUMMYFUNCTION("""COMPUTED_VALUE"""),"Not Applicable")</f>
        <v>Not Applicable</v>
      </c>
      <c r="J244" s="29" t="str">
        <f>IFERROR(__xludf.DUMMYFUNCTION("""COMPUTED_VALUE"""),"This course is intended to be an introduction to the design of very large scale integration (VLSI) circuits. Advanced topics includes: IC technology, CAD tools, layout, design rules, CMOS circuit characterization and performance estimation, standard cells"&amp;" and full custom designs, architectures for VLSI, timing, and testability.")</f>
        <v>This course is intended to be an introduction to the design of very large scale integration (VLSI) circuits. Advanced topics includes: IC technology, CAD tools, layout, design rules, CMOS circuit characterization and performance estimation, standard cells and full custom designs, architectures for VLSI, timing, and testability.</v>
      </c>
    </row>
    <row r="245" ht="101.25" customHeight="1">
      <c r="A245" s="20" t="str">
        <f>IFERROR(__xludf.DUMMYFUNCTION("""COMPUTED_VALUE"""),"ENGINEERING")</f>
        <v>ENGINEERING</v>
      </c>
      <c r="B245" s="28" t="str">
        <f>IFERROR(__xludf.DUMMYFUNCTION("""COMPUTED_VALUE"""),"KIE4019")</f>
        <v>KIE4019</v>
      </c>
      <c r="C245" s="30" t="str">
        <f>IFERROR(__xludf.DUMMYFUNCTION("""COMPUTED_VALUE"""),"Analog VLSI Circuit Design")</f>
        <v>Analog VLSI Circuit Design</v>
      </c>
      <c r="D245" s="28" t="str">
        <f>IFERROR(__xludf.DUMMYFUNCTION("""COMPUTED_VALUE"""),"NIL")</f>
        <v>NIL</v>
      </c>
      <c r="E245" s="28">
        <f>IFERROR(__xludf.DUMMYFUNCTION("""COMPUTED_VALUE"""),2.0)</f>
        <v>2</v>
      </c>
      <c r="F245" s="28" t="str">
        <f>IFERROR(__xludf.DUMMYFUNCTION("""COMPUTED_VALUE"""),"Semester 1")</f>
        <v>Semester 1</v>
      </c>
      <c r="G245" s="28" t="str">
        <f>IFERROR(__xludf.DUMMYFUNCTION("""COMPUTED_VALUE"""),"English")</f>
        <v>English</v>
      </c>
      <c r="H245" s="28" t="str">
        <f>IFERROR(__xludf.DUMMYFUNCTION("""COMPUTED_VALUE"""),"Undergraduate")</f>
        <v>Undergraduate</v>
      </c>
      <c r="I245" s="30" t="str">
        <f>IFERROR(__xludf.DUMMYFUNCTION("""COMPUTED_VALUE"""),"Not Applicable")</f>
        <v>Not Applicable</v>
      </c>
      <c r="J245" s="29" t="str">
        <f>IFERROR(__xludf.DUMMYFUNCTION("""COMPUTED_VALUE"""),"The goal of this course is to introduce the modelling, design and analysis of analog CMOS VLSI circuits. A strong theoretical background of integrated analog circuits design is imparted to the students along with the emphasis on their design and analysis."&amp;" Design of CMOS based current mirrors, integrated differential amplifiers, precision voltage/current reference and nonlinear analog circuits are discussed considering practical parameters, adapting their advantages and limitations. Students will be expose"&amp;"d to use industry standard EDA tools to design, optimize and simulate analog CMOS integrated circuits.")</f>
        <v>The goal of this course is to introduce the modelling, design and analysis of analog CMOS VLSI circuits. A strong theoretical background of integrated analog circuits design is imparted to the students along with the emphasis on their design and analysis. Design of CMOS based current mirrors, integrated differential amplifiers, precision voltage/current reference and nonlinear analog circuits are discussed considering practical parameters, adapting their advantages and limitations. Students will be exposed to use industry standard EDA tools to design, optimize and simulate analog CMOS integrated circuits.</v>
      </c>
    </row>
    <row r="246" ht="101.25" customHeight="1">
      <c r="A246" s="20" t="str">
        <f>IFERROR(__xludf.DUMMYFUNCTION("""COMPUTED_VALUE"""),"ENGINEERING")</f>
        <v>ENGINEERING</v>
      </c>
      <c r="B246" s="28" t="str">
        <f>IFERROR(__xludf.DUMMYFUNCTION("""COMPUTED_VALUE"""),"KIE4022")</f>
        <v>KIE4022</v>
      </c>
      <c r="C246" s="30" t="str">
        <f>IFERROR(__xludf.DUMMYFUNCTION("""COMPUTED_VALUE"""),"Embedded Systems")</f>
        <v>Embedded Systems</v>
      </c>
      <c r="D246" s="28" t="str">
        <f>IFERROR(__xludf.DUMMYFUNCTION("""COMPUTED_VALUE"""),"NIL")</f>
        <v>NIL</v>
      </c>
      <c r="E246" s="28">
        <f>IFERROR(__xludf.DUMMYFUNCTION("""COMPUTED_VALUE"""),2.0)</f>
        <v>2</v>
      </c>
      <c r="F246" s="28" t="str">
        <f>IFERROR(__xludf.DUMMYFUNCTION("""COMPUTED_VALUE"""),"Semester 1")</f>
        <v>Semester 1</v>
      </c>
      <c r="G246" s="28" t="str">
        <f>IFERROR(__xludf.DUMMYFUNCTION("""COMPUTED_VALUE"""),"English")</f>
        <v>English</v>
      </c>
      <c r="H246" s="28" t="str">
        <f>IFERROR(__xludf.DUMMYFUNCTION("""COMPUTED_VALUE"""),"Undergraduate")</f>
        <v>Undergraduate</v>
      </c>
      <c r="I246" s="30" t="str">
        <f>IFERROR(__xludf.DUMMYFUNCTION("""COMPUTED_VALUE"""),"Not Applicable")</f>
        <v>Not Applicable</v>
      </c>
      <c r="J246" s="29" t="str">
        <f>IFERROR(__xludf.DUMMYFUNCTION("""COMPUTED_VALUE"""),"This course provides a practical introduction to the design of microprocessor-based electronic systems. The lectures and project work will expose students to the various stages in an engineering project (design, implementation, testing and documentation) "&amp;"and a range of embedded system concepts.")</f>
        <v>This course provides a practical introduction to the design of microprocessor-based electronic systems. The lectures and project work will expose students to the various stages in an engineering project (design, implementation, testing and documentation) and a range of embedded system concepts.</v>
      </c>
    </row>
    <row r="247" ht="101.25" customHeight="1">
      <c r="A247" s="20" t="str">
        <f>IFERROR(__xludf.DUMMYFUNCTION("""COMPUTED_VALUE"""),"ENGINEERING")</f>
        <v>ENGINEERING</v>
      </c>
      <c r="B247" s="28" t="str">
        <f>IFERROR(__xludf.DUMMYFUNCTION("""COMPUTED_VALUE"""),"KIE4023")</f>
        <v>KIE4023</v>
      </c>
      <c r="C247" s="30" t="str">
        <f>IFERROR(__xludf.DUMMYFUNCTION("""COMPUTED_VALUE"""),"Digital Control System")</f>
        <v>Digital Control System</v>
      </c>
      <c r="D247" s="28" t="str">
        <f>IFERROR(__xludf.DUMMYFUNCTION("""COMPUTED_VALUE"""),"NIL")</f>
        <v>NIL</v>
      </c>
      <c r="E247" s="28">
        <f>IFERROR(__xludf.DUMMYFUNCTION("""COMPUTED_VALUE"""),2.0)</f>
        <v>2</v>
      </c>
      <c r="F247" s="28" t="str">
        <f>IFERROR(__xludf.DUMMYFUNCTION("""COMPUTED_VALUE"""),"Not Offered")</f>
        <v>Not Offered</v>
      </c>
      <c r="G247" s="28" t="str">
        <f>IFERROR(__xludf.DUMMYFUNCTION("""COMPUTED_VALUE"""),"English")</f>
        <v>English</v>
      </c>
      <c r="H247" s="28" t="str">
        <f>IFERROR(__xludf.DUMMYFUNCTION("""COMPUTED_VALUE"""),"Undergraduate")</f>
        <v>Undergraduate</v>
      </c>
      <c r="I247" s="30" t="str">
        <f>IFERROR(__xludf.DUMMYFUNCTION("""COMPUTED_VALUE"""),"Not Applicable")</f>
        <v>Not Applicable</v>
      </c>
      <c r="J247" s="29" t="str">
        <f>IFERROR(__xludf.DUMMYFUNCTION("""COMPUTED_VALUE"""),"The aim of this course is to expose students to the basic theory of digital control systems.")</f>
        <v>The aim of this course is to expose students to the basic theory of digital control systems.</v>
      </c>
    </row>
    <row r="248" ht="101.25" hidden="1" customHeight="1">
      <c r="A248" s="20" t="str">
        <f>IFERROR(__xludf.DUMMYFUNCTION("""COMPUTED_VALUE"""),"ENGINEERING")</f>
        <v>ENGINEERING</v>
      </c>
      <c r="B248" s="28" t="str">
        <f>IFERROR(__xludf.DUMMYFUNCTION("""COMPUTED_VALUE"""),"KIA2005")</f>
        <v>KIA2005</v>
      </c>
      <c r="C248" s="30" t="str">
        <f>IFERROR(__xludf.DUMMYFUNCTION("""COMPUTED_VALUE"""),"Water Resources")</f>
        <v>Water Resources</v>
      </c>
      <c r="D248" s="28" t="str">
        <f>IFERROR(__xludf.DUMMYFUNCTION("""COMPUTED_VALUE"""),"NIL")</f>
        <v>NIL</v>
      </c>
      <c r="E248" s="28">
        <f>IFERROR(__xludf.DUMMYFUNCTION("""COMPUTED_VALUE"""),3.0)</f>
        <v>3</v>
      </c>
      <c r="F248" s="28" t="str">
        <f>IFERROR(__xludf.DUMMYFUNCTION("""COMPUTED_VALUE"""),"Semester 2")</f>
        <v>Semester 2</v>
      </c>
      <c r="G248" s="28" t="str">
        <f>IFERROR(__xludf.DUMMYFUNCTION("""COMPUTED_VALUE"""),"English")</f>
        <v>English</v>
      </c>
      <c r="H248" s="28" t="str">
        <f>IFERROR(__xludf.DUMMYFUNCTION("""COMPUTED_VALUE"""),"Undergraduate")</f>
        <v>Undergraduate</v>
      </c>
      <c r="I248" s="30" t="str">
        <f>IFERROR(__xludf.DUMMYFUNCTION("""COMPUTED_VALUE"""),"Not Applicable")</f>
        <v>Not Applicable</v>
      </c>
      <c r="J248" s="29" t="str">
        <f>IFERROR(__xludf.DUMMYFUNCTION("""COMPUTED_VALUE"""),"Introduction to hydrological cycle, water balance, surface water and groundwater flow. Application of statistic and probability in hydrology and water resources management. Introduction to urban hydrology and application to Malaysian systems.
")</f>
        <v>Introduction to hydrological cycle, water balance, surface water and groundwater flow. Application of statistic and probability in hydrology and water resources management. Introduction to urban hydrology and application to Malaysian systems.
</v>
      </c>
    </row>
    <row r="249" ht="101.25" hidden="1" customHeight="1">
      <c r="A249" s="20" t="str">
        <f>IFERROR(__xludf.DUMMYFUNCTION("""COMPUTED_VALUE"""),"ENGINEERING")</f>
        <v>ENGINEERING</v>
      </c>
      <c r="B249" s="28" t="str">
        <f>IFERROR(__xludf.DUMMYFUNCTION("""COMPUTED_VALUE"""),"KIA2006")</f>
        <v>KIA2006</v>
      </c>
      <c r="C249" s="30" t="str">
        <f>IFERROR(__xludf.DUMMYFUNCTION("""COMPUTED_VALUE"""),"Environmental Engineering and Sustainability")</f>
        <v>Environmental Engineering and Sustainability</v>
      </c>
      <c r="D249" s="28" t="str">
        <f>IFERROR(__xludf.DUMMYFUNCTION("""COMPUTED_VALUE"""),"NIL")</f>
        <v>NIL</v>
      </c>
      <c r="E249" s="28">
        <f>IFERROR(__xludf.DUMMYFUNCTION("""COMPUTED_VALUE"""),3.0)</f>
        <v>3</v>
      </c>
      <c r="F249" s="28" t="str">
        <f>IFERROR(__xludf.DUMMYFUNCTION("""COMPUTED_VALUE"""),"Semester 2")</f>
        <v>Semester 2</v>
      </c>
      <c r="G249" s="28" t="str">
        <f>IFERROR(__xludf.DUMMYFUNCTION("""COMPUTED_VALUE"""),"English")</f>
        <v>English</v>
      </c>
      <c r="H249" s="28" t="str">
        <f>IFERROR(__xludf.DUMMYFUNCTION("""COMPUTED_VALUE"""),"Undergraduate")</f>
        <v>Undergraduate</v>
      </c>
      <c r="I249" s="30" t="str">
        <f>IFERROR(__xludf.DUMMYFUNCTION("""COMPUTED_VALUE"""),"Not Applicable")</f>
        <v>Not Applicable</v>
      </c>
      <c r="J249" s="29" t="str">
        <f>IFERROR(__xludf.DUMMYFUNCTION("""COMPUTED_VALUE"""),"Introduction to environment, standards and legislations and related issues in Malaysia. Water quality parameters, sources and characteristics of water and wastewater. Fundamentals of water and wastewater treatment processes. Introduction to sustainability"&amp;" Concepts-Principles of Green Engineering as a Foundation for Sustainability-Climate Change-Water Issues.")</f>
        <v>Introduction to environment, standards and legislations and related issues in Malaysia. Water quality parameters, sources and characteristics of water and wastewater. Fundamentals of water and wastewater treatment processes. Introduction to sustainability Concepts-Principles of Green Engineering as a Foundation for Sustainability-Climate Change-Water Issues.</v>
      </c>
    </row>
    <row r="250" ht="101.25" hidden="1" customHeight="1">
      <c r="A250" s="20" t="str">
        <f>IFERROR(__xludf.DUMMYFUNCTION("""COMPUTED_VALUE"""),"ENGINEERING")</f>
        <v>ENGINEERING</v>
      </c>
      <c r="B250" s="28" t="str">
        <f>IFERROR(__xludf.DUMMYFUNCTION("""COMPUTED_VALUE"""),"KIB4007")</f>
        <v>KIB4007</v>
      </c>
      <c r="C250" s="30" t="str">
        <f>IFERROR(__xludf.DUMMYFUNCTION("""COMPUTED_VALUE"""),"Tissue Engineering")</f>
        <v>Tissue Engineering</v>
      </c>
      <c r="D250" s="28" t="str">
        <f>IFERROR(__xludf.DUMMYFUNCTION("""COMPUTED_VALUE"""),"NIL")</f>
        <v>NIL</v>
      </c>
      <c r="E250" s="28">
        <f>IFERROR(__xludf.DUMMYFUNCTION("""COMPUTED_VALUE"""),2.0)</f>
        <v>2</v>
      </c>
      <c r="F250" s="28" t="str">
        <f>IFERROR(__xludf.DUMMYFUNCTION("""COMPUTED_VALUE"""),"Semester 2")</f>
        <v>Semester 2</v>
      </c>
      <c r="G250" s="28" t="str">
        <f>IFERROR(__xludf.DUMMYFUNCTION("""COMPUTED_VALUE"""),"English")</f>
        <v>English</v>
      </c>
      <c r="H250" s="28" t="str">
        <f>IFERROR(__xludf.DUMMYFUNCTION("""COMPUTED_VALUE"""),"Undergraduate")</f>
        <v>Undergraduate</v>
      </c>
      <c r="I250" s="30" t="str">
        <f>IFERROR(__xludf.DUMMYFUNCTION("""COMPUTED_VALUE"""),"Not Applicable")</f>
        <v>Not Applicable</v>
      </c>
      <c r="J250" s="29" t="str">
        <f>IFERROR(__xludf.DUMMYFUNCTION("""COMPUTED_VALUE"""),"This course covers the basic principles of tissue engineering focused upon the combination of cells, scaffolds, components of extracellular matrix and appropriate stimulation. Also reviews current strategies and usage of tissue engineering.")</f>
        <v>This course covers the basic principles of tissue engineering focused upon the combination of cells, scaffolds, components of extracellular matrix and appropriate stimulation. Also reviews current strategies and usage of tissue engineering.</v>
      </c>
    </row>
    <row r="251" ht="101.25" hidden="1" customHeight="1">
      <c r="A251" s="20" t="str">
        <f>IFERROR(__xludf.DUMMYFUNCTION("""COMPUTED_VALUE"""),"ENGINEERING")</f>
        <v>ENGINEERING</v>
      </c>
      <c r="B251" s="28" t="str">
        <f>IFERROR(__xludf.DUMMYFUNCTION("""COMPUTED_VALUE"""),"KIB4010")</f>
        <v>KIB4010</v>
      </c>
      <c r="C251" s="30" t="str">
        <f>IFERROR(__xludf.DUMMYFUNCTION("""COMPUTED_VALUE"""),"Medical Imaging")</f>
        <v>Medical Imaging</v>
      </c>
      <c r="D251" s="28" t="str">
        <f>IFERROR(__xludf.DUMMYFUNCTION("""COMPUTED_VALUE"""),"NIL")</f>
        <v>NIL</v>
      </c>
      <c r="E251" s="28">
        <f>IFERROR(__xludf.DUMMYFUNCTION("""COMPUTED_VALUE"""),3.0)</f>
        <v>3</v>
      </c>
      <c r="F251" s="28" t="str">
        <f>IFERROR(__xludf.DUMMYFUNCTION("""COMPUTED_VALUE"""),"Semester 2")</f>
        <v>Semester 2</v>
      </c>
      <c r="G251" s="28" t="str">
        <f>IFERROR(__xludf.DUMMYFUNCTION("""COMPUTED_VALUE"""),"English")</f>
        <v>English</v>
      </c>
      <c r="H251" s="28" t="str">
        <f>IFERROR(__xludf.DUMMYFUNCTION("""COMPUTED_VALUE"""),"Undergraduate")</f>
        <v>Undergraduate</v>
      </c>
      <c r="I251" s="30" t="str">
        <f>IFERROR(__xludf.DUMMYFUNCTION("""COMPUTED_VALUE"""),"Not Applicable")</f>
        <v>Not Applicable</v>
      </c>
      <c r="J251" s="29" t="str">
        <f>IFERROR(__xludf.DUMMYFUNCTION("""COMPUTED_VALUE"""),"The course introduces the basic principles and design of medical diagnostic imaging equipment. A few medical imaging technologies are covered such as X-rays, gamma rays, and computed tomography, fluoroscopy, mammography, projection radiography, magnetic r"&amp;"esonance imaging, ultrasound, laser and optoelectronics. The course also exposes the students to the quality control in diagnostics and radiation safety.")</f>
        <v>The course introduces the basic principles and design of medical diagnostic imaging equipment. A few medical imaging technologies are covered such as X-rays, gamma rays, and computed tomography, fluoroscopy, mammography, projection radiography, magnetic resonance imaging, ultrasound, laser and optoelectronics. The course also exposes the students to the quality control in diagnostics and radiation safety.</v>
      </c>
    </row>
    <row r="252" ht="101.25" hidden="1" customHeight="1">
      <c r="A252" s="20" t="str">
        <f>IFERROR(__xludf.DUMMYFUNCTION("""COMPUTED_VALUE"""),"ENGINEERING")</f>
        <v>ENGINEERING</v>
      </c>
      <c r="B252" s="28" t="str">
        <f>IFERROR(__xludf.DUMMYFUNCTION("""COMPUTED_VALUE"""),"KIB4013")</f>
        <v>KIB4013</v>
      </c>
      <c r="C252" s="30" t="str">
        <f>IFERROR(__xludf.DUMMYFUNCTION("""COMPUTED_VALUE"""),"Biotransport and Artificial Organ")</f>
        <v>Biotransport and Artificial Organ</v>
      </c>
      <c r="D252" s="28" t="str">
        <f>IFERROR(__xludf.DUMMYFUNCTION("""COMPUTED_VALUE"""),"NIL")</f>
        <v>NIL</v>
      </c>
      <c r="E252" s="28">
        <f>IFERROR(__xludf.DUMMYFUNCTION("""COMPUTED_VALUE"""),2.0)</f>
        <v>2</v>
      </c>
      <c r="F252" s="28" t="str">
        <f>IFERROR(__xludf.DUMMYFUNCTION("""COMPUTED_VALUE"""),"Semester 2")</f>
        <v>Semester 2</v>
      </c>
      <c r="G252" s="28" t="str">
        <f>IFERROR(__xludf.DUMMYFUNCTION("""COMPUTED_VALUE"""),"English")</f>
        <v>English</v>
      </c>
      <c r="H252" s="28" t="str">
        <f>IFERROR(__xludf.DUMMYFUNCTION("""COMPUTED_VALUE"""),"Undergraduate")</f>
        <v>Undergraduate</v>
      </c>
      <c r="I252" s="30" t="str">
        <f>IFERROR(__xludf.DUMMYFUNCTION("""COMPUTED_VALUE"""),"Not Applicable")</f>
        <v>Not Applicable</v>
      </c>
      <c r="J252" s="29" t="str">
        <f>IFERROR(__xludf.DUMMYFUNCTION("""COMPUTED_VALUE"""),"This course covers various types of artificial organs including artificial lung, artificial kidney, artificial heart and cardiac valve prosthesis. Focus is given to understanding the principles and components, as well as the performance and designs of art"&amp;"ificial organs. In addition, mass transport principles would be applied to solve problems related to the design and applications of artificial organs.")</f>
        <v>This course covers various types of artificial organs including artificial lung, artificial kidney, artificial heart and cardiac valve prosthesis. Focus is given to understanding the principles and components, as well as the performance and designs of artificial organs. In addition, mass transport principles would be applied to solve problems related to the design and applications of artificial organs.</v>
      </c>
    </row>
    <row r="253" ht="101.25" hidden="1" customHeight="1">
      <c r="A253" s="20" t="str">
        <f>IFERROR(__xludf.DUMMYFUNCTION("""COMPUTED_VALUE"""),"ENGINEERING")</f>
        <v>ENGINEERING</v>
      </c>
      <c r="B253" s="28" t="str">
        <f>IFERROR(__xludf.DUMMYFUNCTION("""COMPUTED_VALUE"""),"KII4005")</f>
        <v>KII4005</v>
      </c>
      <c r="C253" s="30" t="str">
        <f>IFERROR(__xludf.DUMMYFUNCTION("""COMPUTED_VALUE"""),"Sensors in  Healthcare")</f>
        <v>Sensors in  Healthcare</v>
      </c>
      <c r="D253" s="28" t="str">
        <f>IFERROR(__xludf.DUMMYFUNCTION("""COMPUTED_VALUE"""),"NIL")</f>
        <v>NIL</v>
      </c>
      <c r="E253" s="28">
        <f>IFERROR(__xludf.DUMMYFUNCTION("""COMPUTED_VALUE"""),2.0)</f>
        <v>2</v>
      </c>
      <c r="F253" s="28" t="str">
        <f>IFERROR(__xludf.DUMMYFUNCTION("""COMPUTED_VALUE"""),"Semester 2")</f>
        <v>Semester 2</v>
      </c>
      <c r="G253" s="28" t="str">
        <f>IFERROR(__xludf.DUMMYFUNCTION("""COMPUTED_VALUE"""),"English")</f>
        <v>English</v>
      </c>
      <c r="H253" s="28" t="str">
        <f>IFERROR(__xludf.DUMMYFUNCTION("""COMPUTED_VALUE"""),"Undergraduate")</f>
        <v>Undergraduate</v>
      </c>
      <c r="I253" s="30" t="str">
        <f>IFERROR(__xludf.DUMMYFUNCTION("""COMPUTED_VALUE"""),"Not Applicable")</f>
        <v>Not Applicable</v>
      </c>
      <c r="J253" s="29" t="str">
        <f>IFERROR(__xludf.DUMMYFUNCTION("""COMPUTED_VALUE"""),"This course introduces various sensors used in the field of Healthcare, especially in the area of Prosthetics and Orthotics (P&amp;O). This course will also feature emerging trends and applications of these Sensors in P&amp;O. Advantageous to clinicians and P&amp;O e"&amp;"ngineers to tackle numerous issues related Healthcare.")</f>
        <v>This course introduces various sensors used in the field of Healthcare, especially in the area of Prosthetics and Orthotics (P&amp;O). This course will also feature emerging trends and applications of these Sensors in P&amp;O. Advantageous to clinicians and P&amp;O engineers to tackle numerous issues related Healthcare.</v>
      </c>
    </row>
    <row r="254" ht="101.25" hidden="1" customHeight="1">
      <c r="A254" s="20" t="str">
        <f>IFERROR(__xludf.DUMMYFUNCTION("""COMPUTED_VALUE"""),"ENGINEERING")</f>
        <v>ENGINEERING</v>
      </c>
      <c r="B254" s="28" t="str">
        <f>IFERROR(__xludf.DUMMYFUNCTION("""COMPUTED_VALUE"""),"KIX3001")</f>
        <v>KIX3001</v>
      </c>
      <c r="C254" s="30" t="str">
        <f>IFERROR(__xludf.DUMMYFUNCTION("""COMPUTED_VALUE"""),"Integrated Design Project II")</f>
        <v>Integrated Design Project II</v>
      </c>
      <c r="D254" s="28" t="str">
        <f>IFERROR(__xludf.DUMMYFUNCTION("""COMPUTED_VALUE"""),"NIL")</f>
        <v>NIL</v>
      </c>
      <c r="E254" s="28">
        <f>IFERROR(__xludf.DUMMYFUNCTION("""COMPUTED_VALUE"""),4.0)</f>
        <v>4</v>
      </c>
      <c r="F254" s="28" t="str">
        <f>IFERROR(__xludf.DUMMYFUNCTION("""COMPUTED_VALUE"""),"Semester 2")</f>
        <v>Semester 2</v>
      </c>
      <c r="G254" s="28" t="str">
        <f>IFERROR(__xludf.DUMMYFUNCTION("""COMPUTED_VALUE"""),"English")</f>
        <v>English</v>
      </c>
      <c r="H254" s="28" t="str">
        <f>IFERROR(__xludf.DUMMYFUNCTION("""COMPUTED_VALUE"""),"Undergraduate")</f>
        <v>Undergraduate</v>
      </c>
      <c r="I254" s="30" t="str">
        <f>IFERROR(__xludf.DUMMYFUNCTION("""COMPUTED_VALUE"""),"Not Applicable")</f>
        <v>Not Applicable</v>
      </c>
      <c r="J254" s="29" t="str">
        <f>IFERROR(__xludf.DUMMYFUNCTION("""COMPUTED_VALUE"""),"Design project course with research component")</f>
        <v>Design project course with research component</v>
      </c>
    </row>
    <row r="255" ht="101.25" hidden="1" customHeight="1">
      <c r="A255" s="20" t="str">
        <f>IFERROR(__xludf.DUMMYFUNCTION("""COMPUTED_VALUE"""),"ENGINEERING")</f>
        <v>ENGINEERING</v>
      </c>
      <c r="B255" s="28" t="str">
        <f>IFERROR(__xludf.DUMMYFUNCTION("""COMPUTED_VALUE"""),"KIB2005")</f>
        <v>KIB2005</v>
      </c>
      <c r="C255" s="20" t="str">
        <f>IFERROR(__xludf.DUMMYFUNCTION("""COMPUTED_VALUE"""),"Safety, Standard and Ethics in Biomedical Engineering")</f>
        <v>Safety, Standard and Ethics in Biomedical Engineering</v>
      </c>
      <c r="D255" s="28" t="str">
        <f>IFERROR(__xludf.DUMMYFUNCTION("""COMPUTED_VALUE"""),"NIL")</f>
        <v>NIL</v>
      </c>
      <c r="E255" s="28">
        <f>IFERROR(__xludf.DUMMYFUNCTION("""COMPUTED_VALUE"""),2.0)</f>
        <v>2</v>
      </c>
      <c r="F255" s="28" t="str">
        <f>IFERROR(__xludf.DUMMYFUNCTION("""COMPUTED_VALUE"""),"Semester 2")</f>
        <v>Semester 2</v>
      </c>
      <c r="G255" s="28" t="str">
        <f>IFERROR(__xludf.DUMMYFUNCTION("""COMPUTED_VALUE"""),"English")</f>
        <v>English</v>
      </c>
      <c r="H255" s="28" t="str">
        <f>IFERROR(__xludf.DUMMYFUNCTION("""COMPUTED_VALUE"""),"Undergraduate")</f>
        <v>Undergraduate</v>
      </c>
      <c r="I255" s="20" t="str">
        <f>IFERROR(__xludf.DUMMYFUNCTION("""COMPUTED_VALUE"""),"Not Applicable")</f>
        <v>Not Applicable</v>
      </c>
      <c r="J255" s="29" t="str">
        <f>IFERROR(__xludf.DUMMYFUNCTION("""COMPUTED_VALUE"""),"The course covers the international and national medical devices regulation, safety and standards including the Global Harmonization Task Force Regulatory Framework. The electrical safety and tests in Medical devices are also explained.The course also cov"&amp;"ers ethical and bioethical issues related to biomedical engineering.")</f>
        <v>The course covers the international and national medical devices regulation, safety and standards including the Global Harmonization Task Force Regulatory Framework. The electrical safety and tests in Medical devices are also explained.The course also covers ethical and bioethical issues related to biomedical engineering.</v>
      </c>
    </row>
    <row r="256" ht="101.25" hidden="1" customHeight="1">
      <c r="A256" s="20" t="str">
        <f>IFERROR(__xludf.DUMMYFUNCTION("""COMPUTED_VALUE"""),"ENGINEERING")</f>
        <v>ENGINEERING</v>
      </c>
      <c r="B256" s="28" t="str">
        <f>IFERROR(__xludf.DUMMYFUNCTION("""COMPUTED_VALUE"""),"KIE1002")</f>
        <v>KIE1002</v>
      </c>
      <c r="C256" s="20" t="str">
        <f>IFERROR(__xludf.DUMMYFUNCTION("""COMPUTED_VALUE"""),"Laboratory 2")</f>
        <v>Laboratory 2</v>
      </c>
      <c r="D256" s="28" t="str">
        <f>IFERROR(__xludf.DUMMYFUNCTION("""COMPUTED_VALUE"""),"NIL")</f>
        <v>NIL</v>
      </c>
      <c r="E256" s="28">
        <f>IFERROR(__xludf.DUMMYFUNCTION("""COMPUTED_VALUE"""),1.0)</f>
        <v>1</v>
      </c>
      <c r="F256" s="28" t="str">
        <f>IFERROR(__xludf.DUMMYFUNCTION("""COMPUTED_VALUE"""),"Semester 2")</f>
        <v>Semester 2</v>
      </c>
      <c r="G256" s="28" t="str">
        <f>IFERROR(__xludf.DUMMYFUNCTION("""COMPUTED_VALUE"""),"English")</f>
        <v>English</v>
      </c>
      <c r="H256" s="28" t="str">
        <f>IFERROR(__xludf.DUMMYFUNCTION("""COMPUTED_VALUE"""),"Undergraduate")</f>
        <v>Undergraduate</v>
      </c>
      <c r="I256" s="20" t="str">
        <f>IFERROR(__xludf.DUMMYFUNCTION("""COMPUTED_VALUE"""),"Not Applicable")</f>
        <v>Not Applicable</v>
      </c>
      <c r="J256" s="31" t="str">
        <f>IFERROR(__xludf.DUMMYFUNCTION("""COMPUTED_VALUE"""),"This course exposes students to practical skills related to basic circuits, circuit theory and electronics circuits.")</f>
        <v>This course exposes students to practical skills related to basic circuits, circuit theory and electronics circuits.</v>
      </c>
    </row>
    <row r="257" ht="101.25" hidden="1" customHeight="1">
      <c r="A257" s="20" t="str">
        <f>IFERROR(__xludf.DUMMYFUNCTION("""COMPUTED_VALUE"""),"ENGINEERING")</f>
        <v>ENGINEERING</v>
      </c>
      <c r="B257" s="28" t="str">
        <f>IFERROR(__xludf.DUMMYFUNCTION("""COMPUTED_VALUE"""),"KIE1006")</f>
        <v>KIE1006</v>
      </c>
      <c r="C257" s="20" t="str">
        <f>IFERROR(__xludf.DUMMYFUNCTION("""COMPUTED_VALUE"""),"Electronic Physics")</f>
        <v>Electronic Physics</v>
      </c>
      <c r="D257" s="28" t="str">
        <f>IFERROR(__xludf.DUMMYFUNCTION("""COMPUTED_VALUE"""),"NIL")</f>
        <v>NIL</v>
      </c>
      <c r="E257" s="28">
        <f>IFERROR(__xludf.DUMMYFUNCTION("""COMPUTED_VALUE"""),3.0)</f>
        <v>3</v>
      </c>
      <c r="F257" s="28" t="str">
        <f>IFERROR(__xludf.DUMMYFUNCTION("""COMPUTED_VALUE"""),"Semester 2")</f>
        <v>Semester 2</v>
      </c>
      <c r="G257" s="28" t="str">
        <f>IFERROR(__xludf.DUMMYFUNCTION("""COMPUTED_VALUE"""),"English")</f>
        <v>English</v>
      </c>
      <c r="H257" s="28" t="str">
        <f>IFERROR(__xludf.DUMMYFUNCTION("""COMPUTED_VALUE"""),"Undergraduate")</f>
        <v>Undergraduate</v>
      </c>
      <c r="I257" s="20" t="str">
        <f>IFERROR(__xludf.DUMMYFUNCTION("""COMPUTED_VALUE"""),"Not Applicable")</f>
        <v>Not Applicable</v>
      </c>
      <c r="J257" s="31" t="str">
        <f>IFERROR(__xludf.DUMMYFUNCTION("""COMPUTED_VALUE"""),"This course provides a basis for understanding of physics, characteristics and electrical properties of semiconductor materials and devices. This course will also cover the theory of solids, the study of semiconductor in equilibrium, carrier transport phe"&amp;"nomena and PN-junctions.")</f>
        <v>This course provides a basis for understanding of physics, characteristics and electrical properties of semiconductor materials and devices. This course will also cover the theory of solids, the study of semiconductor in equilibrium, carrier transport phenomena and PN-junctions.</v>
      </c>
    </row>
    <row r="258" ht="101.25" hidden="1" customHeight="1">
      <c r="A258" s="20" t="str">
        <f>IFERROR(__xludf.DUMMYFUNCTION("""COMPUTED_VALUE"""),"ENGINEERING")</f>
        <v>ENGINEERING</v>
      </c>
      <c r="B258" s="28" t="str">
        <f>IFERROR(__xludf.DUMMYFUNCTION("""COMPUTED_VALUE"""),"KIE1007")</f>
        <v>KIE1007</v>
      </c>
      <c r="C258" s="20" t="str">
        <f>IFERROR(__xludf.DUMMYFUNCTION("""COMPUTED_VALUE"""),"Electronic Circuit I")</f>
        <v>Electronic Circuit I</v>
      </c>
      <c r="D258" s="28" t="str">
        <f>IFERROR(__xludf.DUMMYFUNCTION("""COMPUTED_VALUE"""),"NIL")</f>
        <v>NIL</v>
      </c>
      <c r="E258" s="28">
        <f>IFERROR(__xludf.DUMMYFUNCTION("""COMPUTED_VALUE"""),3.0)</f>
        <v>3</v>
      </c>
      <c r="F258" s="28" t="str">
        <f>IFERROR(__xludf.DUMMYFUNCTION("""COMPUTED_VALUE"""),"Semester 2")</f>
        <v>Semester 2</v>
      </c>
      <c r="G258" s="28" t="str">
        <f>IFERROR(__xludf.DUMMYFUNCTION("""COMPUTED_VALUE"""),"English")</f>
        <v>English</v>
      </c>
      <c r="H258" s="28" t="str">
        <f>IFERROR(__xludf.DUMMYFUNCTION("""COMPUTED_VALUE"""),"Undergraduate")</f>
        <v>Undergraduate</v>
      </c>
      <c r="I258" s="20" t="str">
        <f>IFERROR(__xludf.DUMMYFUNCTION("""COMPUTED_VALUE"""),"Not Applicable")</f>
        <v>Not Applicable</v>
      </c>
      <c r="J258" s="31" t="str">
        <f>IFERROR(__xludf.DUMMYFUNCTION("""COMPUTED_VALUE"""),"This course provides an introduction to modern electronic circuit design and to the concepts of active and passive semiconducting devices (diodes, bipolar and MOSFET transistors), and a discussion of their use in a number of basic electronic circuits i.e."&amp;" amplifiers and operational amplifiers.")</f>
        <v>This course provides an introduction to modern electronic circuit design and to the concepts of active and passive semiconducting devices (diodes, bipolar and MOSFET transistors), and a discussion of their use in a number of basic electronic circuits i.e. amplifiers and operational amplifiers.</v>
      </c>
    </row>
    <row r="259" ht="101.25" hidden="1" customHeight="1">
      <c r="A259" s="20" t="str">
        <f>IFERROR(__xludf.DUMMYFUNCTION("""COMPUTED_VALUE"""),"ENGINEERING")</f>
        <v>ENGINEERING</v>
      </c>
      <c r="B259" s="28" t="str">
        <f>IFERROR(__xludf.DUMMYFUNCTION("""COMPUTED_VALUE"""),"KIE1008")</f>
        <v>KIE1008</v>
      </c>
      <c r="C259" s="20" t="str">
        <f>IFERROR(__xludf.DUMMYFUNCTION("""COMPUTED_VALUE"""),"Programming II")</f>
        <v>Programming II</v>
      </c>
      <c r="D259" s="28" t="str">
        <f>IFERROR(__xludf.DUMMYFUNCTION("""COMPUTED_VALUE"""),"NIL")</f>
        <v>NIL</v>
      </c>
      <c r="E259" s="28">
        <f>IFERROR(__xludf.DUMMYFUNCTION("""COMPUTED_VALUE"""),3.0)</f>
        <v>3</v>
      </c>
      <c r="F259" s="28" t="str">
        <f>IFERROR(__xludf.DUMMYFUNCTION("""COMPUTED_VALUE"""),"Semester 2")</f>
        <v>Semester 2</v>
      </c>
      <c r="G259" s="28" t="str">
        <f>IFERROR(__xludf.DUMMYFUNCTION("""COMPUTED_VALUE"""),"English")</f>
        <v>English</v>
      </c>
      <c r="H259" s="28" t="str">
        <f>IFERROR(__xludf.DUMMYFUNCTION("""COMPUTED_VALUE"""),"Undergraduate")</f>
        <v>Undergraduate</v>
      </c>
      <c r="I259" s="20" t="str">
        <f>IFERROR(__xludf.DUMMYFUNCTION("""COMPUTED_VALUE"""),"Not Applicable")</f>
        <v>Not Applicable</v>
      </c>
      <c r="J259" s="31" t="str">
        <f>IFERROR(__xludf.DUMMYFUNCTION("""COMPUTED_VALUE"""),"Object oriented programming and data structures are two important topics for advanced computer programming. This course covers topics related to object oriented programming and various data structures such as stacks, queues, trees and graphs. Algorithms u"&amp;"sed for searching, hasing and sorting the data structures will also be covered. C/C++ language is used in this course.")</f>
        <v>Object oriented programming and data structures are two important topics for advanced computer programming. This course covers topics related to object oriented programming and various data structures such as stacks, queues, trees and graphs. Algorithms used for searching, hasing and sorting the data structures will also be covered. C/C++ language is used in this course.</v>
      </c>
    </row>
    <row r="260" ht="101.25" hidden="1" customHeight="1">
      <c r="A260" s="20" t="str">
        <f>IFERROR(__xludf.DUMMYFUNCTION("""COMPUTED_VALUE"""),"ENGINEERING")</f>
        <v>ENGINEERING</v>
      </c>
      <c r="B260" s="28" t="str">
        <f>IFERROR(__xludf.DUMMYFUNCTION("""COMPUTED_VALUE"""),"KIE2002")</f>
        <v>KIE2002</v>
      </c>
      <c r="C260" s="20" t="str">
        <f>IFERROR(__xludf.DUMMYFUNCTION("""COMPUTED_VALUE"""),"Laboratory 4")</f>
        <v>Laboratory 4</v>
      </c>
      <c r="D260" s="28" t="str">
        <f>IFERROR(__xludf.DUMMYFUNCTION("""COMPUTED_VALUE"""),"NIL")</f>
        <v>NIL</v>
      </c>
      <c r="E260" s="28">
        <f>IFERROR(__xludf.DUMMYFUNCTION("""COMPUTED_VALUE"""),1.0)</f>
        <v>1</v>
      </c>
      <c r="F260" s="28" t="str">
        <f>IFERROR(__xludf.DUMMYFUNCTION("""COMPUTED_VALUE"""),"Semester 2")</f>
        <v>Semester 2</v>
      </c>
      <c r="G260" s="28" t="str">
        <f>IFERROR(__xludf.DUMMYFUNCTION("""COMPUTED_VALUE"""),"English")</f>
        <v>English</v>
      </c>
      <c r="H260" s="28" t="str">
        <f>IFERROR(__xludf.DUMMYFUNCTION("""COMPUTED_VALUE"""),"Undergraduate")</f>
        <v>Undergraduate</v>
      </c>
      <c r="I260" s="20" t="str">
        <f>IFERROR(__xludf.DUMMYFUNCTION("""COMPUTED_VALUE"""),"Not Applicable")</f>
        <v>Not Applicable</v>
      </c>
      <c r="J260" s="31" t="str">
        <f>IFERROR(__xludf.DUMMYFUNCTION("""COMPUTED_VALUE"""),"This course exposes students to practical skills related to basic communication system, induction motor, DC motor and DC generator.")</f>
        <v>This course exposes students to practical skills related to basic communication system, induction motor, DC motor and DC generator.</v>
      </c>
    </row>
    <row r="261" ht="101.25" hidden="1" customHeight="1">
      <c r="A261" s="20" t="str">
        <f>IFERROR(__xludf.DUMMYFUNCTION("""COMPUTED_VALUE"""),"ENGINEERING")</f>
        <v>ENGINEERING</v>
      </c>
      <c r="B261" s="28" t="str">
        <f>IFERROR(__xludf.DUMMYFUNCTION("""COMPUTED_VALUE"""),"KIE2007")</f>
        <v>KIE2007</v>
      </c>
      <c r="C261" s="20" t="str">
        <f>IFERROR(__xludf.DUMMYFUNCTION("""COMPUTED_VALUE"""),"Basic Electromagnetics")</f>
        <v>Basic Electromagnetics</v>
      </c>
      <c r="D261" s="28" t="str">
        <f>IFERROR(__xludf.DUMMYFUNCTION("""COMPUTED_VALUE"""),"NIL")</f>
        <v>NIL</v>
      </c>
      <c r="E261" s="28">
        <f>IFERROR(__xludf.DUMMYFUNCTION("""COMPUTED_VALUE"""),3.0)</f>
        <v>3</v>
      </c>
      <c r="F261" s="28" t="str">
        <f>IFERROR(__xludf.DUMMYFUNCTION("""COMPUTED_VALUE"""),"Semester 2")</f>
        <v>Semester 2</v>
      </c>
      <c r="G261" s="28" t="str">
        <f>IFERROR(__xludf.DUMMYFUNCTION("""COMPUTED_VALUE"""),"English")</f>
        <v>English</v>
      </c>
      <c r="H261" s="28" t="str">
        <f>IFERROR(__xludf.DUMMYFUNCTION("""COMPUTED_VALUE"""),"Undergraduate")</f>
        <v>Undergraduate</v>
      </c>
      <c r="I261" s="20" t="str">
        <f>IFERROR(__xludf.DUMMYFUNCTION("""COMPUTED_VALUE"""),"Not Applicable")</f>
        <v>Not Applicable</v>
      </c>
      <c r="J261" s="31" t="str">
        <f>IFERROR(__xludf.DUMMYFUNCTION("""COMPUTED_VALUE"""),"This course gives an introduction to static electromagnetic fields. The student is first given a grounding in vector analysis. Then, electrostatics are introduced, with emphasis on electrostatic vector fields, electrical materials, capacitors and its deri"&amp;"ved energy and forces. Then, magnetostatics are given similar treatment regarding magnetostatic vector fields, magnetic materials, inductors and its derived energy, force and torque. Boundary value problems in static electromagnetics are also addressed.")</f>
        <v>This course gives an introduction to static electromagnetic fields. The student is first given a grounding in vector analysis. Then, electrostatics are introduced, with emphasis on electrostatic vector fields, electrical materials, capacitors and its derived energy and forces. Then, magnetostatics are given similar treatment regarding magnetostatic vector fields, magnetic materials, inductors and its derived energy, force and torque. Boundary value problems in static electromagnetics are also addressed.</v>
      </c>
    </row>
    <row r="262" ht="101.25" hidden="1" customHeight="1">
      <c r="A262" s="20" t="str">
        <f>IFERROR(__xludf.DUMMYFUNCTION("""COMPUTED_VALUE"""),"ENGINEERING")</f>
        <v>ENGINEERING</v>
      </c>
      <c r="B262" s="28" t="str">
        <f>IFERROR(__xludf.DUMMYFUNCTION("""COMPUTED_VALUE"""),"KIE2008")</f>
        <v>KIE2008</v>
      </c>
      <c r="C262" s="20" t="str">
        <f>IFERROR(__xludf.DUMMYFUNCTION("""COMPUTED_VALUE"""),"Communication System")</f>
        <v>Communication System</v>
      </c>
      <c r="D262" s="28" t="str">
        <f>IFERROR(__xludf.DUMMYFUNCTION("""COMPUTED_VALUE"""),"NIL")</f>
        <v>NIL</v>
      </c>
      <c r="E262" s="28">
        <f>IFERROR(__xludf.DUMMYFUNCTION("""COMPUTED_VALUE"""),3.0)</f>
        <v>3</v>
      </c>
      <c r="F262" s="28" t="str">
        <f>IFERROR(__xludf.DUMMYFUNCTION("""COMPUTED_VALUE"""),"Semester 2")</f>
        <v>Semester 2</v>
      </c>
      <c r="G262" s="28" t="str">
        <f>IFERROR(__xludf.DUMMYFUNCTION("""COMPUTED_VALUE"""),"English")</f>
        <v>English</v>
      </c>
      <c r="H262" s="28" t="str">
        <f>IFERROR(__xludf.DUMMYFUNCTION("""COMPUTED_VALUE"""),"Undergraduate")</f>
        <v>Undergraduate</v>
      </c>
      <c r="I262" s="20" t="str">
        <f>IFERROR(__xludf.DUMMYFUNCTION("""COMPUTED_VALUE"""),"Not Applicable")</f>
        <v>Not Applicable</v>
      </c>
      <c r="J262" s="31" t="str">
        <f>IFERROR(__xludf.DUMMYFUNCTION("""COMPUTED_VALUE"""),"This course provides an introduction to the basic principles that are used in the analysis and design of analog and digital communication systems. This course also presents analytical concepts in modern communication systems analysis and design.")</f>
        <v>This course provides an introduction to the basic principles that are used in the analysis and design of analog and digital communication systems. This course also presents analytical concepts in modern communication systems analysis and design.</v>
      </c>
    </row>
    <row r="263" ht="101.25" hidden="1" customHeight="1">
      <c r="A263" s="20" t="str">
        <f>IFERROR(__xludf.DUMMYFUNCTION("""COMPUTED_VALUE"""),"ENGINEERING")</f>
        <v>ENGINEERING</v>
      </c>
      <c r="B263" s="28" t="str">
        <f>IFERROR(__xludf.DUMMYFUNCTION("""COMPUTED_VALUE"""),"KIE2009")</f>
        <v>KIE2009</v>
      </c>
      <c r="C263" s="20" t="str">
        <f>IFERROR(__xludf.DUMMYFUNCTION("""COMPUTED_VALUE"""),"Machines and Drives")</f>
        <v>Machines and Drives</v>
      </c>
      <c r="D263" s="28" t="str">
        <f>IFERROR(__xludf.DUMMYFUNCTION("""COMPUTED_VALUE"""),"NIL")</f>
        <v>NIL</v>
      </c>
      <c r="E263" s="28">
        <f>IFERROR(__xludf.DUMMYFUNCTION("""COMPUTED_VALUE"""),3.0)</f>
        <v>3</v>
      </c>
      <c r="F263" s="28" t="str">
        <f>IFERROR(__xludf.DUMMYFUNCTION("""COMPUTED_VALUE"""),"Semester 2")</f>
        <v>Semester 2</v>
      </c>
      <c r="G263" s="28" t="str">
        <f>IFERROR(__xludf.DUMMYFUNCTION("""COMPUTED_VALUE"""),"English")</f>
        <v>English</v>
      </c>
      <c r="H263" s="28" t="str">
        <f>IFERROR(__xludf.DUMMYFUNCTION("""COMPUTED_VALUE"""),"Undergraduate")</f>
        <v>Undergraduate</v>
      </c>
      <c r="I263" s="30" t="str">
        <f>IFERROR(__xludf.DUMMYFUNCTION("""COMPUTED_VALUE"""),"Not Applicable")</f>
        <v>Not Applicable</v>
      </c>
      <c r="J263" s="31" t="str">
        <f>IFERROR(__xludf.DUMMYFUNCTION("""COMPUTED_VALUE"""),"This course introduces the students to the basics of electrical machines and simple drives. It provides opportunities for students to have hands on experience on design and construction of simple machines.")</f>
        <v>This course introduces the students to the basics of electrical machines and simple drives. It provides opportunities for students to have hands on experience on design and construction of simple machines.</v>
      </c>
    </row>
    <row r="264" ht="101.25" hidden="1" customHeight="1">
      <c r="A264" s="20" t="str">
        <f>IFERROR(__xludf.DUMMYFUNCTION("""COMPUTED_VALUE"""),"ENGINEERING")</f>
        <v>ENGINEERING</v>
      </c>
      <c r="B264" s="28" t="str">
        <f>IFERROR(__xludf.DUMMYFUNCTION("""COMPUTED_VALUE"""),"KIE3002")</f>
        <v>KIE3002</v>
      </c>
      <c r="C264" s="20" t="str">
        <f>IFERROR(__xludf.DUMMYFUNCTION("""COMPUTED_VALUE"""),"Laboratory 6")</f>
        <v>Laboratory 6</v>
      </c>
      <c r="D264" s="28" t="str">
        <f>IFERROR(__xludf.DUMMYFUNCTION("""COMPUTED_VALUE"""),"NIL")</f>
        <v>NIL</v>
      </c>
      <c r="E264" s="28">
        <f>IFERROR(__xludf.DUMMYFUNCTION("""COMPUTED_VALUE"""),1.0)</f>
        <v>1</v>
      </c>
      <c r="F264" s="28" t="str">
        <f>IFERROR(__xludf.DUMMYFUNCTION("""COMPUTED_VALUE"""),"Semester 2")</f>
        <v>Semester 2</v>
      </c>
      <c r="G264" s="28" t="str">
        <f>IFERROR(__xludf.DUMMYFUNCTION("""COMPUTED_VALUE"""),"English")</f>
        <v>English</v>
      </c>
      <c r="H264" s="28" t="str">
        <f>IFERROR(__xludf.DUMMYFUNCTION("""COMPUTED_VALUE"""),"Undergraduate")</f>
        <v>Undergraduate</v>
      </c>
      <c r="I264" s="30" t="str">
        <f>IFERROR(__xludf.DUMMYFUNCTION("""COMPUTED_VALUE"""),"Not Applicable")</f>
        <v>Not Applicable</v>
      </c>
      <c r="J264" s="31" t="str">
        <f>IFERROR(__xludf.DUMMYFUNCTION("""COMPUTED_VALUE"""),"This course exposes students to practical skills related to digital signal processing and power electronics.")</f>
        <v>This course exposes students to practical skills related to digital signal processing and power electronics.</v>
      </c>
    </row>
    <row r="265" ht="101.25" hidden="1" customHeight="1">
      <c r="A265" s="20" t="str">
        <f>IFERROR(__xludf.DUMMYFUNCTION("""COMPUTED_VALUE"""),"ENGINEERING")</f>
        <v>ENGINEERING</v>
      </c>
      <c r="B265" s="28" t="str">
        <f>IFERROR(__xludf.DUMMYFUNCTION("""COMPUTED_VALUE"""),"KIE3008")</f>
        <v>KIE3008</v>
      </c>
      <c r="C265" s="20" t="str">
        <f>IFERROR(__xludf.DUMMYFUNCTION("""COMPUTED_VALUE"""),"Power Electronics")</f>
        <v>Power Electronics</v>
      </c>
      <c r="D265" s="28" t="str">
        <f>IFERROR(__xludf.DUMMYFUNCTION("""COMPUTED_VALUE"""),"NIL")</f>
        <v>NIL</v>
      </c>
      <c r="E265" s="28">
        <f>IFERROR(__xludf.DUMMYFUNCTION("""COMPUTED_VALUE"""),3.0)</f>
        <v>3</v>
      </c>
      <c r="F265" s="28" t="str">
        <f>IFERROR(__xludf.DUMMYFUNCTION("""COMPUTED_VALUE"""),"Semester 2")</f>
        <v>Semester 2</v>
      </c>
      <c r="G265" s="28" t="str">
        <f>IFERROR(__xludf.DUMMYFUNCTION("""COMPUTED_VALUE"""),"English")</f>
        <v>English</v>
      </c>
      <c r="H265" s="28" t="str">
        <f>IFERROR(__xludf.DUMMYFUNCTION("""COMPUTED_VALUE"""),"Undergraduate")</f>
        <v>Undergraduate</v>
      </c>
      <c r="I265" s="30" t="str">
        <f>IFERROR(__xludf.DUMMYFUNCTION("""COMPUTED_VALUE"""),"Not Applicable")</f>
        <v>Not Applicable</v>
      </c>
      <c r="J265" s="31" t="str">
        <f>IFERROR(__xludf.DUMMYFUNCTION("""COMPUTED_VALUE"""),"The course covers the introduction to the power electronics devices, cooling systems, and device protection. Power Electronics circuit such as uncontrolled and controlled DC (single and three phases), different types of DC to DC converter, and single and "&amp;"three phases rectifier and inverter is introduced. The student will be introduced to voltage control technique and pulse width modulation techniques design.")</f>
        <v>The course covers the introduction to the power electronics devices, cooling systems, and device protection. Power Electronics circuit such as uncontrolled and controlled DC (single and three phases), different types of DC to DC converter, and single and three phases rectifier and inverter is introduced. The student will be introduced to voltage control technique and pulse width modulation techniques design.</v>
      </c>
    </row>
    <row r="266" ht="101.25" hidden="1" customHeight="1">
      <c r="A266" s="20" t="str">
        <f>IFERROR(__xludf.DUMMYFUNCTION("""COMPUTED_VALUE"""),"ENGINEERING")</f>
        <v>ENGINEERING</v>
      </c>
      <c r="B266" s="28" t="str">
        <f>IFERROR(__xludf.DUMMYFUNCTION("""COMPUTED_VALUE"""),"KIE3009")</f>
        <v>KIE3009</v>
      </c>
      <c r="C266" s="20" t="str">
        <f>IFERROR(__xludf.DUMMYFUNCTION("""COMPUTED_VALUE"""),"Energy Conversion and High Voltage Transmission")</f>
        <v>Energy Conversion and High Voltage Transmission</v>
      </c>
      <c r="D266" s="28" t="str">
        <f>IFERROR(__xludf.DUMMYFUNCTION("""COMPUTED_VALUE"""),"NIL")</f>
        <v>NIL</v>
      </c>
      <c r="E266" s="28">
        <f>IFERROR(__xludf.DUMMYFUNCTION("""COMPUTED_VALUE"""),3.0)</f>
        <v>3</v>
      </c>
      <c r="F266" s="28" t="str">
        <f>IFERROR(__xludf.DUMMYFUNCTION("""COMPUTED_VALUE"""),"Semester 2")</f>
        <v>Semester 2</v>
      </c>
      <c r="G266" s="28" t="str">
        <f>IFERROR(__xludf.DUMMYFUNCTION("""COMPUTED_VALUE"""),"English")</f>
        <v>English</v>
      </c>
      <c r="H266" s="28" t="str">
        <f>IFERROR(__xludf.DUMMYFUNCTION("""COMPUTED_VALUE"""),"Undergraduate")</f>
        <v>Undergraduate</v>
      </c>
      <c r="I266" s="30" t="str">
        <f>IFERROR(__xludf.DUMMYFUNCTION("""COMPUTED_VALUE"""),"Not Applicable")</f>
        <v>Not Applicable</v>
      </c>
      <c r="J266" s="31" t="str">
        <f>IFERROR(__xludf.DUMMYFUNCTION("""COMPUTED_VALUE"""),"Students will be introduced to various energy conversion and electric power generation methods and power system components including transformers, generators and system protection devices. Students will be taught on how to analyse power system networks an"&amp;"d symmetrical faults using simulation software. Overvoltage, insulation coordination and high voltage direct current transmission lines are also covered in this course.")</f>
        <v>Students will be introduced to various energy conversion and electric power generation methods and power system components including transformers, generators and system protection devices. Students will be taught on how to analyse power system networks and symmetrical faults using simulation software. Overvoltage, insulation coordination and high voltage direct current transmission lines are also covered in this course.</v>
      </c>
    </row>
    <row r="267" ht="101.25" hidden="1" customHeight="1">
      <c r="A267" s="20" t="str">
        <f>IFERROR(__xludf.DUMMYFUNCTION("""COMPUTED_VALUE"""),"ENGINEERING")</f>
        <v>ENGINEERING</v>
      </c>
      <c r="B267" s="28" t="str">
        <f>IFERROR(__xludf.DUMMYFUNCTION("""COMPUTED_VALUE"""),"KIE3010")</f>
        <v>KIE3010</v>
      </c>
      <c r="C267" s="20" t="str">
        <f>IFERROR(__xludf.DUMMYFUNCTION("""COMPUTED_VALUE"""),"Instrumentation")</f>
        <v>Instrumentation</v>
      </c>
      <c r="D267" s="28" t="str">
        <f>IFERROR(__xludf.DUMMYFUNCTION("""COMPUTED_VALUE"""),"NIL")</f>
        <v>NIL</v>
      </c>
      <c r="E267" s="28">
        <f>IFERROR(__xludf.DUMMYFUNCTION("""COMPUTED_VALUE"""),3.0)</f>
        <v>3</v>
      </c>
      <c r="F267" s="28" t="str">
        <f>IFERROR(__xludf.DUMMYFUNCTION("""COMPUTED_VALUE"""),"Semester 2")</f>
        <v>Semester 2</v>
      </c>
      <c r="G267" s="28" t="str">
        <f>IFERROR(__xludf.DUMMYFUNCTION("""COMPUTED_VALUE"""),"English")</f>
        <v>English</v>
      </c>
      <c r="H267" s="28" t="str">
        <f>IFERROR(__xludf.DUMMYFUNCTION("""COMPUTED_VALUE"""),"Undergraduate")</f>
        <v>Undergraduate</v>
      </c>
      <c r="I267" s="30" t="str">
        <f>IFERROR(__xludf.DUMMYFUNCTION("""COMPUTED_VALUE"""),"Not Applicable")</f>
        <v>Not Applicable</v>
      </c>
      <c r="J267" s="31" t="str">
        <f>IFERROR(__xludf.DUMMYFUNCTION("""COMPUTED_VALUE"""),"This course will introduce instrumentation technology especially for process control system. This will include the operation and properties of various types of sensors. Methodology on how to design the analogue and digital signal conditioning circuits for"&amp;" those sensors also would be elaborate. This course will also introduce various types of actuators to the students.")</f>
        <v>This course will introduce instrumentation technology especially for process control system. This will include the operation and properties of various types of sensors. Methodology on how to design the analogue and digital signal conditioning circuits for those sensors also would be elaborate. This course will also introduce various types of actuators to the students.</v>
      </c>
    </row>
    <row r="268" ht="101.25" hidden="1" customHeight="1">
      <c r="A268" s="20" t="str">
        <f>IFERROR(__xludf.DUMMYFUNCTION("""COMPUTED_VALUE"""),"ENGINEERING")</f>
        <v>ENGINEERING</v>
      </c>
      <c r="B268" s="28" t="str">
        <f>IFERROR(__xludf.DUMMYFUNCTION("""COMPUTED_VALUE"""),"KIE4002")</f>
        <v>KIE4002</v>
      </c>
      <c r="C268" s="20" t="str">
        <f>IFERROR(__xludf.DUMMYFUNCTION("""COMPUTED_VALUE"""),"Final Year Project")</f>
        <v>Final Year Project</v>
      </c>
      <c r="D268" s="28" t="str">
        <f>IFERROR(__xludf.DUMMYFUNCTION("""COMPUTED_VALUE"""),"NIL")</f>
        <v>NIL</v>
      </c>
      <c r="E268" s="28">
        <f>IFERROR(__xludf.DUMMYFUNCTION("""COMPUTED_VALUE"""),3.0)</f>
        <v>3</v>
      </c>
      <c r="F268" s="28" t="str">
        <f>IFERROR(__xludf.DUMMYFUNCTION("""COMPUTED_VALUE"""),"Duplicate")</f>
        <v>Duplicate</v>
      </c>
      <c r="G268" s="28" t="str">
        <f>IFERROR(__xludf.DUMMYFUNCTION("""COMPUTED_VALUE"""),"English")</f>
        <v>English</v>
      </c>
      <c r="H268" s="28" t="str">
        <f>IFERROR(__xludf.DUMMYFUNCTION("""COMPUTED_VALUE"""),"Undergraduate")</f>
        <v>Undergraduate</v>
      </c>
      <c r="I268" s="30" t="str">
        <f>IFERROR(__xludf.DUMMYFUNCTION("""COMPUTED_VALUE"""),"Not Applicable")</f>
        <v>Not Applicable</v>
      </c>
      <c r="J268" s="31" t="str">
        <f>IFERROR(__xludf.DUMMYFUNCTION("""COMPUTED_VALUE"""),"This course requires student to conduct a research project in the field of electrical engineering under supervision of an academician in the department. The research can be conducted in the form that includes literature survey, research experiment, modell"&amp;"ing, simulation, measurement, and others. The reserach findings must be documented in the form of introduction, research objective, research scope, literature survey, research methodology, data analysis, results and discussion and conclusion. A scientific"&amp;" thesis must be submitted at the end of research and student must deliver his/her research output in the form of oral presentation.")</f>
        <v>This course requires student to conduct a research project in the field of electrical engineering under supervision of an academician in the department. The research can be conducted in the form that includes literature survey, research experiment, modelling, simulation, measurement, and others. The reserach findings must be documented in the form of introduction, research objective, research scope, literature survey, research methodology, data analysis, results and discussion and conclusion. A scientific thesis must be submitted at the end of research and student must deliver his/her research output in the form of oral presentation.</v>
      </c>
    </row>
    <row r="269" ht="101.25" hidden="1" customHeight="1">
      <c r="A269" s="20" t="str">
        <f>IFERROR(__xludf.DUMMYFUNCTION("""COMPUTED_VALUE"""),"ENGINEERING")</f>
        <v>ENGINEERING</v>
      </c>
      <c r="B269" s="28" t="str">
        <f>IFERROR(__xludf.DUMMYFUNCTION("""COMPUTED_VALUE"""),"KIE4005")</f>
        <v>KIE4005</v>
      </c>
      <c r="C269" s="20" t="str">
        <f>IFERROR(__xludf.DUMMYFUNCTION("""COMPUTED_VALUE"""),"Power Quality")</f>
        <v>Power Quality</v>
      </c>
      <c r="D269" s="28" t="str">
        <f>IFERROR(__xludf.DUMMYFUNCTION("""COMPUTED_VALUE"""),"NIL")</f>
        <v>NIL</v>
      </c>
      <c r="E269" s="28">
        <f>IFERROR(__xludf.DUMMYFUNCTION("""COMPUTED_VALUE"""),3.0)</f>
        <v>3</v>
      </c>
      <c r="F269" s="28" t="str">
        <f>IFERROR(__xludf.DUMMYFUNCTION("""COMPUTED_VALUE"""),"Semester 2")</f>
        <v>Semester 2</v>
      </c>
      <c r="G269" s="28" t="str">
        <f>IFERROR(__xludf.DUMMYFUNCTION("""COMPUTED_VALUE"""),"English")</f>
        <v>English</v>
      </c>
      <c r="H269" s="28" t="str">
        <f>IFERROR(__xludf.DUMMYFUNCTION("""COMPUTED_VALUE"""),"Undergraduate")</f>
        <v>Undergraduate</v>
      </c>
      <c r="I269" s="30" t="str">
        <f>IFERROR(__xludf.DUMMYFUNCTION("""COMPUTED_VALUE"""),"Not Applicable")</f>
        <v>Not Applicable</v>
      </c>
      <c r="J269" s="31" t="str">
        <f>IFERROR(__xludf.DUMMYFUNCTION("""COMPUTED_VALUE"""),"This course provides in-depth knowledge of power quality issues in power system network. The course introduces various power quality problems mainly voltage distortion and harmonic. Student will learn to design appropriate solutions to mitigate the impact"&amp;" of power quality problem. Besides, the present national and international standards on power quality definition and requirements are also discussed.")</f>
        <v>This course provides in-depth knowledge of power quality issues in power system network. The course introduces various power quality problems mainly voltage distortion and harmonic. Student will learn to design appropriate solutions to mitigate the impact of power quality problem. Besides, the present national and international standards on power quality definition and requirements are also discussed.</v>
      </c>
    </row>
    <row r="270" ht="101.25" hidden="1" customHeight="1">
      <c r="A270" s="20" t="str">
        <f>IFERROR(__xludf.DUMMYFUNCTION("""COMPUTED_VALUE"""),"ENGINEERING")</f>
        <v>ENGINEERING</v>
      </c>
      <c r="B270" s="28" t="str">
        <f>IFERROR(__xludf.DUMMYFUNCTION("""COMPUTED_VALUE"""),"KIE4010")</f>
        <v>KIE4010</v>
      </c>
      <c r="C270" s="20" t="str">
        <f>IFERROR(__xludf.DUMMYFUNCTION("""COMPUTED_VALUE"""),"Electrical Energy Conversion Technologies")</f>
        <v>Electrical Energy Conversion Technologies</v>
      </c>
      <c r="D270" s="28" t="str">
        <f>IFERROR(__xludf.DUMMYFUNCTION("""COMPUTED_VALUE"""),"NIL")</f>
        <v>NIL</v>
      </c>
      <c r="E270" s="28">
        <f>IFERROR(__xludf.DUMMYFUNCTION("""COMPUTED_VALUE"""),2.0)</f>
        <v>2</v>
      </c>
      <c r="F270" s="28" t="str">
        <f>IFERROR(__xludf.DUMMYFUNCTION("""COMPUTED_VALUE"""),"Semester 2")</f>
        <v>Semester 2</v>
      </c>
      <c r="G270" s="28" t="str">
        <f>IFERROR(__xludf.DUMMYFUNCTION("""COMPUTED_VALUE"""),"English")</f>
        <v>English</v>
      </c>
      <c r="H270" s="28" t="str">
        <f>IFERROR(__xludf.DUMMYFUNCTION("""COMPUTED_VALUE"""),"Undergraduate")</f>
        <v>Undergraduate</v>
      </c>
      <c r="I270" s="30" t="str">
        <f>IFERROR(__xludf.DUMMYFUNCTION("""COMPUTED_VALUE"""),"Not Applicable")</f>
        <v>Not Applicable</v>
      </c>
      <c r="J270" s="31" t="str">
        <f>IFERROR(__xludf.DUMMYFUNCTION("""COMPUTED_VALUE"""),"Nowadays, solid-state energy conversion device plays an important role in harvesting electrical energy technology by recycling waste energy resources. The goal of this course is to prepare students to be able to propose or design a solid-state energy conv"&amp;"ersion device with adequate basic in knowledge of device principle, material, fabrication technique and characterization. Throughout the course, students will be exposed with current technologies and fundamentals of thermoelectric, ferroelectric and photo"&amp;"volatic devices. Not limited to its principles and device designs, students will also be exposed to its fabrication technique and characterization.")</f>
        <v>Nowadays, solid-state energy conversion device plays an important role in harvesting electrical energy technology by recycling waste energy resources. The goal of this course is to prepare students to be able to propose or design a solid-state energy conversion device with adequate basic in knowledge of device principle, material, fabrication technique and characterization. Throughout the course, students will be exposed with current technologies and fundamentals of thermoelectric, ferroelectric and photovolatic devices. Not limited to its principles and device designs, students will also be exposed to its fabrication technique and characterization.</v>
      </c>
    </row>
    <row r="271" ht="101.25" hidden="1" customHeight="1">
      <c r="A271" s="20" t="str">
        <f>IFERROR(__xludf.DUMMYFUNCTION("""COMPUTED_VALUE"""),"ENGINEERING")</f>
        <v>ENGINEERING</v>
      </c>
      <c r="B271" s="28" t="str">
        <f>IFERROR(__xludf.DUMMYFUNCTION("""COMPUTED_VALUE"""),"KIE4011")</f>
        <v>KIE4011</v>
      </c>
      <c r="C271" s="20" t="str">
        <f>IFERROR(__xludf.DUMMYFUNCTION("""COMPUTED_VALUE"""),"Renewable Energy")</f>
        <v>Renewable Energy</v>
      </c>
      <c r="D271" s="28" t="str">
        <f>IFERROR(__xludf.DUMMYFUNCTION("""COMPUTED_VALUE"""),"NIL")</f>
        <v>NIL</v>
      </c>
      <c r="E271" s="28">
        <f>IFERROR(__xludf.DUMMYFUNCTION("""COMPUTED_VALUE"""),2.0)</f>
        <v>2</v>
      </c>
      <c r="F271" s="28" t="str">
        <f>IFERROR(__xludf.DUMMYFUNCTION("""COMPUTED_VALUE"""),"Semester 2")</f>
        <v>Semester 2</v>
      </c>
      <c r="G271" s="28" t="str">
        <f>IFERROR(__xludf.DUMMYFUNCTION("""COMPUTED_VALUE"""),"English")</f>
        <v>English</v>
      </c>
      <c r="H271" s="28" t="str">
        <f>IFERROR(__xludf.DUMMYFUNCTION("""COMPUTED_VALUE"""),"Undergraduate")</f>
        <v>Undergraduate</v>
      </c>
      <c r="I271" s="30" t="str">
        <f>IFERROR(__xludf.DUMMYFUNCTION("""COMPUTED_VALUE"""),"Not Applicable")</f>
        <v>Not Applicable</v>
      </c>
      <c r="J271" s="31" t="str">
        <f>IFERROR(__xludf.DUMMYFUNCTION("""COMPUTED_VALUE"""),"Modern society relies on stable, readily available energy supplies. Renewable energy is an increasingly important component of the new energy mix. The course covers energy conversion, utilization and storage for renewable technologies such as wind, solar,"&amp;" hydro, Oceanic Energy and hybrid systems. Thermodynamics concepts (including the first and second law) will form the basis for modeling the renewable energy systems. The course also touches upon the environmental consequences of energy conversion and how"&amp;" renewable energy can reduce air pollution and global climate change.")</f>
        <v>Modern society relies on stable, readily available energy supplies. Renewable energy is an increasingly important component of the new energy mix. The course covers energy conversion, utilization and storage for renewable technologies such as wind, solar, hydro, Oceanic Energy and hybrid systems. Thermodynamics concepts (including the first and second law) will form the basis for modeling the renewable energy systems. The course also touches upon the environmental consequences of energy conversion and how renewable energy can reduce air pollution and global climate change.</v>
      </c>
    </row>
    <row r="272" ht="101.25" hidden="1" customHeight="1">
      <c r="A272" s="20" t="str">
        <f>IFERROR(__xludf.DUMMYFUNCTION("""COMPUTED_VALUE"""),"ENGINEERING")</f>
        <v>ENGINEERING</v>
      </c>
      <c r="B272" s="28" t="str">
        <f>IFERROR(__xludf.DUMMYFUNCTION("""COMPUTED_VALUE"""),"KIE4016")</f>
        <v>KIE4016</v>
      </c>
      <c r="C272" s="20" t="str">
        <f>IFERROR(__xludf.DUMMYFUNCTION("""COMPUTED_VALUE"""),"Antenna and Propagation")</f>
        <v>Antenna and Propagation</v>
      </c>
      <c r="D272" s="28" t="str">
        <f>IFERROR(__xludf.DUMMYFUNCTION("""COMPUTED_VALUE"""),"NIL")</f>
        <v>NIL</v>
      </c>
      <c r="E272" s="28">
        <f>IFERROR(__xludf.DUMMYFUNCTION("""COMPUTED_VALUE"""),2.0)</f>
        <v>2</v>
      </c>
      <c r="F272" s="28" t="str">
        <f>IFERROR(__xludf.DUMMYFUNCTION("""COMPUTED_VALUE"""),"Semester 2")</f>
        <v>Semester 2</v>
      </c>
      <c r="G272" s="28" t="str">
        <f>IFERROR(__xludf.DUMMYFUNCTION("""COMPUTED_VALUE"""),"English")</f>
        <v>English</v>
      </c>
      <c r="H272" s="28" t="str">
        <f>IFERROR(__xludf.DUMMYFUNCTION("""COMPUTED_VALUE"""),"Undergraduate")</f>
        <v>Undergraduate</v>
      </c>
      <c r="I272" s="30" t="str">
        <f>IFERROR(__xludf.DUMMYFUNCTION("""COMPUTED_VALUE"""),"Not Applicable")</f>
        <v>Not Applicable</v>
      </c>
      <c r="J272" s="31" t="str">
        <f>IFERROR(__xludf.DUMMYFUNCTION("""COMPUTED_VALUE"""),"Introduce the basic essentials of antenna. Starting with the plane electromagnetic waves and the laws that governs the propagation between the transmitting and receiving antennas, the important antennas parameters such as patterns, directivity and gain is"&amp;" explained. The course covers the antenna family that describes various antenna types, the electric dipoles, the loop antennas, uniform linear arrays and the basic concept of antenna measurements.")</f>
        <v>Introduce the basic essentials of antenna. Starting with the plane electromagnetic waves and the laws that governs the propagation between the transmitting and receiving antennas, the important antennas parameters such as patterns, directivity and gain is explained. The course covers the antenna family that describes various antenna types, the electric dipoles, the loop antennas, uniform linear arrays and the basic concept of antenna measurements.</v>
      </c>
    </row>
    <row r="273" ht="101.25" hidden="1" customHeight="1">
      <c r="A273" s="20" t="str">
        <f>IFERROR(__xludf.DUMMYFUNCTION("""COMPUTED_VALUE"""),"ENGINEERING")</f>
        <v>ENGINEERING</v>
      </c>
      <c r="B273" s="28" t="str">
        <f>IFERROR(__xludf.DUMMYFUNCTION("""COMPUTED_VALUE"""),"KIE4017")</f>
        <v>KIE4017</v>
      </c>
      <c r="C273" s="20" t="str">
        <f>IFERROR(__xludf.DUMMYFUNCTION("""COMPUTED_VALUE"""),"Optical Waveguides")</f>
        <v>Optical Waveguides</v>
      </c>
      <c r="D273" s="28" t="str">
        <f>IFERROR(__xludf.DUMMYFUNCTION("""COMPUTED_VALUE"""),"NIL")</f>
        <v>NIL</v>
      </c>
      <c r="E273" s="28">
        <f>IFERROR(__xludf.DUMMYFUNCTION("""COMPUTED_VALUE"""),2.0)</f>
        <v>2</v>
      </c>
      <c r="F273" s="28" t="str">
        <f>IFERROR(__xludf.DUMMYFUNCTION("""COMPUTED_VALUE"""),"Semester 2")</f>
        <v>Semester 2</v>
      </c>
      <c r="G273" s="28" t="str">
        <f>IFERROR(__xludf.DUMMYFUNCTION("""COMPUTED_VALUE"""),"English")</f>
        <v>English</v>
      </c>
      <c r="H273" s="28" t="str">
        <f>IFERROR(__xludf.DUMMYFUNCTION("""COMPUTED_VALUE"""),"Undergraduate")</f>
        <v>Undergraduate</v>
      </c>
      <c r="I273" s="30" t="str">
        <f>IFERROR(__xludf.DUMMYFUNCTION("""COMPUTED_VALUE"""),"Not Applicable")</f>
        <v>Not Applicable</v>
      </c>
      <c r="J273" s="31" t="str">
        <f>IFERROR(__xludf.DUMMYFUNCTION("""COMPUTED_VALUE"""),"The course will provide an introduction to optical waveguide analysis, and will then focus on issues relating to integrated optical devices such as design, fabrication and characterisation. We will first look at the photonic value chain, and make the dist"&amp;"inction between fibre-based, bulk, and integrated optics. Applications involving integrated optics will also be elaborated. These applications include communication, and sensing.")</f>
        <v>The course will provide an introduction to optical waveguide analysis, and will then focus on issues relating to integrated optical devices such as design, fabrication and characterisation. We will first look at the photonic value chain, and make the distinction between fibre-based, bulk, and integrated optics. Applications involving integrated optics will also be elaborated. These applications include communication, and sensing.</v>
      </c>
    </row>
    <row r="274" ht="101.25" hidden="1" customHeight="1">
      <c r="A274" s="20" t="str">
        <f>IFERROR(__xludf.DUMMYFUNCTION("""COMPUTED_VALUE"""),"ENGINEERING")</f>
        <v>ENGINEERING</v>
      </c>
      <c r="B274" s="28" t="str">
        <f>IFERROR(__xludf.DUMMYFUNCTION("""COMPUTED_VALUE"""),"KIE4020")</f>
        <v>KIE4020</v>
      </c>
      <c r="C274" s="20" t="str">
        <f>IFERROR(__xludf.DUMMYFUNCTION("""COMPUTED_VALUE"""),"Microwave Electronics and Systems")</f>
        <v>Microwave Electronics and Systems</v>
      </c>
      <c r="D274" s="28" t="str">
        <f>IFERROR(__xludf.DUMMYFUNCTION("""COMPUTED_VALUE"""),"NIL")</f>
        <v>NIL</v>
      </c>
      <c r="E274" s="28">
        <f>IFERROR(__xludf.DUMMYFUNCTION("""COMPUTED_VALUE"""),2.0)</f>
        <v>2</v>
      </c>
      <c r="F274" s="28" t="str">
        <f>IFERROR(__xludf.DUMMYFUNCTION("""COMPUTED_VALUE"""),"Semester 2")</f>
        <v>Semester 2</v>
      </c>
      <c r="G274" s="28" t="str">
        <f>IFERROR(__xludf.DUMMYFUNCTION("""COMPUTED_VALUE"""),"English")</f>
        <v>English</v>
      </c>
      <c r="H274" s="28" t="str">
        <f>IFERROR(__xludf.DUMMYFUNCTION("""COMPUTED_VALUE"""),"Undergraduate")</f>
        <v>Undergraduate</v>
      </c>
      <c r="I274" s="30" t="str">
        <f>IFERROR(__xludf.DUMMYFUNCTION("""COMPUTED_VALUE"""),"Not Applicable")</f>
        <v>Not Applicable</v>
      </c>
      <c r="J274" s="31" t="str">
        <f>IFERROR(__xludf.DUMMYFUNCTION("""COMPUTED_VALUE"""),"The goal of this course is to introduce microwave electronics and system applications. This course is developed to meet minimum industrial requirements in the topic area. A strong theoretical background from the impedance and ABCD matrix of 2-port network"&amp;", transmission line concept and the scattering parameter will be covered. Overview of Smith Chart and the implementations and impedance matching network and transformations will be given. Microwave electronics components and device technologies that align"&amp;"ed with state-of-art, microwave filter design, low noise amplifier, oscillator, high power amplifier and phased-lock loop will be covered. Also, microwave transceiver system will be included as overall system integration. Students will be exposed to use i"&amp;"ndustry standard EDA tools to design, optimize and simulate microwave electronics circuit and systems.")</f>
        <v>The goal of this course is to introduce microwave electronics and system applications. This course is developed to meet minimum industrial requirements in the topic area. A strong theoretical background from the impedance and ABCD matrix of 2-port network, transmission line concept and the scattering parameter will be covered. Overview of Smith Chart and the implementations and impedance matching network and transformations will be given. Microwave electronics components and device technologies that aligned with state-of-art, microwave filter design, low noise amplifier, oscillator, high power amplifier and phased-lock loop will be covered. Also, microwave transceiver system will be included as overall system integration. Students will be exposed to use industry standard EDA tools to design, optimize and simulate microwave electronics circuit and systems.</v>
      </c>
    </row>
    <row r="275" ht="101.25" hidden="1" customHeight="1">
      <c r="A275" s="20" t="str">
        <f>IFERROR(__xludf.DUMMYFUNCTION("""COMPUTED_VALUE"""),"ENGINEERING")</f>
        <v>ENGINEERING</v>
      </c>
      <c r="B275" s="28" t="str">
        <f>IFERROR(__xludf.DUMMYFUNCTION("""COMPUTED_VALUE"""),"KIE4021")</f>
        <v>KIE4021</v>
      </c>
      <c r="C275" s="20" t="str">
        <f>IFERROR(__xludf.DUMMYFUNCTION("""COMPUTED_VALUE"""),"Analog Electronics Design")</f>
        <v>Analog Electronics Design</v>
      </c>
      <c r="D275" s="28" t="str">
        <f>IFERROR(__xludf.DUMMYFUNCTION("""COMPUTED_VALUE"""),"NIL")</f>
        <v>NIL</v>
      </c>
      <c r="E275" s="28">
        <f>IFERROR(__xludf.DUMMYFUNCTION("""COMPUTED_VALUE"""),2.0)</f>
        <v>2</v>
      </c>
      <c r="F275" s="28" t="str">
        <f>IFERROR(__xludf.DUMMYFUNCTION("""COMPUTED_VALUE"""),"Semester 2")</f>
        <v>Semester 2</v>
      </c>
      <c r="G275" s="28" t="str">
        <f>IFERROR(__xludf.DUMMYFUNCTION("""COMPUTED_VALUE"""),"English")</f>
        <v>English</v>
      </c>
      <c r="H275" s="28" t="str">
        <f>IFERROR(__xludf.DUMMYFUNCTION("""COMPUTED_VALUE"""),"Undergraduate")</f>
        <v>Undergraduate</v>
      </c>
      <c r="I275" s="30" t="str">
        <f>IFERROR(__xludf.DUMMYFUNCTION("""COMPUTED_VALUE"""),"Not Applicable")</f>
        <v>Not Applicable</v>
      </c>
      <c r="J275" s="31" t="str">
        <f>IFERROR(__xludf.DUMMYFUNCTION("""COMPUTED_VALUE"""),"The goal of this course is to establish a background on analog circuits, specifically on BJT- and MOSFET-based amplifiers used in discrete circuits and integrated circuits, namely the microelectronic circuits. The frequency response of discrete circuit am"&amp;"plifiers will also be covered in this course. Furthermore, some useful integrated circuit elements based on these two transistors will be introduced and analyzed as well; and these elements include constant-current sources, current mirrors and current ste"&amp;"ering circuits. The course also aims to cover the differential amplifiers, gain stage, level shifters and output stages, as well as the feedback and stability concept in the amplifiers. Basic concepts of oscillators, PLL and voltage regulators are covered"&amp;".")</f>
        <v>The goal of this course is to establish a background on analog circuits, specifically on BJT- and MOSFET-based amplifiers used in discrete circuits and integrated circuits, namely the microelectronic circuits. The frequency response of discrete circuit amplifiers will also be covered in this course. Furthermore, some useful integrated circuit elements based on these two transistors will be introduced and analyzed as well; and these elements include constant-current sources, current mirrors and current steering circuits. The course also aims to cover the differential amplifiers, gain stage, level shifters and output stages, as well as the feedback and stability concept in the amplifiers. Basic concepts of oscillators, PLL and voltage regulators are covered.</v>
      </c>
    </row>
    <row r="276" ht="101.25" hidden="1" customHeight="1">
      <c r="A276" s="20" t="str">
        <f>IFERROR(__xludf.DUMMYFUNCTION("""COMPUTED_VALUE"""),"ENGINEERING")</f>
        <v>ENGINEERING</v>
      </c>
      <c r="B276" s="28" t="str">
        <f>IFERROR(__xludf.DUMMYFUNCTION("""COMPUTED_VALUE"""),"KIE4024")</f>
        <v>KIE4024</v>
      </c>
      <c r="C276" s="20" t="str">
        <f>IFERROR(__xludf.DUMMYFUNCTION("""COMPUTED_VALUE"""),"Optimization Methods")</f>
        <v>Optimization Methods</v>
      </c>
      <c r="D276" s="28" t="str">
        <f>IFERROR(__xludf.DUMMYFUNCTION("""COMPUTED_VALUE"""),"NIL")</f>
        <v>NIL</v>
      </c>
      <c r="E276" s="28">
        <f>IFERROR(__xludf.DUMMYFUNCTION("""COMPUTED_VALUE"""),2.0)</f>
        <v>2</v>
      </c>
      <c r="F276" s="28" t="str">
        <f>IFERROR(__xludf.DUMMYFUNCTION("""COMPUTED_VALUE"""),"Semester 2")</f>
        <v>Semester 2</v>
      </c>
      <c r="G276" s="28" t="str">
        <f>IFERROR(__xludf.DUMMYFUNCTION("""COMPUTED_VALUE"""),"English")</f>
        <v>English</v>
      </c>
      <c r="H276" s="28" t="str">
        <f>IFERROR(__xludf.DUMMYFUNCTION("""COMPUTED_VALUE"""),"Undergraduate")</f>
        <v>Undergraduate</v>
      </c>
      <c r="I276" s="30" t="str">
        <f>IFERROR(__xludf.DUMMYFUNCTION("""COMPUTED_VALUE"""),"Not Applicable")</f>
        <v>Not Applicable</v>
      </c>
      <c r="J276" s="31" t="str">
        <f>IFERROR(__xludf.DUMMYFUNCTION("""COMPUTED_VALUE"""),"This course aim to provide platform for students to study, understand, develop, solve and assess the engineering problem using artificial intelligence techniques.")</f>
        <v>This course aim to provide platform for students to study, understand, develop, solve and assess the engineering problem using artificial intelligence techniques.</v>
      </c>
    </row>
    <row r="277" ht="101.25" hidden="1" customHeight="1">
      <c r="A277" s="20" t="str">
        <f>IFERROR(__xludf.DUMMYFUNCTION("""COMPUTED_VALUE"""),"ENGINEERING")</f>
        <v>ENGINEERING</v>
      </c>
      <c r="B277" s="28" t="str">
        <f>IFERROR(__xludf.DUMMYFUNCTION("""COMPUTED_VALUE"""),"KIE4025")</f>
        <v>KIE4025</v>
      </c>
      <c r="C277" s="20" t="str">
        <f>IFERROR(__xludf.DUMMYFUNCTION("""COMPUTED_VALUE"""),"Pattern Recognition")</f>
        <v>Pattern Recognition</v>
      </c>
      <c r="D277" s="28" t="str">
        <f>IFERROR(__xludf.DUMMYFUNCTION("""COMPUTED_VALUE"""),"NIL")</f>
        <v>NIL</v>
      </c>
      <c r="E277" s="28">
        <f>IFERROR(__xludf.DUMMYFUNCTION("""COMPUTED_VALUE"""),2.0)</f>
        <v>2</v>
      </c>
      <c r="F277" s="28" t="str">
        <f>IFERROR(__xludf.DUMMYFUNCTION("""COMPUTED_VALUE"""),"Semester 2")</f>
        <v>Semester 2</v>
      </c>
      <c r="G277" s="28" t="str">
        <f>IFERROR(__xludf.DUMMYFUNCTION("""COMPUTED_VALUE"""),"English")</f>
        <v>English</v>
      </c>
      <c r="H277" s="28" t="str">
        <f>IFERROR(__xludf.DUMMYFUNCTION("""COMPUTED_VALUE"""),"Undergraduate")</f>
        <v>Undergraduate</v>
      </c>
      <c r="I277" s="30" t="str">
        <f>IFERROR(__xludf.DUMMYFUNCTION("""COMPUTED_VALUE"""),"Not Applicable")</f>
        <v>Not Applicable</v>
      </c>
      <c r="J277" s="31" t="str">
        <f>IFERROR(__xludf.DUMMYFUNCTION("""COMPUTED_VALUE"""),"Pattern recognition techniques are used to design automated systems that improve their own performance through experience. This course covers the methodologies, technologies, and algorithms of statistical pattern recognition from a variety of perspectives"&amp;". Topics including Bayesian Decision Theory, Estimation Theory, Linear Discrimination Functions, Nonparametric Techniques, Support Vector Machines, Neural Networks, Decision Trees, and Clustering Algorithms etc. will be presented.")</f>
        <v>Pattern recognition techniques are used to design automated systems that improve their own performance through experience. This course covers the methodologies, technologies, and algorithms of statistical pattern recognition from a variety of perspectives. Topics including Bayesian Decision Theory, Estimation Theory, Linear Discrimination Functions, Nonparametric Techniques, Support Vector Machines, Neural Networks, Decision Trees, and Clustering Algorithms etc. will be presented.</v>
      </c>
    </row>
    <row r="278" ht="101.25" hidden="1" customHeight="1">
      <c r="A278" s="20" t="str">
        <f>IFERROR(__xludf.DUMMYFUNCTION("""COMPUTED_VALUE"""),"ENGINEERING")</f>
        <v>ENGINEERING</v>
      </c>
      <c r="B278" s="28" t="str">
        <f>IFERROR(__xludf.DUMMYFUNCTION("""COMPUTED_VALUE"""),"KIE4026")</f>
        <v>KIE4026</v>
      </c>
      <c r="C278" s="20" t="str">
        <f>IFERROR(__xludf.DUMMYFUNCTION("""COMPUTED_VALUE"""),"Data Communication Networks")</f>
        <v>Data Communication Networks</v>
      </c>
      <c r="D278" s="28" t="str">
        <f>IFERROR(__xludf.DUMMYFUNCTION("""COMPUTED_VALUE"""),"NIL")</f>
        <v>NIL</v>
      </c>
      <c r="E278" s="28">
        <f>IFERROR(__xludf.DUMMYFUNCTION("""COMPUTED_VALUE"""),2.0)</f>
        <v>2</v>
      </c>
      <c r="F278" s="28" t="str">
        <f>IFERROR(__xludf.DUMMYFUNCTION("""COMPUTED_VALUE"""),"Semester 2")</f>
        <v>Semester 2</v>
      </c>
      <c r="G278" s="28" t="str">
        <f>IFERROR(__xludf.DUMMYFUNCTION("""COMPUTED_VALUE"""),"English")</f>
        <v>English</v>
      </c>
      <c r="H278" s="28" t="str">
        <f>IFERROR(__xludf.DUMMYFUNCTION("""COMPUTED_VALUE"""),"Undergraduate")</f>
        <v>Undergraduate</v>
      </c>
      <c r="I278" s="30" t="str">
        <f>IFERROR(__xludf.DUMMYFUNCTION("""COMPUTED_VALUE"""),"Not Applicable")</f>
        <v>Not Applicable</v>
      </c>
      <c r="J278" s="31" t="str">
        <f>IFERROR(__xludf.DUMMYFUNCTION("""COMPUTED_VALUE"""),"This course attempts to provide a unified overview of the data communication networks. It encompasses the TCP/IP protocol architecture and the concepts used at every layer, including encoding techniques, error handling, data link control, multiplexing and"&amp;" spread spectrum, switching and routing, and congestion control.")</f>
        <v>This course attempts to provide a unified overview of the data communication networks. It encompasses the TCP/IP protocol architecture and the concepts used at every layer, including encoding techniques, error handling, data link control, multiplexing and spread spectrum, switching and routing, and congestion control.</v>
      </c>
    </row>
    <row r="279" ht="101.25" hidden="1" customHeight="1">
      <c r="A279" s="20" t="str">
        <f>IFERROR(__xludf.DUMMYFUNCTION("""COMPUTED_VALUE"""),"ENGINEERING")</f>
        <v>ENGINEERING</v>
      </c>
      <c r="B279" s="28" t="str">
        <f>IFERROR(__xludf.DUMMYFUNCTION("""COMPUTED_VALUE"""),"KIE4027")</f>
        <v>KIE4027</v>
      </c>
      <c r="C279" s="20" t="str">
        <f>IFERROR(__xludf.DUMMYFUNCTION("""COMPUTED_VALUE"""),"Power Utilization")</f>
        <v>Power Utilization</v>
      </c>
      <c r="D279" s="28" t="str">
        <f>IFERROR(__xludf.DUMMYFUNCTION("""COMPUTED_VALUE"""),"NIL")</f>
        <v>NIL</v>
      </c>
      <c r="E279" s="28">
        <f>IFERROR(__xludf.DUMMYFUNCTION("""COMPUTED_VALUE"""),2.0)</f>
        <v>2</v>
      </c>
      <c r="F279" s="28" t="str">
        <f>IFERROR(__xludf.DUMMYFUNCTION("""COMPUTED_VALUE"""),"Semester 2")</f>
        <v>Semester 2</v>
      </c>
      <c r="G279" s="28" t="str">
        <f>IFERROR(__xludf.DUMMYFUNCTION("""COMPUTED_VALUE"""),"English")</f>
        <v>English</v>
      </c>
      <c r="H279" s="28" t="str">
        <f>IFERROR(__xludf.DUMMYFUNCTION("""COMPUTED_VALUE"""),"Undergraduate")</f>
        <v>Undergraduate</v>
      </c>
      <c r="I279" s="30" t="str">
        <f>IFERROR(__xludf.DUMMYFUNCTION("""COMPUTED_VALUE"""),"Not Applicable")</f>
        <v>Not Applicable</v>
      </c>
      <c r="J279" s="31" t="str">
        <f>IFERROR(__xludf.DUMMYFUNCTION("""COMPUTED_VALUE"""),"This course provides an in-depth knowledge on electrical wiring and installation systems in observance of national and international regulations and standards. The course also introduces various aspects of electrical power utilization especially in modern"&amp;" electrical applications.")</f>
        <v>This course provides an in-depth knowledge on electrical wiring and installation systems in observance of national and international regulations and standards. The course also introduces various aspects of electrical power utilization especially in modern electrical applications.</v>
      </c>
    </row>
    <row r="280" ht="101.25" customHeight="1">
      <c r="A280" s="20" t="str">
        <f>IFERROR(__xludf.DUMMYFUNCTION("""COMPUTED_VALUE"""),"EDUCATION")</f>
        <v>EDUCATION</v>
      </c>
      <c r="B280" s="28" t="str">
        <f>IFERROR(__xludf.DUMMYFUNCTION("""COMPUTED_VALUE"""),"PIA1001")</f>
        <v>PIA1001</v>
      </c>
      <c r="C280" s="20" t="str">
        <f>IFERROR(__xludf.DUMMYFUNCTION("""COMPUTED_VALUE"""),"Introduction to Counselling Psychology")</f>
        <v>Introduction to Counselling Psychology</v>
      </c>
      <c r="D280" s="28" t="str">
        <f>IFERROR(__xludf.DUMMYFUNCTION("""COMPUTED_VALUE"""),"NIL")</f>
        <v>NIL</v>
      </c>
      <c r="E280" s="28">
        <f>IFERROR(__xludf.DUMMYFUNCTION("""COMPUTED_VALUE"""),3.0)</f>
        <v>3</v>
      </c>
      <c r="F280" s="28" t="str">
        <f>IFERROR(__xludf.DUMMYFUNCTION("""COMPUTED_VALUE"""),"Semester 1")</f>
        <v>Semester 1</v>
      </c>
      <c r="G280" s="28" t="str">
        <f>IFERROR(__xludf.DUMMYFUNCTION("""COMPUTED_VALUE"""),"Malay")</f>
        <v>Malay</v>
      </c>
      <c r="H280" s="28" t="str">
        <f>IFERROR(__xludf.DUMMYFUNCTION("""COMPUTED_VALUE"""),"Undergraduate")</f>
        <v>Undergraduate</v>
      </c>
      <c r="I280" s="30" t="str">
        <f>IFERROR(__xludf.DUMMYFUNCTION("""COMPUTED_VALUE"""),"Not Applicable")</f>
        <v>Not Applicable</v>
      </c>
      <c r="J280" s="31" t="str">
        <f>IFERROR(__xludf.DUMMYFUNCTION("""COMPUTED_VALUE"""),"Kursus ini bertujuan memberikan overview dan penerangan mengenai psikologi kaunseling sebagai profesyen menolong individu, kelompok, dan keluarga menangani masalah yang timbul dari konflik semasa dalam kehidupan seharian. Tajuk perbincangan meliputi sejar"&amp;"ah perkembangan profesion, peranan dan fungsi kaunselor, teori dan teknik, proses, penggunaan ujian dan alat pentaksiran dalam kaunseling, seting di mana kaunselor bekerja, dan isu serta etika dalam psikologi kaunseling.
*Teaching methods In Malay only (p"&amp;"referred students from Indonesia, Singapore, Brunei)")</f>
        <v>Kursus ini bertujuan memberikan overview dan penerangan mengenai psikologi kaunseling sebagai profesyen menolong individu, kelompok, dan keluarga menangani masalah yang timbul dari konflik semasa dalam kehidupan seharian. Tajuk perbincangan meliputi sejarah perkembangan profesion, peranan dan fungsi kaunselor, teori dan teknik, proses, penggunaan ujian dan alat pentaksiran dalam kaunseling, seting di mana kaunselor bekerja, dan isu serta etika dalam psikologi kaunseling.
*Teaching methods In Malay only (preferred students from Indonesia, Singapore, Brunei)</v>
      </c>
    </row>
    <row r="281" ht="101.25" customHeight="1">
      <c r="A281" s="20" t="str">
        <f>IFERROR(__xludf.DUMMYFUNCTION("""COMPUTED_VALUE"""),"EDUCATION")</f>
        <v>EDUCATION</v>
      </c>
      <c r="B281" s="28" t="str">
        <f>IFERROR(__xludf.DUMMYFUNCTION("""COMPUTED_VALUE"""),"PIA1003")</f>
        <v>PIA1003</v>
      </c>
      <c r="C281" s="20" t="str">
        <f>IFERROR(__xludf.DUMMYFUNCTION("""COMPUTED_VALUE"""),"Introduction to Psychology")</f>
        <v>Introduction to Psychology</v>
      </c>
      <c r="D281" s="28" t="str">
        <f>IFERROR(__xludf.DUMMYFUNCTION("""COMPUTED_VALUE"""),"NIL")</f>
        <v>NIL</v>
      </c>
      <c r="E281" s="28">
        <f>IFERROR(__xludf.DUMMYFUNCTION("""COMPUTED_VALUE"""),3.0)</f>
        <v>3</v>
      </c>
      <c r="F281" s="28" t="str">
        <f>IFERROR(__xludf.DUMMYFUNCTION("""COMPUTED_VALUE"""),"Semester 1")</f>
        <v>Semester 1</v>
      </c>
      <c r="G281" s="28" t="str">
        <f>IFERROR(__xludf.DUMMYFUNCTION("""COMPUTED_VALUE"""),"Malay")</f>
        <v>Malay</v>
      </c>
      <c r="H281" s="28" t="str">
        <f>IFERROR(__xludf.DUMMYFUNCTION("""COMPUTED_VALUE"""),"Undergraduate")</f>
        <v>Undergraduate</v>
      </c>
      <c r="I281" s="30" t="str">
        <f>IFERROR(__xludf.DUMMYFUNCTION("""COMPUTED_VALUE"""),"Not Applicable")</f>
        <v>Not Applicable</v>
      </c>
      <c r="J281" s="31" t="str">
        <f>IFERROR(__xludf.DUMMYFUNCTION("""COMPUTED_VALUE"""),"Kursus ini memperkenal psikologi sebagai satu sains tingkahlaku untuk membantu pelajar mengembangkan potensi sebagai seorang warganegara yang dapat memberikan perkhidmatan kepada masyarakat apabila tamat pengajian. Prinsip-prinsip asas psikologi dan teori"&amp;" yang berkaitan akan dibincangkan. Akhirnya pelajar akan memahami bahawa tingkahlaku manusia boleh diramal berdasarkan penemuan psikologi.
*Teaching methods In Malay only (preferred students from Indonesia, Singapore, Brunei)
")</f>
        <v>Kursus ini memperkenal psikologi sebagai satu sains tingkahlaku untuk membantu pelajar mengembangkan potensi sebagai seorang warganegara yang dapat memberikan perkhidmatan kepada masyarakat apabila tamat pengajian. Prinsip-prinsip asas psikologi dan teori yang berkaitan akan dibincangkan. Akhirnya pelajar akan memahami bahawa tingkahlaku manusia boleh diramal berdasarkan penemuan psikologi.
*Teaching methods In Malay only (preferred students from Indonesia, Singapore, Brunei)
</v>
      </c>
    </row>
    <row r="282" ht="101.25" customHeight="1">
      <c r="A282" s="20" t="str">
        <f>IFERROR(__xludf.DUMMYFUNCTION("""COMPUTED_VALUE"""),"EDUCATION")</f>
        <v>EDUCATION</v>
      </c>
      <c r="B282" s="28" t="str">
        <f>IFERROR(__xludf.DUMMYFUNCTION("""COMPUTED_VALUE"""),"PIB1005")</f>
        <v>PIB1005</v>
      </c>
      <c r="C282" s="20" t="str">
        <f>IFERROR(__xludf.DUMMYFUNCTION("""COMPUTED_VALUE"""),"Listening and Speaking in the ESL Classroom")</f>
        <v>Listening and Speaking in the ESL Classroom</v>
      </c>
      <c r="D282" s="28" t="str">
        <f>IFERROR(__xludf.DUMMYFUNCTION("""COMPUTED_VALUE"""),"NIL")</f>
        <v>NIL</v>
      </c>
      <c r="E282" s="28">
        <f>IFERROR(__xludf.DUMMYFUNCTION("""COMPUTED_VALUE"""),3.0)</f>
        <v>3</v>
      </c>
      <c r="F282" s="28" t="str">
        <f>IFERROR(__xludf.DUMMYFUNCTION("""COMPUTED_VALUE"""),"Semester 1")</f>
        <v>Semester 1</v>
      </c>
      <c r="G282" s="28" t="str">
        <f>IFERROR(__xludf.DUMMYFUNCTION("""COMPUTED_VALUE"""),"English")</f>
        <v>English</v>
      </c>
      <c r="H282" s="28" t="str">
        <f>IFERROR(__xludf.DUMMYFUNCTION("""COMPUTED_VALUE"""),"Undergraduate")</f>
        <v>Undergraduate</v>
      </c>
      <c r="I282" s="30" t="str">
        <f>IFERROR(__xludf.DUMMYFUNCTION("""COMPUTED_VALUE"""),"Not Applicable")</f>
        <v>Not Applicable</v>
      </c>
      <c r="J282" s="31" t="str">
        <f>IFERROR(__xludf.DUMMYFUNCTION("""COMPUTED_VALUE"""),"The course will comprise lectures which will focus on the teaching of listening and speaking as separate and integrated skill. Both will be linked to reading and writing in teaching the Malaysian English Syllabus.  The course will begin with an overview o"&amp;"f basic concepts, principles and approaches to teaching listening and speaking. Opportunities will be provided for students to explore the implications of the above instruction. Workshop sessions throughout the course will offer hands-on experience in pla"&amp;"nning and implementing lessons.")</f>
        <v>The course will comprise lectures which will focus on the teaching of listening and speaking as separate and integrated skill. Both will be linked to reading and writing in teaching the Malaysian English Syllabus.  The course will begin with an overview of basic concepts, principles and approaches to teaching listening and speaking. Opportunities will be provided for students to explore the implications of the above instruction. Workshop sessions throughout the course will offer hands-on experience in planning and implementing lessons.</v>
      </c>
    </row>
    <row r="283" ht="101.25" customHeight="1">
      <c r="A283" s="20" t="str">
        <f>IFERROR(__xludf.DUMMYFUNCTION("""COMPUTED_VALUE"""),"EDUCATION")</f>
        <v>EDUCATION</v>
      </c>
      <c r="B283" s="28" t="str">
        <f>IFERROR(__xludf.DUMMYFUNCTION("""COMPUTED_VALUE"""),"PIB1008")</f>
        <v>PIB1008</v>
      </c>
      <c r="C283" s="20" t="str">
        <f>IFERROR(__xludf.DUMMYFUNCTION("""COMPUTED_VALUE"""),"Introduction to Literature Methodology")</f>
        <v>Introduction to Literature Methodology</v>
      </c>
      <c r="D283" s="28" t="str">
        <f>IFERROR(__xludf.DUMMYFUNCTION("""COMPUTED_VALUE"""),"NIL")</f>
        <v>NIL</v>
      </c>
      <c r="E283" s="28">
        <f>IFERROR(__xludf.DUMMYFUNCTION("""COMPUTED_VALUE"""),3.0)</f>
        <v>3</v>
      </c>
      <c r="F283" s="28" t="str">
        <f>IFERROR(__xludf.DUMMYFUNCTION("""COMPUTED_VALUE"""),"Semester 1")</f>
        <v>Semester 1</v>
      </c>
      <c r="G283" s="28" t="str">
        <f>IFERROR(__xludf.DUMMYFUNCTION("""COMPUTED_VALUE"""),"English")</f>
        <v>English</v>
      </c>
      <c r="H283" s="28" t="str">
        <f>IFERROR(__xludf.DUMMYFUNCTION("""COMPUTED_VALUE"""),"Undergraduate")</f>
        <v>Undergraduate</v>
      </c>
      <c r="I283" s="30" t="str">
        <f>IFERROR(__xludf.DUMMYFUNCTION("""COMPUTED_VALUE"""),"Not Applicable")</f>
        <v>Not Applicable</v>
      </c>
      <c r="J283" s="31" t="str">
        <f>IFERROR(__xludf.DUMMYFUNCTION("""COMPUTED_VALUE"""),"This introductory course will enable students to develop insights into the role of literature in the curriculum. Students will be introduced to theories, approaches and issues that are relevant to the teaching and learning of literature in English to spea"&amp;"kers of other languages. Notions of language competence and the processes of literary reading will be discussed. Students will be encouraged to develop an understanding of appropriate learner-centred methodology for the teaching of the genres of literatur"&amp;"e. This will be facilitated through the reader-response approaches to texts. The context of literature teaching and learning and the role of the teacher will also be explored. The teaching approach will be largely experiential so that
principles for the t"&amp;"eaching and learning of literature may be inductively drawn.
")</f>
        <v>This introductory course will enable students to develop insights into the role of literature in the curriculum. Students will be introduced to theories, approaches and issues that are relevant to the teaching and learning of literature in English to speakers of other languages. Notions of language competence and the processes of literary reading will be discussed. Students will be encouraged to develop an understanding of appropriate learner-centred methodology for the teaching of the genres of literature. This will be facilitated through the reader-response approaches to texts. The context of literature teaching and learning and the role of the teacher will also be explored. The teaching approach will be largely experiential so that
principles for the teaching and learning of literature may be inductively drawn.
</v>
      </c>
    </row>
    <row r="284" ht="101.25" customHeight="1">
      <c r="A284" s="20" t="str">
        <f>IFERROR(__xludf.DUMMYFUNCTION("""COMPUTED_VALUE"""),"EDUCATION")</f>
        <v>EDUCATION</v>
      </c>
      <c r="B284" s="28" t="str">
        <f>IFERROR(__xludf.DUMMYFUNCTION("""COMPUTED_VALUE"""),"PIC1001")</f>
        <v>PIC1001</v>
      </c>
      <c r="C284" s="20" t="str">
        <f>IFERROR(__xludf.DUMMYFUNCTION("""COMPUTED_VALUE"""),"Introduction to Special Education")</f>
        <v>Introduction to Special Education</v>
      </c>
      <c r="D284" s="28" t="str">
        <f>IFERROR(__xludf.DUMMYFUNCTION("""COMPUTED_VALUE"""),"NIL")</f>
        <v>NIL</v>
      </c>
      <c r="E284" s="28">
        <f>IFERROR(__xludf.DUMMYFUNCTION("""COMPUTED_VALUE"""),3.0)</f>
        <v>3</v>
      </c>
      <c r="F284" s="28" t="str">
        <f>IFERROR(__xludf.DUMMYFUNCTION("""COMPUTED_VALUE"""),"Semester 1")</f>
        <v>Semester 1</v>
      </c>
      <c r="G284" s="28" t="str">
        <f>IFERROR(__xludf.DUMMYFUNCTION("""COMPUTED_VALUE"""),"English")</f>
        <v>English</v>
      </c>
      <c r="H284" s="28" t="str">
        <f>IFERROR(__xludf.DUMMYFUNCTION("""COMPUTED_VALUE"""),"Undergraduate")</f>
        <v>Undergraduate</v>
      </c>
      <c r="I284" s="30" t="str">
        <f>IFERROR(__xludf.DUMMYFUNCTION("""COMPUTED_VALUE"""),"Not Applicable")</f>
        <v>Not Applicable</v>
      </c>
      <c r="J284" s="31" t="str">
        <f>IFERROR(__xludf.DUMMYFUNCTION("""COMPUTED_VALUE"""),"The course aims to introduce students to the various categories of children who require special education and the various services and programmes available to them.  Students will also be guided to identify issues and challenges that are faced by parents,"&amp;" schools and society in the development and education of children with special needs.
")</f>
        <v>The course aims to introduce students to the various categories of children who require special education and the various services and programmes available to them.  Students will also be guided to identify issues and challenges that are faced by parents, schools and society in the development and education of children with special needs.
</v>
      </c>
    </row>
    <row r="285" ht="101.25" hidden="1" customHeight="1">
      <c r="A285" s="20" t="str">
        <f>IFERROR(__xludf.DUMMYFUNCTION("""COMPUTED_VALUE"""),"EDUCATION")</f>
        <v>EDUCATION</v>
      </c>
      <c r="B285" s="28" t="str">
        <f>IFERROR(__xludf.DUMMYFUNCTION("""COMPUTED_VALUE"""),"PIA1006")</f>
        <v>PIA1006</v>
      </c>
      <c r="C285" s="20" t="str">
        <f>IFERROR(__xludf.DUMMYFUNCTION("""COMPUTED_VALUE"""),"Mental Health and Adjustment")</f>
        <v>Mental Health and Adjustment</v>
      </c>
      <c r="D285" s="28" t="str">
        <f>IFERROR(__xludf.DUMMYFUNCTION("""COMPUTED_VALUE"""),"NIL")</f>
        <v>NIL</v>
      </c>
      <c r="E285" s="28">
        <f>IFERROR(__xludf.DUMMYFUNCTION("""COMPUTED_VALUE"""),3.0)</f>
        <v>3</v>
      </c>
      <c r="F285" s="28" t="str">
        <f>IFERROR(__xludf.DUMMYFUNCTION("""COMPUTED_VALUE"""),"Semester 2")</f>
        <v>Semester 2</v>
      </c>
      <c r="G285" s="28" t="str">
        <f>IFERROR(__xludf.DUMMYFUNCTION("""COMPUTED_VALUE"""),"Malay")</f>
        <v>Malay</v>
      </c>
      <c r="H285" s="28" t="str">
        <f>IFERROR(__xludf.DUMMYFUNCTION("""COMPUTED_VALUE"""),"Undergraduate")</f>
        <v>Undergraduate</v>
      </c>
      <c r="I285" s="30" t="str">
        <f>IFERROR(__xludf.DUMMYFUNCTION("""COMPUTED_VALUE"""),"Not Applicable")</f>
        <v>Not Applicable</v>
      </c>
      <c r="J285" s="31" t="str">
        <f>IFERROR(__xludf.DUMMYFUNCTION("""COMPUTED_VALUE"""),"This course will expose students to the adjustment mechanims used by humans in response to physical, psychological and social demands of the self, others and environment. Focus will be given to studying how humans face conflict and disappointment, mechani"&amp;"ms of self resilience to maintain equilibrium, and ongoing processes that allow the individual to adapt behaviour for a balanced relationship between self and environment. Topics to be discussed include physical and mental health, adjustment as process an"&amp;"d its achievement, care for mental health, conflict and dissappointment, self resilience mechanims, theories od maladjustment, neurotic and psychotic behaviour, personality disorders, as well as the role of counselling and psychotherapy in facilitating an"&amp;"d raising the level of mental health.
*Teaching methods In Malay only (preferred students from Indonesia, Singapore, Brunei)")</f>
        <v>This course will expose students to the adjustment mechanims used by humans in response to physical, psychological and social demands of the self, others and environment. Focus will be given to studying how humans face conflict and disappointment, mechanims of self resilience to maintain equilibrium, and ongoing processes that allow the individual to adapt behaviour for a balanced relationship between self and environment. Topics to be discussed include physical and mental health, adjustment as process and its achievement, care for mental health, conflict and dissappointment, self resilience mechanims, theories od maladjustment, neurotic and psychotic behaviour, personality disorders, as well as the role of counselling and psychotherapy in facilitating and raising the level of mental health.
*Teaching methods In Malay only (preferred students from Indonesia, Singapore, Brunei)</v>
      </c>
    </row>
    <row r="286" ht="101.25" hidden="1" customHeight="1">
      <c r="A286" s="20" t="str">
        <f>IFERROR(__xludf.DUMMYFUNCTION("""COMPUTED_VALUE"""),"EDUCATION")</f>
        <v>EDUCATION</v>
      </c>
      <c r="B286" s="28" t="str">
        <f>IFERROR(__xludf.DUMMYFUNCTION("""COMPUTED_VALUE"""),"PIA1007")</f>
        <v>PIA1007</v>
      </c>
      <c r="C286" s="20" t="str">
        <f>IFERROR(__xludf.DUMMYFUNCTION("""COMPUTED_VALUE"""),"Developmental Psychology")</f>
        <v>Developmental Psychology</v>
      </c>
      <c r="D286" s="28" t="str">
        <f>IFERROR(__xludf.DUMMYFUNCTION("""COMPUTED_VALUE"""),"NIL")</f>
        <v>NIL</v>
      </c>
      <c r="E286" s="28">
        <f>IFERROR(__xludf.DUMMYFUNCTION("""COMPUTED_VALUE"""),3.0)</f>
        <v>3</v>
      </c>
      <c r="F286" s="28" t="str">
        <f>IFERROR(__xludf.DUMMYFUNCTION("""COMPUTED_VALUE"""),"Semester 2")</f>
        <v>Semester 2</v>
      </c>
      <c r="G286" s="28" t="str">
        <f>IFERROR(__xludf.DUMMYFUNCTION("""COMPUTED_VALUE"""),"Malay")</f>
        <v>Malay</v>
      </c>
      <c r="H286" s="28" t="str">
        <f>IFERROR(__xludf.DUMMYFUNCTION("""COMPUTED_VALUE"""),"Undergraduate")</f>
        <v>Undergraduate</v>
      </c>
      <c r="I286" s="30" t="str">
        <f>IFERROR(__xludf.DUMMYFUNCTION("""COMPUTED_VALUE"""),"Not Applicable")</f>
        <v>Not Applicable</v>
      </c>
      <c r="J286" s="31" t="str">
        <f>IFERROR(__xludf.DUMMYFUNCTION("""COMPUTED_VALUE"""),"This course is aimed at identifying several important issues related to developmental psychology in life from conception to adolescence. Consideration is given to factors that facilitate or impede normal development from the physical, emotional, social, i"&amp;"ntellectual and moral aspects. Attention will also be given to development of self-concept, with the aim of helping the student to enhance their self-awareness and their relationship with others. Theories related to cognitive, psychosocial and moral devel"&amp;"opment will also be discussed.
*Teaching methods In Malay only (preferred students from Indonesia, Singapore, Brunei)
")</f>
        <v>This course is aimed at identifying several important issues related to developmental psychology in life from conception to adolescence. Consideration is given to factors that facilitate or impede normal development from the physical, emotional, social, intellectual and moral aspects. Attention will also be given to development of self-concept, with the aim of helping the student to enhance their self-awareness and their relationship with others. Theories related to cognitive, psychosocial and moral development will also be discussed.
*Teaching methods In Malay only (preferred students from Indonesia, Singapore, Brunei)
</v>
      </c>
    </row>
    <row r="287" ht="101.25" hidden="1" customHeight="1">
      <c r="A287" s="20" t="str">
        <f>IFERROR(__xludf.DUMMYFUNCTION("""COMPUTED_VALUE"""),"EDUCATION")</f>
        <v>EDUCATION</v>
      </c>
      <c r="B287" s="28" t="str">
        <f>IFERROR(__xludf.DUMMYFUNCTION("""COMPUTED_VALUE"""),"PIX2003")</f>
        <v>PIX2003</v>
      </c>
      <c r="C287" s="20" t="str">
        <f>IFERROR(__xludf.DUMMYFUNCTION("""COMPUTED_VALUE"""),"Thinking And Communication Skills")</f>
        <v>Thinking And Communication Skills</v>
      </c>
      <c r="D287" s="28" t="str">
        <f>IFERROR(__xludf.DUMMYFUNCTION("""COMPUTED_VALUE"""),"NIL")</f>
        <v>NIL</v>
      </c>
      <c r="E287" s="28">
        <f>IFERROR(__xludf.DUMMYFUNCTION("""COMPUTED_VALUE"""),3.0)</f>
        <v>3</v>
      </c>
      <c r="F287" s="28" t="str">
        <f>IFERROR(__xludf.DUMMYFUNCTION("""COMPUTED_VALUE"""),"Semester 2")</f>
        <v>Semester 2</v>
      </c>
      <c r="G287" s="28" t="str">
        <f>IFERROR(__xludf.DUMMYFUNCTION("""COMPUTED_VALUE"""),"English")</f>
        <v>English</v>
      </c>
      <c r="H287" s="28" t="str">
        <f>IFERROR(__xludf.DUMMYFUNCTION("""COMPUTED_VALUE"""),"Undergraduate")</f>
        <v>Undergraduate</v>
      </c>
      <c r="I287" s="20" t="str">
        <f>IFERROR(__xludf.DUMMYFUNCTION("""COMPUTED_VALUE"""),"Not Applicable")</f>
        <v>Not Applicable</v>
      </c>
      <c r="J287" s="31" t="str">
        <f>IFERROR(__xludf.DUMMYFUNCTION("""COMPUTED_VALUE"""),"This course is based on the conviction that thinking is an ability that can be developed and improved through guidance and practice. It is designed to help develop fundamental thinking abilities such as clarifying, analysing and evaluating arguments; and "&amp;"developing attitudes of open-mindedness and curiosity. These are needed for success in courses, in solving problems and making informed decisions in life. The course integrates the  development of both critical (evaluation) and creative (synthesis) thinki"&amp;"ng abilities within communication situations such as emphasizing empathy between speaker and the audience, interpersonal communication, and the use of language and nonverbal  messages.")</f>
        <v>This course is based on the conviction that thinking is an ability that can be developed and improved through guidance and practice. It is designed to help develop fundamental thinking abilities such as clarifying, analysing and evaluating arguments; and developing attitudes of open-mindedness and curiosity. These are needed for success in courses, in solving problems and making informed decisions in life. The course integrates the  development of both critical (evaluation) and creative (synthesis) thinking abilities within communication situations such as emphasizing empathy between speaker and the audience, interpersonal communication, and the use of language and nonverbal  messages.</v>
      </c>
    </row>
    <row r="288" ht="101.25" hidden="1" customHeight="1">
      <c r="A288" s="20" t="str">
        <f>IFERROR(__xludf.DUMMYFUNCTION("""COMPUTED_VALUE"""),"EDUCATION")</f>
        <v>EDUCATION</v>
      </c>
      <c r="B288" s="28" t="str">
        <f>IFERROR(__xludf.DUMMYFUNCTION("""COMPUTED_VALUE"""),"PIC1007")</f>
        <v>PIC1007</v>
      </c>
      <c r="C288" s="20" t="str">
        <f>IFERROR(__xludf.DUMMYFUNCTION("""COMPUTED_VALUE"""),"Play and Development")</f>
        <v>Play and Development</v>
      </c>
      <c r="D288" s="28" t="str">
        <f>IFERROR(__xludf.DUMMYFUNCTION("""COMPUTED_VALUE"""),"NIL")</f>
        <v>NIL</v>
      </c>
      <c r="E288" s="28">
        <f>IFERROR(__xludf.DUMMYFUNCTION("""COMPUTED_VALUE"""),3.0)</f>
        <v>3</v>
      </c>
      <c r="F288" s="28" t="str">
        <f>IFERROR(__xludf.DUMMYFUNCTION("""COMPUTED_VALUE"""),"Semester 2")</f>
        <v>Semester 2</v>
      </c>
      <c r="G288" s="28" t="str">
        <f>IFERROR(__xludf.DUMMYFUNCTION("""COMPUTED_VALUE"""),"English")</f>
        <v>English</v>
      </c>
      <c r="H288" s="28" t="str">
        <f>IFERROR(__xludf.DUMMYFUNCTION("""COMPUTED_VALUE"""),"Undergraduate")</f>
        <v>Undergraduate</v>
      </c>
      <c r="I288" s="20" t="str">
        <f>IFERROR(__xludf.DUMMYFUNCTION("""COMPUTED_VALUE"""),"Not Applicable")</f>
        <v>Not Applicable</v>
      </c>
      <c r="J288" s="31" t="str">
        <f>IFERROR(__xludf.DUMMYFUNCTION("""COMPUTED_VALUE"""),"Through this course students will able to understand the role of play and to acquire ability in using play as a method of learning for young children. The course also observes play theory, types of play and their relationship to age, organization of vario"&amp;"us play activities to encourage children’s physical, intellectual, language, social and emotional development. Students are required to construct playthings guided by the principles taught.")</f>
        <v>Through this course students will able to understand the role of play and to acquire ability in using play as a method of learning for young children. The course also observes play theory, types of play and their relationship to age, organization of various play activities to encourage children’s physical, intellectual, language, social and emotional development. Students are required to construct playthings guided by the principles taught.</v>
      </c>
    </row>
    <row r="289" ht="101.25" hidden="1" customHeight="1">
      <c r="A289" s="20" t="str">
        <f>IFERROR(__xludf.DUMMYFUNCTION("""COMPUTED_VALUE"""),"EDUCATION")</f>
        <v>EDUCATION</v>
      </c>
      <c r="B289" s="28" t="str">
        <f>IFERROR(__xludf.DUMMYFUNCTION("""COMPUTED_VALUE"""),"PIC1006")</f>
        <v>PIC1006</v>
      </c>
      <c r="C289" s="20" t="str">
        <f>IFERROR(__xludf.DUMMYFUNCTION("""COMPUTED_VALUE"""),"Computer Applications in Instruction")</f>
        <v>Computer Applications in Instruction</v>
      </c>
      <c r="D289" s="28" t="str">
        <f>IFERROR(__xludf.DUMMYFUNCTION("""COMPUTED_VALUE"""),"NIL")</f>
        <v>NIL</v>
      </c>
      <c r="E289" s="28">
        <f>IFERROR(__xludf.DUMMYFUNCTION("""COMPUTED_VALUE"""),3.0)</f>
        <v>3</v>
      </c>
      <c r="F289" s="28" t="str">
        <f>IFERROR(__xludf.DUMMYFUNCTION("""COMPUTED_VALUE"""),"Semester 2")</f>
        <v>Semester 2</v>
      </c>
      <c r="G289" s="28" t="str">
        <f>IFERROR(__xludf.DUMMYFUNCTION("""COMPUTED_VALUE"""),"English")</f>
        <v>English</v>
      </c>
      <c r="H289" s="28" t="str">
        <f>IFERROR(__xludf.DUMMYFUNCTION("""COMPUTED_VALUE"""),"Undergraduate")</f>
        <v>Undergraduate</v>
      </c>
      <c r="I289" s="20" t="str">
        <f>IFERROR(__xludf.DUMMYFUNCTION("""COMPUTED_VALUE"""),"Not Applicable")</f>
        <v>Not Applicable</v>
      </c>
      <c r="J289" s="31" t="str">
        <f>IFERROR(__xludf.DUMMYFUNCTION("""COMPUTED_VALUE"""),"This course introduces students to computer applications in instruction. The basic concepts discussed here are computer application in education, exposure to software like MS Word, MS Publisher, Ms Power Point and Ms Excel. Students are exposed to direct "&amp;"involvement with online learning such as developing websites and blog. Predominantly, the course involves students in practical and hands-on computer application.")</f>
        <v>This course introduces students to computer applications in instruction. The basic concepts discussed here are computer application in education, exposure to software like MS Word, MS Publisher, Ms Power Point and Ms Excel. Students are exposed to direct involvement with online learning such as developing websites and blog. Predominantly, the course involves students in practical and hands-on computer application.</v>
      </c>
    </row>
    <row r="290" ht="101.25" customHeight="1">
      <c r="A290" s="20" t="str">
        <f>IFERROR(__xludf.DUMMYFUNCTION("""COMPUTED_VALUE"""),"BUSINESS AND ACCOUNTANCY")</f>
        <v>BUSINESS AND ACCOUNTANCY</v>
      </c>
      <c r="B290" s="28" t="str">
        <f>IFERROR(__xludf.DUMMYFUNCTION("""COMPUTED_VALUE"""),"CQC7001")</f>
        <v>CQC7001</v>
      </c>
      <c r="C290" s="20" t="str">
        <f>IFERROR(__xludf.DUMMYFUNCTION("""COMPUTED_VALUE"""),"Accounting for Business Decision-Making")</f>
        <v>Accounting for Business Decision-Making</v>
      </c>
      <c r="D290" s="28" t="str">
        <f>IFERROR(__xludf.DUMMYFUNCTION("""COMPUTED_VALUE"""),"NIL")</f>
        <v>NIL</v>
      </c>
      <c r="E290" s="28">
        <f>IFERROR(__xludf.DUMMYFUNCTION("""COMPUTED_VALUE"""),3.0)</f>
        <v>3</v>
      </c>
      <c r="F290" s="28" t="str">
        <f>IFERROR(__xludf.DUMMYFUNCTION("""COMPUTED_VALUE"""),"Semester 1")</f>
        <v>Semester 1</v>
      </c>
      <c r="G290" s="28" t="str">
        <f>IFERROR(__xludf.DUMMYFUNCTION("""COMPUTED_VALUE"""),"English")</f>
        <v>English</v>
      </c>
      <c r="H290" s="28" t="str">
        <f>IFERROR(__xludf.DUMMYFUNCTION("""COMPUTED_VALUE"""),"Postgraduate")</f>
        <v>Postgraduate</v>
      </c>
      <c r="I290"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0" s="31" t="str">
        <f>IFERROR(__xludf.DUMMYFUNCTION("""COMPUTED_VALUE"""),"This course provides understanding of the accounting concepts and methods underlying the preparation of financial statements. Focus is also given to understanding of management accounting information for planning, control and decision-making. The emphasis"&amp;" is on developing critical and analytical skills in using accounting information for business decision-making.")</f>
        <v>This course provides understanding of the accounting concepts and methods underlying the preparation of financial statements. Focus is also given to understanding of management accounting information for planning, control and decision-making. The emphasis is on developing critical and analytical skills in using accounting information for business decision-making.</v>
      </c>
    </row>
    <row r="291" ht="101.25" customHeight="1">
      <c r="A291" s="20" t="str">
        <f>IFERROR(__xludf.DUMMYFUNCTION("""COMPUTED_VALUE"""),"BUSINESS AND ACCOUNTANCY")</f>
        <v>BUSINESS AND ACCOUNTANCY</v>
      </c>
      <c r="B291" s="28" t="str">
        <f>IFERROR(__xludf.DUMMYFUNCTION("""COMPUTED_VALUE"""),"CQC7002")</f>
        <v>CQC7002</v>
      </c>
      <c r="C291" s="20" t="str">
        <f>IFERROR(__xludf.DUMMYFUNCTION("""COMPUTED_VALUE"""),"Economics for Managers")</f>
        <v>Economics for Managers</v>
      </c>
      <c r="D291" s="28" t="str">
        <f>IFERROR(__xludf.DUMMYFUNCTION("""COMPUTED_VALUE"""),"NIL")</f>
        <v>NIL</v>
      </c>
      <c r="E291" s="28">
        <f>IFERROR(__xludf.DUMMYFUNCTION("""COMPUTED_VALUE"""),3.0)</f>
        <v>3</v>
      </c>
      <c r="F291" s="28" t="str">
        <f>IFERROR(__xludf.DUMMYFUNCTION("""COMPUTED_VALUE"""),"Semester 1")</f>
        <v>Semester 1</v>
      </c>
      <c r="G291" s="28" t="str">
        <f>IFERROR(__xludf.DUMMYFUNCTION("""COMPUTED_VALUE"""),"English")</f>
        <v>English</v>
      </c>
      <c r="H291" s="28" t="str">
        <f>IFERROR(__xludf.DUMMYFUNCTION("""COMPUTED_VALUE"""),"Postgraduate")</f>
        <v>Postgraduate</v>
      </c>
      <c r="I291"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1" s="31" t="str">
        <f>IFERROR(__xludf.DUMMYFUNCTION("""COMPUTED_VALUE"""),"This course covers economic issues related to managerial decision-making including consumer demand, supply, elasticity, producer’s cost, market structures, aggregate models of macro economy, and government policies including fiscal and monetary policy.")</f>
        <v>This course covers economic issues related to managerial decision-making including consumer demand, supply, elasticity, producer’s cost, market structures, aggregate models of macro economy, and government policies including fiscal and monetary policy.</v>
      </c>
    </row>
    <row r="292" ht="101.25" customHeight="1">
      <c r="A292" s="20" t="str">
        <f>IFERROR(__xludf.DUMMYFUNCTION("""COMPUTED_VALUE"""),"BUSINESS AND ACCOUNTANCY")</f>
        <v>BUSINESS AND ACCOUNTANCY</v>
      </c>
      <c r="B292" s="28" t="str">
        <f>IFERROR(__xludf.DUMMYFUNCTION("""COMPUTED_VALUE"""),"CQC7003")</f>
        <v>CQC7003</v>
      </c>
      <c r="C292" s="20" t="str">
        <f>IFERROR(__xludf.DUMMYFUNCTION("""COMPUTED_VALUE"""),"Managerial Finance")</f>
        <v>Managerial Finance</v>
      </c>
      <c r="D292" s="28" t="str">
        <f>IFERROR(__xludf.DUMMYFUNCTION("""COMPUTED_VALUE"""),"NIL")</f>
        <v>NIL</v>
      </c>
      <c r="E292" s="28">
        <f>IFERROR(__xludf.DUMMYFUNCTION("""COMPUTED_VALUE"""),3.0)</f>
        <v>3</v>
      </c>
      <c r="F292" s="28" t="str">
        <f>IFERROR(__xludf.DUMMYFUNCTION("""COMPUTED_VALUE"""),"Semester 1")</f>
        <v>Semester 1</v>
      </c>
      <c r="G292" s="28" t="str">
        <f>IFERROR(__xludf.DUMMYFUNCTION("""COMPUTED_VALUE"""),"English")</f>
        <v>English</v>
      </c>
      <c r="H292" s="28" t="str">
        <f>IFERROR(__xludf.DUMMYFUNCTION("""COMPUTED_VALUE"""),"Postgraduate")</f>
        <v>Postgraduate</v>
      </c>
      <c r="I292"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2" s="31" t="str">
        <f>IFERROR(__xludf.DUMMYFUNCTION("""COMPUTED_VALUE"""),"This course introduces the fundamentals of a firm’s managerial finance. Managerial finance deals with the allocation, management and funding of financial resources. This involves dealing with day-to-day working capital decisions; another part is longer-te"&amp;"rm, involving major capital investment decisions.")</f>
        <v>This course introduces the fundamentals of a firm’s managerial finance. Managerial finance deals with the allocation, management and funding of financial resources. This involves dealing with day-to-day working capital decisions; another part is longer-term, involving major capital investment decisions.</v>
      </c>
    </row>
    <row r="293" ht="101.25" customHeight="1">
      <c r="A293" s="20" t="str">
        <f>IFERROR(__xludf.DUMMYFUNCTION("""COMPUTED_VALUE"""),"BUSINESS AND ACCOUNTANCY")</f>
        <v>BUSINESS AND ACCOUNTANCY</v>
      </c>
      <c r="B293" s="28" t="str">
        <f>IFERROR(__xludf.DUMMYFUNCTION("""COMPUTED_VALUE"""),"CQC7005")</f>
        <v>CQC7005</v>
      </c>
      <c r="C293" s="20" t="str">
        <f>IFERROR(__xludf.DUMMYFUNCTION("""COMPUTED_VALUE"""),"Information Systems and Operations Management")</f>
        <v>Information Systems and Operations Management</v>
      </c>
      <c r="D293" s="28" t="str">
        <f>IFERROR(__xludf.DUMMYFUNCTION("""COMPUTED_VALUE"""),"NIL")</f>
        <v>NIL</v>
      </c>
      <c r="E293" s="28">
        <f>IFERROR(__xludf.DUMMYFUNCTION("""COMPUTED_VALUE"""),3.0)</f>
        <v>3</v>
      </c>
      <c r="F293" s="28" t="str">
        <f>IFERROR(__xludf.DUMMYFUNCTION("""COMPUTED_VALUE"""),"Semester 1")</f>
        <v>Semester 1</v>
      </c>
      <c r="G293" s="28" t="str">
        <f>IFERROR(__xludf.DUMMYFUNCTION("""COMPUTED_VALUE"""),"English")</f>
        <v>English</v>
      </c>
      <c r="H293" s="28" t="str">
        <f>IFERROR(__xludf.DUMMYFUNCTION("""COMPUTED_VALUE"""),"Postgraduate")</f>
        <v>Postgraduate</v>
      </c>
      <c r="I293"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3" s="31" t="str">
        <f>IFERROR(__xludf.DUMMYFUNCTION("""COMPUTED_VALUE"""),"This course is divided into two main components: Information Systems and Operations Management. The course covers the concepts and issues; and use as well as functions of Information Systems and Operations Management in organizations. It also requires stu"&amp;"dents to make comparison between the different types of Information Systems used in organizations. Students are also exposed to the various types of operations management tools and techniques in organizations.")</f>
        <v>This course is divided into two main components: Information Systems and Operations Management. The course covers the concepts and issues; and use as well as functions of Information Systems and Operations Management in organizations. It also requires students to make comparison between the different types of Information Systems used in organizations. Students are also exposed to the various types of operations management tools and techniques in organizations.</v>
      </c>
    </row>
    <row r="294" ht="101.25" customHeight="1">
      <c r="A294" s="20" t="str">
        <f>IFERROR(__xludf.DUMMYFUNCTION("""COMPUTED_VALUE"""),"BUSINESS AND ACCOUNTANCY")</f>
        <v>BUSINESS AND ACCOUNTANCY</v>
      </c>
      <c r="B294" s="28" t="str">
        <f>IFERROR(__xludf.DUMMYFUNCTION("""COMPUTED_VALUE"""),"CQC7006")</f>
        <v>CQC7006</v>
      </c>
      <c r="C294" s="20" t="str">
        <f>IFERROR(__xludf.DUMMYFUNCTION("""COMPUTED_VALUE"""),"Human Capital Management")</f>
        <v>Human Capital Management</v>
      </c>
      <c r="D294" s="28" t="str">
        <f>IFERROR(__xludf.DUMMYFUNCTION("""COMPUTED_VALUE"""),"NIL")</f>
        <v>NIL</v>
      </c>
      <c r="E294" s="28">
        <f>IFERROR(__xludf.DUMMYFUNCTION("""COMPUTED_VALUE"""),3.0)</f>
        <v>3</v>
      </c>
      <c r="F294" s="28" t="str">
        <f>IFERROR(__xludf.DUMMYFUNCTION("""COMPUTED_VALUE"""),"Semester 1")</f>
        <v>Semester 1</v>
      </c>
      <c r="G294" s="28" t="str">
        <f>IFERROR(__xludf.DUMMYFUNCTION("""COMPUTED_VALUE"""),"English")</f>
        <v>English</v>
      </c>
      <c r="H294" s="28" t="str">
        <f>IFERROR(__xludf.DUMMYFUNCTION("""COMPUTED_VALUE"""),"Postgraduate")</f>
        <v>Postgraduate</v>
      </c>
      <c r="I294"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4" s="31" t="str">
        <f>IFERROR(__xludf.DUMMYFUNCTION("""COMPUTED_VALUE"""),"The course is divided into two parts, namely: organizational management and human resource management. The first part covers the basic functions and roles of managers in a challenging work environment. It highlights the concepts and practices of planning,"&amp;" organizing, leading, and controlling. The second part of the course examines the practical issues in managing human resources. They include: planning and executing effective staffing strategies, and managing programmes to develop employees’ effectiveness"&amp;" and enhance organizational performance.")</f>
        <v>The course is divided into two parts, namely: organizational management and human resource management. The first part covers the basic functions and roles of managers in a challenging work environment. It highlights the concepts and practices of planning, organizing, leading, and controlling. The second part of the course examines the practical issues in managing human resources. They include: planning and executing effective staffing strategies, and managing programmes to develop employees’ effectiveness and enhance organizational performance.</v>
      </c>
    </row>
    <row r="295" ht="101.25" customHeight="1">
      <c r="A295" s="20" t="str">
        <f>IFERROR(__xludf.DUMMYFUNCTION("""COMPUTED_VALUE"""),"BUSINESS AND ACCOUNTANCY")</f>
        <v>BUSINESS AND ACCOUNTANCY</v>
      </c>
      <c r="B295" s="28" t="str">
        <f>IFERROR(__xludf.DUMMYFUNCTION("""COMPUTED_VALUE"""),"CQC7007")</f>
        <v>CQC7007</v>
      </c>
      <c r="C295" s="20" t="str">
        <f>IFERROR(__xludf.DUMMYFUNCTION("""COMPUTED_VALUE"""),"Corporate Strategy")</f>
        <v>Corporate Strategy</v>
      </c>
      <c r="D295" s="28" t="str">
        <f>IFERROR(__xludf.DUMMYFUNCTION("""COMPUTED_VALUE"""),"NIL")</f>
        <v>NIL</v>
      </c>
      <c r="E295" s="28">
        <f>IFERROR(__xludf.DUMMYFUNCTION("""COMPUTED_VALUE"""),3.0)</f>
        <v>3</v>
      </c>
      <c r="F295" s="28" t="str">
        <f>IFERROR(__xludf.DUMMYFUNCTION("""COMPUTED_VALUE"""),"Semester 1")</f>
        <v>Semester 1</v>
      </c>
      <c r="G295" s="28" t="str">
        <f>IFERROR(__xludf.DUMMYFUNCTION("""COMPUTED_VALUE"""),"English")</f>
        <v>English</v>
      </c>
      <c r="H295" s="28" t="str">
        <f>IFERROR(__xludf.DUMMYFUNCTION("""COMPUTED_VALUE"""),"Postgraduate")</f>
        <v>Postgraduate</v>
      </c>
      <c r="I295"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5" s="31" t="str">
        <f>IFERROR(__xludf.DUMMYFUNCTION("""COMPUTED_VALUE"""),"This course is designed to expose students to the theory and practice of strategic planning and management. Strategic planning and management involve setting goals and effective execution of strategies to attain the pre-determined goals. The course emphas"&amp;"ises on students’ ability to think conceptually and develop an effective analytical framework for strategic decision making. The use of real cases allows students to test their ability to identify and solve issues or problems that are strategic in nature.")</f>
        <v>This course is designed to expose students to the theory and practice of strategic planning and management. Strategic planning and management involve setting goals and effective execution of strategies to attain the pre-determined goals. The course emphasises on students’ ability to think conceptually and develop an effective analytical framework for strategic decision making. The use of real cases allows students to test their ability to identify and solve issues or problems that are strategic in nature.</v>
      </c>
    </row>
    <row r="296" ht="101.25" customHeight="1">
      <c r="A296" s="20" t="str">
        <f>IFERROR(__xludf.DUMMYFUNCTION("""COMPUTED_VALUE"""),"BUSINESS AND ACCOUNTANCY")</f>
        <v>BUSINESS AND ACCOUNTANCY</v>
      </c>
      <c r="B296" s="28" t="str">
        <f>IFERROR(__xludf.DUMMYFUNCTION("""COMPUTED_VALUE"""),"CQX7001")</f>
        <v>CQX7001</v>
      </c>
      <c r="C296" s="20" t="str">
        <f>IFERROR(__xludf.DUMMYFUNCTION("""COMPUTED_VALUE"""),"Research Methodology")</f>
        <v>Research Methodology</v>
      </c>
      <c r="D296" s="28" t="str">
        <f>IFERROR(__xludf.DUMMYFUNCTION("""COMPUTED_VALUE"""),"NIL")</f>
        <v>NIL</v>
      </c>
      <c r="E296" s="28">
        <f>IFERROR(__xludf.DUMMYFUNCTION("""COMPUTED_VALUE"""),3.0)</f>
        <v>3</v>
      </c>
      <c r="F296" s="28" t="str">
        <f>IFERROR(__xludf.DUMMYFUNCTION("""COMPUTED_VALUE"""),"Semester 1")</f>
        <v>Semester 1</v>
      </c>
      <c r="G296" s="28" t="str">
        <f>IFERROR(__xludf.DUMMYFUNCTION("""COMPUTED_VALUE"""),"English")</f>
        <v>English</v>
      </c>
      <c r="H296" s="28" t="str">
        <f>IFERROR(__xludf.DUMMYFUNCTION("""COMPUTED_VALUE"""),"Postgraduate")</f>
        <v>Postgraduate</v>
      </c>
      <c r="I296"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6" s="31" t="str">
        <f>IFERROR(__xludf.DUMMYFUNCTION("""COMPUTED_VALUE"""),"This course focuses on concepts in research methodology. The process of doing research, literature review and research design are covered in this course. This course also concentrates on data analysis techniques both parametric and nonparametric using sta"&amp;"tistical software.")</f>
        <v>This course focuses on concepts in research methodology. The process of doing research, literature review and research design are covered in this course. This course also concentrates on data analysis techniques both parametric and nonparametric using statistical software.</v>
      </c>
    </row>
    <row r="297" ht="101.25" customHeight="1">
      <c r="A297" s="20" t="str">
        <f>IFERROR(__xludf.DUMMYFUNCTION("""COMPUTED_VALUE"""),"BUSINESS AND ACCOUNTANCY")</f>
        <v>BUSINESS AND ACCOUNTANCY</v>
      </c>
      <c r="B297" s="28" t="str">
        <f>IFERROR(__xludf.DUMMYFUNCTION("""COMPUTED_VALUE"""),"CIA3010")</f>
        <v>CIA3010</v>
      </c>
      <c r="C297" s="20" t="str">
        <f>IFERROR(__xludf.DUMMYFUNCTION("""COMPUTED_VALUE"""),"Public Sector Accounting")</f>
        <v>Public Sector Accounting</v>
      </c>
      <c r="D297" s="28" t="str">
        <f>IFERROR(__xludf.DUMMYFUNCTION("""COMPUTED_VALUE"""),"NIL")</f>
        <v>NIL</v>
      </c>
      <c r="E297" s="28">
        <f>IFERROR(__xludf.DUMMYFUNCTION("""COMPUTED_VALUE"""),3.0)</f>
        <v>3</v>
      </c>
      <c r="F297" s="28" t="str">
        <f>IFERROR(__xludf.DUMMYFUNCTION("""COMPUTED_VALUE"""),"Semester 1")</f>
        <v>Semester 1</v>
      </c>
      <c r="G297" s="28" t="str">
        <f>IFERROR(__xludf.DUMMYFUNCTION("""COMPUTED_VALUE"""),"English")</f>
        <v>English</v>
      </c>
      <c r="H297" s="28" t="str">
        <f>IFERROR(__xludf.DUMMYFUNCTION("""COMPUTED_VALUE"""),"Undergraduate")</f>
        <v>Undergraduate</v>
      </c>
      <c r="I297"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7" s="31" t="str">
        <f>IFERROR(__xludf.DUMMYFUNCTION("""COMPUTED_VALUE"""),"This course is designed to expose students to the concepts and practices of accounting in public sector together with the underlying legal provisions, rules and procedures. The coverage of the course includes environment of public sector accounting and ma"&amp;"jor issues relating to management accounting and control, budgeting, financial accounting and reporting, auditing and performance measurement. The course also highlights the importance of accountability as well as current developments in public sector acc"&amp;"ounting.
")</f>
        <v>This course is designed to expose students to the concepts and practices of accounting in public sector together with the underlying legal provisions, rules and procedures. The coverage of the course includes environment of public sector accounting and major issues relating to management accounting and control, budgeting, financial accounting and reporting, auditing and performance measurement. The course also highlights the importance of accountability as well as current developments in public sector accounting.
</v>
      </c>
    </row>
    <row r="298" ht="101.25" customHeight="1">
      <c r="A298" s="20" t="str">
        <f>IFERROR(__xludf.DUMMYFUNCTION("""COMPUTED_VALUE"""),"BUSINESS AND ACCOUNTANCY")</f>
        <v>BUSINESS AND ACCOUNTANCY</v>
      </c>
      <c r="B298" s="28" t="str">
        <f>IFERROR(__xludf.DUMMYFUNCTION("""COMPUTED_VALUE"""),"CIB3005")</f>
        <v>CIB3005</v>
      </c>
      <c r="C298" s="20" t="str">
        <f>IFERROR(__xludf.DUMMYFUNCTION("""COMPUTED_VALUE"""),"Leadership")</f>
        <v>Leadership</v>
      </c>
      <c r="D298" s="28" t="str">
        <f>IFERROR(__xludf.DUMMYFUNCTION("""COMPUTED_VALUE"""),"NIL")</f>
        <v>NIL</v>
      </c>
      <c r="E298" s="28">
        <f>IFERROR(__xludf.DUMMYFUNCTION("""COMPUTED_VALUE"""),3.0)</f>
        <v>3</v>
      </c>
      <c r="F298" s="28" t="str">
        <f>IFERROR(__xludf.DUMMYFUNCTION("""COMPUTED_VALUE"""),"Semester 1")</f>
        <v>Semester 1</v>
      </c>
      <c r="G298" s="28" t="str">
        <f>IFERROR(__xludf.DUMMYFUNCTION("""COMPUTED_VALUE"""),"English")</f>
        <v>English</v>
      </c>
      <c r="H298" s="28" t="str">
        <f>IFERROR(__xludf.DUMMYFUNCTION("""COMPUTED_VALUE"""),"Undergraduate")</f>
        <v>Undergraduate</v>
      </c>
      <c r="I298"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8" s="31" t="str">
        <f>IFERROR(__xludf.DUMMYFUNCTION("""COMPUTED_VALUE"""),"In this course, the students are exposed to leadership theories, selfmanagement leadership, differences between leaders and managers.  In addition, research perspectives on leadership, the personal side of leadership and leader as a social architect are a"&amp;"lso included in the course.")</f>
        <v>In this course, the students are exposed to leadership theories, selfmanagement leadership, differences between leaders and managers.  In addition, research perspectives on leadership, the personal side of leadership and leader as a social architect are also included in the course.</v>
      </c>
    </row>
    <row r="299" ht="101.25" customHeight="1">
      <c r="A299" s="20" t="str">
        <f>IFERROR(__xludf.DUMMYFUNCTION("""COMPUTED_VALUE"""),"BUSINESS AND ACCOUNTANCY")</f>
        <v>BUSINESS AND ACCOUNTANCY</v>
      </c>
      <c r="B299" s="28" t="str">
        <f>IFERROR(__xludf.DUMMYFUNCTION("""COMPUTED_VALUE"""),"CIC2005")</f>
        <v>CIC2005</v>
      </c>
      <c r="C299" s="20" t="str">
        <f>IFERROR(__xludf.DUMMYFUNCTION("""COMPUTED_VALUE"""),"Econometric")</f>
        <v>Econometric</v>
      </c>
      <c r="D299" s="28" t="str">
        <f>IFERROR(__xludf.DUMMYFUNCTION("""COMPUTED_VALUE"""),"NIL")</f>
        <v>NIL</v>
      </c>
      <c r="E299" s="28">
        <f>IFERROR(__xludf.DUMMYFUNCTION("""COMPUTED_VALUE"""),3.0)</f>
        <v>3</v>
      </c>
      <c r="F299" s="28" t="str">
        <f>IFERROR(__xludf.DUMMYFUNCTION("""COMPUTED_VALUE"""),"Semester 1")</f>
        <v>Semester 1</v>
      </c>
      <c r="G299" s="28" t="str">
        <f>IFERROR(__xludf.DUMMYFUNCTION("""COMPUTED_VALUE"""),"English")</f>
        <v>English</v>
      </c>
      <c r="H299" s="28" t="str">
        <f>IFERROR(__xludf.DUMMYFUNCTION("""COMPUTED_VALUE"""),"Undergraduate")</f>
        <v>Undergraduate</v>
      </c>
      <c r="I299"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299" s="31" t="str">
        <f>IFERROR(__xludf.DUMMYFUNCTION("""COMPUTED_VALUE"""),"Throughout this course students will be exposed to the application of statistical and mathematical methods in the field of economics and business to describe the numerical relationships between key economic and financial variables. In addition this course"&amp;" provide the students with a good understanding of econometric models for discrete and limited dependent variables, and models for panel and time series data. These models are widely used in the empirical literature, and a good understanding of these mode"&amp;"ls is crucial.")</f>
        <v>Throughout this course students will be exposed to the application of statistical and mathematical methods in the field of economics and business to describe the numerical relationships between key economic and financial variables. In addition this course provide the students with a good understanding of econometric models for discrete and limited dependent variables, and models for panel and time series data. These models are widely used in the empirical literature, and a good understanding of these models is crucial.</v>
      </c>
    </row>
    <row r="300" ht="101.25" customHeight="1">
      <c r="A300" s="20" t="str">
        <f>IFERROR(__xludf.DUMMYFUNCTION("""COMPUTED_VALUE"""),"BUSINESS AND ACCOUNTANCY")</f>
        <v>BUSINESS AND ACCOUNTANCY</v>
      </c>
      <c r="B300" s="28" t="str">
        <f>IFERROR(__xludf.DUMMYFUNCTION("""COMPUTED_VALUE"""),"CIX1001")</f>
        <v>CIX1001</v>
      </c>
      <c r="C300" s="20" t="str">
        <f>IFERROR(__xludf.DUMMYFUNCTION("""COMPUTED_VALUE"""),"Principles of Microeconomics")</f>
        <v>Principles of Microeconomics</v>
      </c>
      <c r="D300" s="28" t="str">
        <f>IFERROR(__xludf.DUMMYFUNCTION("""COMPUTED_VALUE"""),"NIL")</f>
        <v>NIL</v>
      </c>
      <c r="E300" s="28">
        <f>IFERROR(__xludf.DUMMYFUNCTION("""COMPUTED_VALUE"""),4.0)</f>
        <v>4</v>
      </c>
      <c r="F300" s="28" t="str">
        <f>IFERROR(__xludf.DUMMYFUNCTION("""COMPUTED_VALUE"""),"Semester 1")</f>
        <v>Semester 1</v>
      </c>
      <c r="G300" s="28" t="str">
        <f>IFERROR(__xludf.DUMMYFUNCTION("""COMPUTED_VALUE"""),"English")</f>
        <v>English</v>
      </c>
      <c r="H300" s="28" t="str">
        <f>IFERROR(__xludf.DUMMYFUNCTION("""COMPUTED_VALUE"""),"Undergraduate")</f>
        <v>Undergraduate</v>
      </c>
      <c r="I300"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0" s="31" t="str">
        <f>IFERROR(__xludf.DUMMYFUNCTION("""COMPUTED_VALUE"""),"This course will expose students to basic principles of economics such as limited resources and choice and how price theory, production theory and distribution theory was developed based on these basic principles. Discussion on price theory covers demand "&amp;"and supply models, elasticity, consumer behavior and the demand curve, firm behavior and the supply curve. Production and cost theory will cover theory of the firm within various market structures, while distribution theory will discuss factors of price d"&amp;"etermination such as labour and capital.")</f>
        <v>This course will expose students to basic principles of economics such as limited resources and choice and how price theory, production theory and distribution theory was developed based on these basic principles. Discussion on price theory covers demand and supply models, elasticity, consumer behavior and the demand curve, firm behavior and the supply curve. Production and cost theory will cover theory of the firm within various market structures, while distribution theory will discuss factors of price determination such as labour and capital.</v>
      </c>
    </row>
    <row r="301" ht="101.25" customHeight="1">
      <c r="A301" s="20" t="str">
        <f>IFERROR(__xludf.DUMMYFUNCTION("""COMPUTED_VALUE"""),"BUSINESS AND ACCOUNTANCY")</f>
        <v>BUSINESS AND ACCOUNTANCY</v>
      </c>
      <c r="B301" s="28" t="str">
        <f>IFERROR(__xludf.DUMMYFUNCTION("""COMPUTED_VALUE"""),"CIX1002")</f>
        <v>CIX1002</v>
      </c>
      <c r="C301" s="20" t="str">
        <f>IFERROR(__xludf.DUMMYFUNCTION("""COMPUTED_VALUE"""),"Principles of Macroeconomics")</f>
        <v>Principles of Macroeconomics</v>
      </c>
      <c r="D301" s="28" t="str">
        <f>IFERROR(__xludf.DUMMYFUNCTION("""COMPUTED_VALUE"""),"NIL")</f>
        <v>NIL</v>
      </c>
      <c r="E301" s="28">
        <f>IFERROR(__xludf.DUMMYFUNCTION("""COMPUTED_VALUE"""),4.0)</f>
        <v>4</v>
      </c>
      <c r="F301" s="28" t="str">
        <f>IFERROR(__xludf.DUMMYFUNCTION("""COMPUTED_VALUE"""),"Semester 1")</f>
        <v>Semester 1</v>
      </c>
      <c r="G301" s="28" t="str">
        <f>IFERROR(__xludf.DUMMYFUNCTION("""COMPUTED_VALUE"""),"English")</f>
        <v>English</v>
      </c>
      <c r="H301" s="28" t="str">
        <f>IFERROR(__xludf.DUMMYFUNCTION("""COMPUTED_VALUE"""),"Undergraduate")</f>
        <v>Undergraduate</v>
      </c>
      <c r="I301"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1" s="31" t="str">
        <f>IFERROR(__xludf.DUMMYFUNCTION("""COMPUTED_VALUE"""),"This course will expose students to macroeconomic issues and problems and concepts of basic measurements and calculation of a country’s economic progress.  Students will also be exposed to basic models of income determination for an open and closed econom"&amp;"y, and theories explaining the relationship between government expenditure and taxes. The impact of government’s fiscal and monetary policies on business activities namely production on capital and consumer goods are extensively covered in this course.")</f>
        <v>This course will expose students to macroeconomic issues and problems and concepts of basic measurements and calculation of a country’s economic progress.  Students will also be exposed to basic models of income determination for an open and closed economy, and theories explaining the relationship between government expenditure and taxes. The impact of government’s fiscal and monetary policies on business activities namely production on capital and consumer goods are extensively covered in this course.</v>
      </c>
    </row>
    <row r="302" ht="101.25" customHeight="1">
      <c r="A302" s="20" t="str">
        <f>IFERROR(__xludf.DUMMYFUNCTION("""COMPUTED_VALUE"""),"BUSINESS AND ACCOUNTANCY")</f>
        <v>BUSINESS AND ACCOUNTANCY</v>
      </c>
      <c r="B302" s="28" t="str">
        <f>IFERROR(__xludf.DUMMYFUNCTION("""COMPUTED_VALUE"""),"CIX2005")</f>
        <v>CIX2005</v>
      </c>
      <c r="C302" s="20" t="str">
        <f>IFERROR(__xludf.DUMMYFUNCTION("""COMPUTED_VALUE"""),"Entrepreneurship")</f>
        <v>Entrepreneurship</v>
      </c>
      <c r="D302" s="28" t="str">
        <f>IFERROR(__xludf.DUMMYFUNCTION("""COMPUTED_VALUE"""),"NIL")</f>
        <v>NIL</v>
      </c>
      <c r="E302" s="28">
        <f>IFERROR(__xludf.DUMMYFUNCTION("""COMPUTED_VALUE"""),3.0)</f>
        <v>3</v>
      </c>
      <c r="F302" s="28" t="str">
        <f>IFERROR(__xludf.DUMMYFUNCTION("""COMPUTED_VALUE"""),"Semester 1")</f>
        <v>Semester 1</v>
      </c>
      <c r="G302" s="28" t="str">
        <f>IFERROR(__xludf.DUMMYFUNCTION("""COMPUTED_VALUE"""),"English")</f>
        <v>English</v>
      </c>
      <c r="H302" s="28" t="str">
        <f>IFERROR(__xludf.DUMMYFUNCTION("""COMPUTED_VALUE"""),"Undergraduate")</f>
        <v>Undergraduate</v>
      </c>
      <c r="I302"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2" s="31" t="str">
        <f>IFERROR(__xludf.DUMMYFUNCTION("""COMPUTED_VALUE"""),"In this course, students are exposed to the principles of entrepreneurship and the preparation of business plan and business research.  The business startup and development processes as well as personal ethical codes will also be introduced to students.")</f>
        <v>In this course, students are exposed to the principles of entrepreneurship and the preparation of business plan and business research.  The business startup and development processes as well as personal ethical codes will also be introduced to students.</v>
      </c>
    </row>
    <row r="303" ht="101.25" customHeight="1">
      <c r="A303" s="20" t="str">
        <f>IFERROR(__xludf.DUMMYFUNCTION("""COMPUTED_VALUE"""),"BUSINESS AND ACCOUNTANCY")</f>
        <v>BUSINESS AND ACCOUNTANCY</v>
      </c>
      <c r="B303" s="28" t="str">
        <f>IFERROR(__xludf.DUMMYFUNCTION("""COMPUTED_VALUE"""),"CIX3004")</f>
        <v>CIX3004</v>
      </c>
      <c r="C303" s="20" t="str">
        <f>IFERROR(__xludf.DUMMYFUNCTION("""COMPUTED_VALUE"""),"Business Research")</f>
        <v>Business Research</v>
      </c>
      <c r="D303" s="28" t="str">
        <f>IFERROR(__xludf.DUMMYFUNCTION("""COMPUTED_VALUE"""),"NIL")</f>
        <v>NIL</v>
      </c>
      <c r="E303" s="28">
        <f>IFERROR(__xludf.DUMMYFUNCTION("""COMPUTED_VALUE"""),3.0)</f>
        <v>3</v>
      </c>
      <c r="F303" s="28" t="str">
        <f>IFERROR(__xludf.DUMMYFUNCTION("""COMPUTED_VALUE"""),"Semester 1")</f>
        <v>Semester 1</v>
      </c>
      <c r="G303" s="28" t="str">
        <f>IFERROR(__xludf.DUMMYFUNCTION("""COMPUTED_VALUE"""),"English")</f>
        <v>English</v>
      </c>
      <c r="H303" s="28" t="str">
        <f>IFERROR(__xludf.DUMMYFUNCTION("""COMPUTED_VALUE"""),"Undergraduate")</f>
        <v>Undergraduate</v>
      </c>
      <c r="I303"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3" s="31" t="str">
        <f>IFERROR(__xludf.DUMMYFUNCTION("""COMPUTED_VALUE"""),"This course focuses on the analysis of business problems through the use of scientific research approach as a problem-solving tool. This course will assist students in identifying, discussing and formulating a research problem, in selecting and applying a"&amp;"ppropriate research approaches and methods of inquiry (quantitative or qualitative), and in presenting their results. Students will also be exposed to the use of statistical software in data analysis.")</f>
        <v>This course focuses on the analysis of business problems through the use of scientific research approach as a problem-solving tool. This course will assist students in identifying, discussing and formulating a research problem, in selecting and applying appropriate research approaches and methods of inquiry (quantitative or qualitative), and in presenting their results. Students will also be exposed to the use of statistical software in data analysis.</v>
      </c>
    </row>
    <row r="304" ht="101.25" customHeight="1">
      <c r="A304" s="20" t="str">
        <f>IFERROR(__xludf.DUMMYFUNCTION("""COMPUTED_VALUE"""),"BUSINESS AND ACCOUNTANCY")</f>
        <v>BUSINESS AND ACCOUNTANCY</v>
      </c>
      <c r="B304" s="28" t="str">
        <f>IFERROR(__xludf.DUMMYFUNCTION("""COMPUTED_VALUE"""),"GIC2003")</f>
        <v>GIC2003</v>
      </c>
      <c r="C304" s="20" t="str">
        <f>IFERROR(__xludf.DUMMYFUNCTION("""COMPUTED_VALUE"""),"Tourism Business")</f>
        <v>Tourism Business</v>
      </c>
      <c r="D304" s="28" t="str">
        <f>IFERROR(__xludf.DUMMYFUNCTION("""COMPUTED_VALUE"""),"NIL")</f>
        <v>NIL</v>
      </c>
      <c r="E304" s="28">
        <f>IFERROR(__xludf.DUMMYFUNCTION("""COMPUTED_VALUE"""),2.0)</f>
        <v>2</v>
      </c>
      <c r="F304" s="28" t="str">
        <f>IFERROR(__xludf.DUMMYFUNCTION("""COMPUTED_VALUE"""),"Semester 1")</f>
        <v>Semester 1</v>
      </c>
      <c r="G304" s="28" t="str">
        <f>IFERROR(__xludf.DUMMYFUNCTION("""COMPUTED_VALUE"""),"English")</f>
        <v>English</v>
      </c>
      <c r="H304" s="28" t="str">
        <f>IFERROR(__xludf.DUMMYFUNCTION("""COMPUTED_VALUE"""),"Undergraduate")</f>
        <v>Undergraduate</v>
      </c>
      <c r="I304"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4" s="31" t="str">
        <f>IFERROR(__xludf.DUMMYFUNCTION("""COMPUTED_VALUE"""),"This subject provides a background understanding of tourism industry. It covers general aspects of history and development of tourism industry. It provides the identification of what constitutes tourism products and services. Students examine aspects of t"&amp;"ravel motivation, travel behaviour and tourism marketing. It also discusses the impacts of tourism development which consist of social, cultural,  environmental and economic impacts. Finally it ensures the understanding of the managerial solutions towards"&amp;" achieving a sustainable tourism development.")</f>
        <v>This subject provides a background understanding of tourism industry. It covers general aspects of history and development of tourism industry. It provides the identification of what constitutes tourism products and services. Students examine aspects of travel motivation, travel behaviour and tourism marketing. It also discusses the impacts of tourism development which consist of social, cultural,  environmental and economic impacts. Finally it ensures the understanding of the managerial solutions towards achieving a sustainable tourism development.</v>
      </c>
    </row>
    <row r="305" ht="101.25" customHeight="1">
      <c r="A305" s="20" t="str">
        <f>IFERROR(__xludf.DUMMYFUNCTION("""COMPUTED_VALUE"""),"BUSINESS AND ACCOUNTANCY")</f>
        <v>BUSINESS AND ACCOUNTANCY</v>
      </c>
      <c r="B305" s="28" t="str">
        <f>IFERROR(__xludf.DUMMYFUNCTION("""COMPUTED_VALUE"""),"CQC7017")</f>
        <v>CQC7017</v>
      </c>
      <c r="C305" s="20" t="str">
        <f>IFERROR(__xludf.DUMMYFUNCTION("""COMPUTED_VALUE"""),"Corporate Finance")</f>
        <v>Corporate Finance</v>
      </c>
      <c r="D305" s="28" t="str">
        <f>IFERROR(__xludf.DUMMYFUNCTION("""COMPUTED_VALUE"""),"NIL")</f>
        <v>NIL</v>
      </c>
      <c r="E305" s="28">
        <f>IFERROR(__xludf.DUMMYFUNCTION("""COMPUTED_VALUE"""),3.0)</f>
        <v>3</v>
      </c>
      <c r="F305" s="28" t="str">
        <f>IFERROR(__xludf.DUMMYFUNCTION("""COMPUTED_VALUE"""),"Semester 1")</f>
        <v>Semester 1</v>
      </c>
      <c r="G305" s="28" t="str">
        <f>IFERROR(__xludf.DUMMYFUNCTION("""COMPUTED_VALUE"""),"English")</f>
        <v>English</v>
      </c>
      <c r="H305" s="28" t="str">
        <f>IFERROR(__xludf.DUMMYFUNCTION("""COMPUTED_VALUE"""),"Postgraduate")</f>
        <v>Postgraduate</v>
      </c>
      <c r="I305"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5" s="31" t="str">
        <f>IFERROR(__xludf.DUMMYFUNCTION("""COMPUTED_VALUE"""),"Corporate finance deals with the tools and analyses used for corporate financial decision-making. It may be divided into long-term and short-term decisions and techniques with the primary goal of enhancing corporate value by ensuring the return on capital"&amp;" exceeds the cost of capital without taking excessive financial risks.")</f>
        <v>Corporate finance deals with the tools and analyses used for corporate financial decision-making. It may be divided into long-term and short-term decisions and techniques with the primary goal of enhancing corporate value by ensuring the return on capital exceeds the cost of capital without taking excessive financial risks.</v>
      </c>
    </row>
    <row r="306" ht="101.25" customHeight="1">
      <c r="A306" s="20" t="str">
        <f>IFERROR(__xludf.DUMMYFUNCTION("""COMPUTED_VALUE"""),"BUSINESS AND ACCOUNTANCY")</f>
        <v>BUSINESS AND ACCOUNTANCY</v>
      </c>
      <c r="B306" s="28" t="str">
        <f>IFERROR(__xludf.DUMMYFUNCTION("""COMPUTED_VALUE"""),"CQC7030")</f>
        <v>CQC7030</v>
      </c>
      <c r="C306" s="20" t="str">
        <f>IFERROR(__xludf.DUMMYFUNCTION("""COMPUTED_VALUE"""),"Strategic Information Systems")</f>
        <v>Strategic Information Systems</v>
      </c>
      <c r="D306" s="28" t="str">
        <f>IFERROR(__xludf.DUMMYFUNCTION("""COMPUTED_VALUE"""),"NIL")</f>
        <v>NIL</v>
      </c>
      <c r="E306" s="28">
        <f>IFERROR(__xludf.DUMMYFUNCTION("""COMPUTED_VALUE"""),3.0)</f>
        <v>3</v>
      </c>
      <c r="F306" s="28" t="str">
        <f>IFERROR(__xludf.DUMMYFUNCTION("""COMPUTED_VALUE"""),"Semester 1")</f>
        <v>Semester 1</v>
      </c>
      <c r="G306" s="28" t="str">
        <f>IFERROR(__xludf.DUMMYFUNCTION("""COMPUTED_VALUE"""),"English")</f>
        <v>English</v>
      </c>
      <c r="H306" s="28" t="str">
        <f>IFERROR(__xludf.DUMMYFUNCTION("""COMPUTED_VALUE"""),"Postgraduate")</f>
        <v>Postgraduate</v>
      </c>
      <c r="I306"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6" s="31" t="str">
        <f>IFERROR(__xludf.DUMMYFUNCTION("""COMPUTED_VALUE"""),"This course focuses on concepts and theories of Strategic Information Systems (SIS) and issues related to it. Approaches in SIS planning are also discussed taking into consideration the strategic aspects and possibilities.")</f>
        <v>This course focuses on concepts and theories of Strategic Information Systems (SIS) and issues related to it. Approaches in SIS planning are also discussed taking into consideration the strategic aspects and possibilities.</v>
      </c>
    </row>
    <row r="307" ht="101.25" customHeight="1">
      <c r="A307" s="20" t="str">
        <f>IFERROR(__xludf.DUMMYFUNCTION("""COMPUTED_VALUE"""),"BUSINESS AND ACCOUNTANCY")</f>
        <v>BUSINESS AND ACCOUNTANCY</v>
      </c>
      <c r="B307" s="28" t="str">
        <f>IFERROR(__xludf.DUMMYFUNCTION("""COMPUTED_VALUE"""),"CQC7032")</f>
        <v>CQC7032</v>
      </c>
      <c r="C307" s="20" t="str">
        <f>IFERROR(__xludf.DUMMYFUNCTION("""COMPUTED_VALUE"""),"Supply Chain Management")</f>
        <v>Supply Chain Management</v>
      </c>
      <c r="D307" s="28" t="str">
        <f>IFERROR(__xludf.DUMMYFUNCTION("""COMPUTED_VALUE"""),"NIL")</f>
        <v>NIL</v>
      </c>
      <c r="E307" s="28">
        <f>IFERROR(__xludf.DUMMYFUNCTION("""COMPUTED_VALUE"""),3.0)</f>
        <v>3</v>
      </c>
      <c r="F307" s="28" t="str">
        <f>IFERROR(__xludf.DUMMYFUNCTION("""COMPUTED_VALUE"""),"Semester 1")</f>
        <v>Semester 1</v>
      </c>
      <c r="G307" s="28" t="str">
        <f>IFERROR(__xludf.DUMMYFUNCTION("""COMPUTED_VALUE"""),"English")</f>
        <v>English</v>
      </c>
      <c r="H307" s="28" t="str">
        <f>IFERROR(__xludf.DUMMYFUNCTION("""COMPUTED_VALUE"""),"Postgraduate")</f>
        <v>Postgraduate</v>
      </c>
      <c r="I307"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7" s="31" t="str">
        <f>IFERROR(__xludf.DUMMYFUNCTION("""COMPUTED_VALUE"""),"This course focuses on concepts and techniques in supply chain management involving distribution network analysis and configuration.  This course also discusses topics related to transportation, logistics planning, procurement and inventory control.")</f>
        <v>This course focuses on concepts and techniques in supply chain management involving distribution network analysis and configuration.  This course also discusses topics related to transportation, logistics planning, procurement and inventory control.</v>
      </c>
    </row>
    <row r="308" ht="101.25" customHeight="1">
      <c r="A308" s="20" t="str">
        <f>IFERROR(__xludf.DUMMYFUNCTION("""COMPUTED_VALUE"""),"BUSINESS AND ACCOUNTANCY")</f>
        <v>BUSINESS AND ACCOUNTANCY</v>
      </c>
      <c r="B308" s="28" t="str">
        <f>IFERROR(__xludf.DUMMYFUNCTION("""COMPUTED_VALUE"""),"CIA3011")</f>
        <v>CIA3011</v>
      </c>
      <c r="C308" s="20" t="str">
        <f>IFERROR(__xludf.DUMMYFUNCTION("""COMPUTED_VALUE"""),"Internal Auditing")</f>
        <v>Internal Auditing</v>
      </c>
      <c r="D308" s="28" t="str">
        <f>IFERROR(__xludf.DUMMYFUNCTION("""COMPUTED_VALUE"""),"NIL")</f>
        <v>NIL</v>
      </c>
      <c r="E308" s="28">
        <f>IFERROR(__xludf.DUMMYFUNCTION("""COMPUTED_VALUE"""),3.0)</f>
        <v>3</v>
      </c>
      <c r="F308" s="28" t="str">
        <f>IFERROR(__xludf.DUMMYFUNCTION("""COMPUTED_VALUE"""),"Semester 1")</f>
        <v>Semester 1</v>
      </c>
      <c r="G308" s="28" t="str">
        <f>IFERROR(__xludf.DUMMYFUNCTION("""COMPUTED_VALUE"""),"English")</f>
        <v>English</v>
      </c>
      <c r="H308" s="28" t="str">
        <f>IFERROR(__xludf.DUMMYFUNCTION("""COMPUTED_VALUE"""),"Undergraduate")</f>
        <v>Undergraduate</v>
      </c>
      <c r="I308"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8" s="31" t="str">
        <f>IFERROR(__xludf.DUMMYFUNCTION("""COMPUTED_VALUE"""),"This course discusses the basic theories, concepts, processes and applications of internal auditing. It emphasises the role of internal audit function in ensuring good corporate governance. Students will also be exposed to relevant ethical issues.")</f>
        <v>This course discusses the basic theories, concepts, processes and applications of internal auditing. It emphasises the role of internal audit function in ensuring good corporate governance. Students will also be exposed to relevant ethical issues.</v>
      </c>
    </row>
    <row r="309" ht="101.25" customHeight="1">
      <c r="A309" s="20" t="str">
        <f>IFERROR(__xludf.DUMMYFUNCTION("""COMPUTED_VALUE"""),"BUSINESS AND ACCOUNTANCY")</f>
        <v>BUSINESS AND ACCOUNTANCY</v>
      </c>
      <c r="B309" s="28" t="str">
        <f>IFERROR(__xludf.DUMMYFUNCTION("""COMPUTED_VALUE"""),"CID2002")</f>
        <v>CID2002</v>
      </c>
      <c r="C309" s="20" t="str">
        <f>IFERROR(__xludf.DUMMYFUNCTION("""COMPUTED_VALUE"""),"E-Commerce")</f>
        <v>E-Commerce</v>
      </c>
      <c r="D309" s="28" t="str">
        <f>IFERROR(__xludf.DUMMYFUNCTION("""COMPUTED_VALUE"""),"NIL")</f>
        <v>NIL</v>
      </c>
      <c r="E309" s="28">
        <f>IFERROR(__xludf.DUMMYFUNCTION("""COMPUTED_VALUE"""),3.0)</f>
        <v>3</v>
      </c>
      <c r="F309" s="28" t="str">
        <f>IFERROR(__xludf.DUMMYFUNCTION("""COMPUTED_VALUE"""),"Semester 1")</f>
        <v>Semester 1</v>
      </c>
      <c r="G309" s="28" t="str">
        <f>IFERROR(__xludf.DUMMYFUNCTION("""COMPUTED_VALUE"""),"English")</f>
        <v>English</v>
      </c>
      <c r="H309" s="28" t="str">
        <f>IFERROR(__xludf.DUMMYFUNCTION("""COMPUTED_VALUE"""),"Undergraduate")</f>
        <v>Undergraduate</v>
      </c>
      <c r="I309"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09" s="31" t="str">
        <f>IFERROR(__xludf.DUMMYFUNCTION("""COMPUTED_VALUE"""),"This course provides a thorough explanation of what E-Commerce is, how it is conducted and managed, and how to assess its opportunities, limitations, issues, and risks – all from a managerial perspective. Students will also be expected to develop an E-Com"&amp;"merce business proposal.")</f>
        <v>This course provides a thorough explanation of what E-Commerce is, how it is conducted and managed, and how to assess its opportunities, limitations, issues, and risks – all from a managerial perspective. Students will also be expected to develop an E-Commerce business proposal.</v>
      </c>
    </row>
    <row r="310" ht="101.25" customHeight="1">
      <c r="A310" s="20" t="str">
        <f>IFERROR(__xludf.DUMMYFUNCTION("""COMPUTED_VALUE"""),"BUSINESS AND ACCOUNTANCY")</f>
        <v>BUSINESS AND ACCOUNTANCY</v>
      </c>
      <c r="B310" s="28" t="str">
        <f>IFERROR(__xludf.DUMMYFUNCTION("""COMPUTED_VALUE"""),"CIF2002")</f>
        <v>CIF2002</v>
      </c>
      <c r="C310" s="20" t="str">
        <f>IFERROR(__xludf.DUMMYFUNCTION("""COMPUTED_VALUE"""),"Retailing")</f>
        <v>Retailing</v>
      </c>
      <c r="D310" s="28" t="str">
        <f>IFERROR(__xludf.DUMMYFUNCTION("""COMPUTED_VALUE"""),"NIL")</f>
        <v>NIL</v>
      </c>
      <c r="E310" s="28">
        <f>IFERROR(__xludf.DUMMYFUNCTION("""COMPUTED_VALUE"""),3.0)</f>
        <v>3</v>
      </c>
      <c r="F310" s="28" t="str">
        <f>IFERROR(__xludf.DUMMYFUNCTION("""COMPUTED_VALUE"""),"Semester 1")</f>
        <v>Semester 1</v>
      </c>
      <c r="G310" s="28" t="str">
        <f>IFERROR(__xludf.DUMMYFUNCTION("""COMPUTED_VALUE"""),"English")</f>
        <v>English</v>
      </c>
      <c r="H310" s="28" t="str">
        <f>IFERROR(__xludf.DUMMYFUNCTION("""COMPUTED_VALUE"""),"Undergraduate")</f>
        <v>Undergraduate</v>
      </c>
      <c r="I310"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0" s="31" t="str">
        <f>IFERROR(__xludf.DUMMYFUNCTION("""COMPUTED_VALUE"""),"Students are introduced to two parts of retailing concepts and practices. Part one includes  the concept and terms in retailing, storebased retailing, electronic and non-store retailing,  retail customer buying behaviour, retail market strategy and  finan"&amp;"cial strategy. The second part consists of retail location, site selection, organization structure, human resource management, information systems and supply chain management, planning merchandise assortments, buying systems, pricing, retail communication"&amp;" mix, managing store and customer service.")</f>
        <v>Students are introduced to two parts of retailing concepts and practices. Part one includes  the concept and terms in retailing, storebased retailing, electronic and non-store retailing,  retail customer buying behaviour, retail market strategy and  financial strategy. The second part consists of retail location, site selection, organization structure, human resource management, information systems and supply chain management, planning merchandise assortments, buying systems, pricing, retail communication mix, managing store and customer service.</v>
      </c>
    </row>
    <row r="311" ht="101.25" customHeight="1">
      <c r="A311" s="20" t="str">
        <f>IFERROR(__xludf.DUMMYFUNCTION("""COMPUTED_VALUE"""),"BUSINESS AND ACCOUNTANCY")</f>
        <v>BUSINESS AND ACCOUNTANCY</v>
      </c>
      <c r="B311" s="28" t="str">
        <f>IFERROR(__xludf.DUMMYFUNCTION("""COMPUTED_VALUE"""),"CIF3003")</f>
        <v>CIF3003</v>
      </c>
      <c r="C311" s="20" t="str">
        <f>IFERROR(__xludf.DUMMYFUNCTION("""COMPUTED_VALUE"""),"Integrated Marketing Communication")</f>
        <v>Integrated Marketing Communication</v>
      </c>
      <c r="D311" s="28" t="str">
        <f>IFERROR(__xludf.DUMMYFUNCTION("""COMPUTED_VALUE"""),"NIL")</f>
        <v>NIL</v>
      </c>
      <c r="E311" s="28">
        <f>IFERROR(__xludf.DUMMYFUNCTION("""COMPUTED_VALUE"""),3.0)</f>
        <v>3</v>
      </c>
      <c r="F311" s="28" t="str">
        <f>IFERROR(__xludf.DUMMYFUNCTION("""COMPUTED_VALUE"""),"Semester 1")</f>
        <v>Semester 1</v>
      </c>
      <c r="G311" s="28" t="str">
        <f>IFERROR(__xludf.DUMMYFUNCTION("""COMPUTED_VALUE"""),"English")</f>
        <v>English</v>
      </c>
      <c r="H311" s="28" t="str">
        <f>IFERROR(__xludf.DUMMYFUNCTION("""COMPUTED_VALUE"""),"Undergraduate")</f>
        <v>Undergraduate</v>
      </c>
      <c r="I311"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1" s="31" t="str">
        <f>IFERROR(__xludf.DUMMYFUNCTION("""COMPUTED_VALUE"""),"This course introduces students to the concept and practices of integrated marketing communications, analysis of the situations that are relevant to integrated marketing programmes and the communication process. In addition, students will be exposed to th"&amp;"e different types of marketing communication tools. Monitoring, evaluation and control sum up the whole course.")</f>
        <v>This course introduces students to the concept and practices of integrated marketing communications, analysis of the situations that are relevant to integrated marketing programmes and the communication process. In addition, students will be exposed to the different types of marketing communication tools. Monitoring, evaluation and control sum up the whole course.</v>
      </c>
    </row>
    <row r="312" ht="101.25" customHeight="1">
      <c r="A312" s="20" t="str">
        <f>IFERROR(__xludf.DUMMYFUNCTION("""COMPUTED_VALUE"""),"BUSINESS AND ACCOUNTANCY")</f>
        <v>BUSINESS AND ACCOUNTANCY</v>
      </c>
      <c r="B312" s="28" t="str">
        <f>IFERROR(__xludf.DUMMYFUNCTION("""COMPUTED_VALUE"""),"CIF3004")</f>
        <v>CIF3004</v>
      </c>
      <c r="C312" s="20" t="str">
        <f>IFERROR(__xludf.DUMMYFUNCTION("""COMPUTED_VALUE"""),"Services Marketing")</f>
        <v>Services Marketing</v>
      </c>
      <c r="D312" s="28" t="str">
        <f>IFERROR(__xludf.DUMMYFUNCTION("""COMPUTED_VALUE"""),"NIL")</f>
        <v>NIL</v>
      </c>
      <c r="E312" s="28">
        <f>IFERROR(__xludf.DUMMYFUNCTION("""COMPUTED_VALUE"""),3.0)</f>
        <v>3</v>
      </c>
      <c r="F312" s="28" t="str">
        <f>IFERROR(__xludf.DUMMYFUNCTION("""COMPUTED_VALUE"""),"Semester 1")</f>
        <v>Semester 1</v>
      </c>
      <c r="G312" s="28" t="str">
        <f>IFERROR(__xludf.DUMMYFUNCTION("""COMPUTED_VALUE"""),"English")</f>
        <v>English</v>
      </c>
      <c r="H312" s="28" t="str">
        <f>IFERROR(__xludf.DUMMYFUNCTION("""COMPUTED_VALUE"""),"Undergraduate")</f>
        <v>Undergraduate</v>
      </c>
      <c r="I312"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2" s="31" t="str">
        <f>IFERROR(__xludf.DUMMYFUNCTION("""COMPUTED_VALUE"""),"The course is divided into three major sections. The first section covers the characteristics of services marketing the importance of understanding customer behaviour in service encounters. The second section is on the service model. This is done by diffe"&amp;"rentiating the core and supplementary elements of service concepts and applying the marketing mix of services marketing to the model. This section relates to managing service processes, demand and productivity. The last section of the course is on issues "&amp;"that are critical to the survival of organisations, such as, customer relationship and loyalty, service recovery, service quality, change management and leadership in service.")</f>
        <v>The course is divided into three major sections. The first section covers the characteristics of services marketing the importance of understanding customer behaviour in service encounters. The second section is on the service model. This is done by differentiating the core and supplementary elements of service concepts and applying the marketing mix of services marketing to the model. This section relates to managing service processes, demand and productivity. The last section of the course is on issues that are critical to the survival of organisations, such as, customer relationship and loyalty, service recovery, service quality, change management and leadership in service.</v>
      </c>
    </row>
    <row r="313" ht="101.25" customHeight="1">
      <c r="A313" s="20" t="str">
        <f>IFERROR(__xludf.DUMMYFUNCTION("""COMPUTED_VALUE"""),"BUSINESS AND ACCOUNTANCY")</f>
        <v>BUSINESS AND ACCOUNTANCY</v>
      </c>
      <c r="B313" s="28" t="str">
        <f>IFERROR(__xludf.DUMMYFUNCTION("""COMPUTED_VALUE"""),"CIX2002")</f>
        <v>CIX2002</v>
      </c>
      <c r="C313" s="20" t="str">
        <f>IFERROR(__xludf.DUMMYFUNCTION("""COMPUTED_VALUE"""),"Sales Management")</f>
        <v>Sales Management</v>
      </c>
      <c r="D313" s="28" t="str">
        <f>IFERROR(__xludf.DUMMYFUNCTION("""COMPUTED_VALUE"""),"NIL")</f>
        <v>NIL</v>
      </c>
      <c r="E313" s="28">
        <f>IFERROR(__xludf.DUMMYFUNCTION("""COMPUTED_VALUE"""),3.0)</f>
        <v>3</v>
      </c>
      <c r="F313" s="28" t="str">
        <f>IFERROR(__xludf.DUMMYFUNCTION("""COMPUTED_VALUE"""),"Semester 1")</f>
        <v>Semester 1</v>
      </c>
      <c r="G313" s="28" t="str">
        <f>IFERROR(__xludf.DUMMYFUNCTION("""COMPUTED_VALUE"""),"English")</f>
        <v>English</v>
      </c>
      <c r="H313" s="28" t="str">
        <f>IFERROR(__xludf.DUMMYFUNCTION("""COMPUTED_VALUE"""),"Undergraduate")</f>
        <v>Undergraduate</v>
      </c>
      <c r="I313"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3" s="31" t="str">
        <f>IFERROR(__xludf.DUMMYFUNCTION("""COMPUTED_VALUE"""),"The goal of the Sales Management course is to examine the elements of an effective sales force as a key component of the organization's marketing effort. The course will extend student's understanding of marketing's scope and potential impact in achieving"&amp;" its overarching goals. Course objectives include understanding the sales perspective, the sales environement, the sales techniques which includes personal selling, and direct marketing, sales management and sales control. Students will learn to apply the"&amp;" discussion topics through an interactive project throughout the course.")</f>
        <v>The goal of the Sales Management course is to examine the elements of an effective sales force as a key component of the organization's marketing effort. The course will extend student's understanding of marketing's scope and potential impact in achieving its overarching goals. Course objectives include understanding the sales perspective, the sales environement, the sales techniques which includes personal selling, and direct marketing, sales management and sales control. Students will learn to apply the discussion topics through an interactive project throughout the course.</v>
      </c>
    </row>
    <row r="314" ht="101.25" customHeight="1">
      <c r="A314" s="20" t="str">
        <f>IFERROR(__xludf.DUMMYFUNCTION("""COMPUTED_VALUE"""),"BUSINESS AND ACCOUNTANCY")</f>
        <v>BUSINESS AND ACCOUNTANCY</v>
      </c>
      <c r="B314" s="28" t="str">
        <f>IFERROR(__xludf.DUMMYFUNCTION("""COMPUTED_VALUE"""),"CIX2004")</f>
        <v>CIX2004</v>
      </c>
      <c r="C314" s="20" t="str">
        <f>IFERROR(__xludf.DUMMYFUNCTION("""COMPUTED_VALUE"""),"Business Application Development")</f>
        <v>Business Application Development</v>
      </c>
      <c r="D314" s="28" t="str">
        <f>IFERROR(__xludf.DUMMYFUNCTION("""COMPUTED_VALUE"""),"NIL")</f>
        <v>NIL</v>
      </c>
      <c r="E314" s="28">
        <f>IFERROR(__xludf.DUMMYFUNCTION("""COMPUTED_VALUE"""),3.0)</f>
        <v>3</v>
      </c>
      <c r="F314" s="28" t="str">
        <f>IFERROR(__xludf.DUMMYFUNCTION("""COMPUTED_VALUE"""),"Semester 1")</f>
        <v>Semester 1</v>
      </c>
      <c r="G314" s="28" t="str">
        <f>IFERROR(__xludf.DUMMYFUNCTION("""COMPUTED_VALUE"""),"English")</f>
        <v>English</v>
      </c>
      <c r="H314" s="28" t="str">
        <f>IFERROR(__xludf.DUMMYFUNCTION("""COMPUTED_VALUE"""),"Undergraduate")</f>
        <v>Undergraduate</v>
      </c>
      <c r="I314"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4" s="31" t="str">
        <f>IFERROR(__xludf.DUMMYFUNCTION("""COMPUTED_VALUE"""),"This course will introduce students to the world of computer programming. It will also enhances the students capabilities in using software such as Visual Basic and Scratch to develop business applications that are simple but useful.")</f>
        <v>This course will introduce students to the world of computer programming. It will also enhances the students capabilities in using software such as Visual Basic and Scratch to develop business applications that are simple but useful.</v>
      </c>
    </row>
    <row r="315" ht="101.25" hidden="1" customHeight="1">
      <c r="A315" s="20" t="str">
        <f>IFERROR(__xludf.DUMMYFUNCTION("""COMPUTED_VALUE"""),"BUSINESS AND ACCOUNTANCY")</f>
        <v>BUSINESS AND ACCOUNTANCY</v>
      </c>
      <c r="B315" s="28" t="str">
        <f>IFERROR(__xludf.DUMMYFUNCTION("""COMPUTED_VALUE"""),"CQC7014")</f>
        <v>CQC7014</v>
      </c>
      <c r="C315" s="20" t="str">
        <f>IFERROR(__xludf.DUMMYFUNCTION("""COMPUTED_VALUE"""),"Money and Banking")</f>
        <v>Money and Banking</v>
      </c>
      <c r="D315" s="28" t="str">
        <f>IFERROR(__xludf.DUMMYFUNCTION("""COMPUTED_VALUE"""),"NIL")</f>
        <v>NIL</v>
      </c>
      <c r="E315" s="28">
        <f>IFERROR(__xludf.DUMMYFUNCTION("""COMPUTED_VALUE"""),3.0)</f>
        <v>3</v>
      </c>
      <c r="F315" s="28" t="str">
        <f>IFERROR(__xludf.DUMMYFUNCTION("""COMPUTED_VALUE"""),"Semester 2")</f>
        <v>Semester 2</v>
      </c>
      <c r="G315" s="28" t="str">
        <f>IFERROR(__xludf.DUMMYFUNCTION("""COMPUTED_VALUE"""),"English")</f>
        <v>English</v>
      </c>
      <c r="H315" s="28" t="str">
        <f>IFERROR(__xludf.DUMMYFUNCTION("""COMPUTED_VALUE"""),"Postgraduate")</f>
        <v>Postgraduate</v>
      </c>
      <c r="I315"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5" s="31" t="str">
        <f>IFERROR(__xludf.DUMMYFUNCTION("""COMPUTED_VALUE"""),"This course covers the role of banking institutions and financial markets towards the economic growth of a country. The course focuses on the role of monetary policy in achieving the economic goals for a particular country. The students will learn various"&amp;" tools and study it implications on monetary policy conducted by central banks to achieve the desired economic outcomes. 
")</f>
        <v>This course covers the role of banking institutions and financial markets towards the economic growth of a country. The course focuses on the role of monetary policy in achieving the economic goals for a particular country. The students will learn various tools and study it implications on monetary policy conducted by central banks to achieve the desired economic outcomes. 
</v>
      </c>
    </row>
    <row r="316" ht="101.25" hidden="1" customHeight="1">
      <c r="A316" s="20" t="str">
        <f>IFERROR(__xludf.DUMMYFUNCTION("""COMPUTED_VALUE"""),"BUSINESS AND ACCOUNTANCY")</f>
        <v>BUSINESS AND ACCOUNTANCY</v>
      </c>
      <c r="B316" s="28" t="str">
        <f>IFERROR(__xludf.DUMMYFUNCTION("""COMPUTED_VALUE"""),"CQC7015")</f>
        <v>CQC7015</v>
      </c>
      <c r="C316" s="20" t="str">
        <f>IFERROR(__xludf.DUMMYFUNCTION("""COMPUTED_VALUE"""),"Derivatives Markets")</f>
        <v>Derivatives Markets</v>
      </c>
      <c r="D316" s="28" t="str">
        <f>IFERROR(__xludf.DUMMYFUNCTION("""COMPUTED_VALUE"""),"NIL")</f>
        <v>NIL</v>
      </c>
      <c r="E316" s="28">
        <f>IFERROR(__xludf.DUMMYFUNCTION("""COMPUTED_VALUE"""),3.0)</f>
        <v>3</v>
      </c>
      <c r="F316" s="28" t="str">
        <f>IFERROR(__xludf.DUMMYFUNCTION("""COMPUTED_VALUE"""),"Semester 2")</f>
        <v>Semester 2</v>
      </c>
      <c r="G316" s="28" t="str">
        <f>IFERROR(__xludf.DUMMYFUNCTION("""COMPUTED_VALUE"""),"English")</f>
        <v>English</v>
      </c>
      <c r="H316" s="28" t="str">
        <f>IFERROR(__xludf.DUMMYFUNCTION("""COMPUTED_VALUE"""),"Postgraduate")</f>
        <v>Postgraduate</v>
      </c>
      <c r="I316"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6" s="31" t="str">
        <f>IFERROR(__xludf.DUMMYFUNCTION("""COMPUTED_VALUE"""),"This course will allow students to apply various financial techniques and tools to analyze and price various contracts in derivatives markets.")</f>
        <v>This course will allow students to apply various financial techniques and tools to analyze and price various contracts in derivatives markets.</v>
      </c>
    </row>
    <row r="317" ht="101.25" hidden="1" customHeight="1">
      <c r="A317" s="20" t="str">
        <f>IFERROR(__xludf.DUMMYFUNCTION("""COMPUTED_VALUE"""),"BUSINESS AND ACCOUNTANCY")</f>
        <v>BUSINESS AND ACCOUNTANCY</v>
      </c>
      <c r="B317" s="28" t="str">
        <f>IFERROR(__xludf.DUMMYFUNCTION("""COMPUTED_VALUE"""),"CQC7029")</f>
        <v>CQC7029</v>
      </c>
      <c r="C317" s="20" t="str">
        <f>IFERROR(__xludf.DUMMYFUNCTION("""COMPUTED_VALUE"""),"E-Commerce")</f>
        <v>E-Commerce</v>
      </c>
      <c r="D317" s="28" t="str">
        <f>IFERROR(__xludf.DUMMYFUNCTION("""COMPUTED_VALUE"""),"NIL")</f>
        <v>NIL</v>
      </c>
      <c r="E317" s="28">
        <f>IFERROR(__xludf.DUMMYFUNCTION("""COMPUTED_VALUE"""),3.0)</f>
        <v>3</v>
      </c>
      <c r="F317" s="28" t="str">
        <f>IFERROR(__xludf.DUMMYFUNCTION("""COMPUTED_VALUE"""),"Semester 2")</f>
        <v>Semester 2</v>
      </c>
      <c r="G317" s="28" t="str">
        <f>IFERROR(__xludf.DUMMYFUNCTION("""COMPUTED_VALUE"""),"English")</f>
        <v>English</v>
      </c>
      <c r="H317" s="28" t="str">
        <f>IFERROR(__xludf.DUMMYFUNCTION("""COMPUTED_VALUE"""),"Postgraduate")</f>
        <v>Postgraduate</v>
      </c>
      <c r="I317"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7" s="31" t="str">
        <f>IFERROR(__xludf.DUMMYFUNCTION("""COMPUTED_VALUE"""),"This course focuses on various concepts and theories of electronic commerce such as e-retailing, e-advertising, esupply chain, e-payment, e-learning, etc.  Current issues such as the use of cookies in e-commerce application, taxation issues, intellectual "&amp;"properties and others are also discussed.   
 ")</f>
        <v>This course focuses on various concepts and theories of electronic commerce such as e-retailing, e-advertising, esupply chain, e-payment, e-learning, etc.  Current issues such as the use of cookies in e-commerce application, taxation issues, intellectual properties and others are also discussed.   
 </v>
      </c>
    </row>
    <row r="318" ht="101.25" hidden="1" customHeight="1">
      <c r="A318" s="20" t="str">
        <f>IFERROR(__xludf.DUMMYFUNCTION("""COMPUTED_VALUE"""),"BUSINESS AND ACCOUNTANCY")</f>
        <v>BUSINESS AND ACCOUNTANCY</v>
      </c>
      <c r="B318" s="28" t="str">
        <f>IFERROR(__xludf.DUMMYFUNCTION("""COMPUTED_VALUE"""),"CQC7033")</f>
        <v>CQC7033</v>
      </c>
      <c r="C318" s="20" t="str">
        <f>IFERROR(__xludf.DUMMYFUNCTION("""COMPUTED_VALUE"""),"Operations Research")</f>
        <v>Operations Research</v>
      </c>
      <c r="D318" s="28" t="str">
        <f>IFERROR(__xludf.DUMMYFUNCTION("""COMPUTED_VALUE"""),"NIL")</f>
        <v>NIL</v>
      </c>
      <c r="E318" s="28">
        <f>IFERROR(__xludf.DUMMYFUNCTION("""COMPUTED_VALUE"""),3.0)</f>
        <v>3</v>
      </c>
      <c r="F318" s="28" t="str">
        <f>IFERROR(__xludf.DUMMYFUNCTION("""COMPUTED_VALUE"""),"Semester 2")</f>
        <v>Semester 2</v>
      </c>
      <c r="G318" s="28" t="str">
        <f>IFERROR(__xludf.DUMMYFUNCTION("""COMPUTED_VALUE"""),"English")</f>
        <v>English</v>
      </c>
      <c r="H318" s="28" t="str">
        <f>IFERROR(__xludf.DUMMYFUNCTION("""COMPUTED_VALUE"""),"Postgraduate")</f>
        <v>Postgraduate</v>
      </c>
      <c r="I318"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8" s="31" t="str">
        <f>IFERROR(__xludf.DUMMYFUNCTION("""COMPUTED_VALUE"""),"Operations Research helps in solving problems in different environments that require decision making processes. This module covers topics such as linear programming, network model, integer and dynamic programming. Analytical techniques and computer packag"&amp;"e that can be used to solve problems faced by business managers in decision making environment are also discussed.")</f>
        <v>Operations Research helps in solving problems in different environments that require decision making processes. This module covers topics such as linear programming, network model, integer and dynamic programming. Analytical techniques and computer package that can be used to solve problems faced by business managers in decision making environment are also discussed.</v>
      </c>
    </row>
    <row r="319" ht="101.25" hidden="1" customHeight="1">
      <c r="A319" s="20" t="str">
        <f>IFERROR(__xludf.DUMMYFUNCTION("""COMPUTED_VALUE"""),"BUSINESS AND ACCOUNTANCY")</f>
        <v>BUSINESS AND ACCOUNTANCY</v>
      </c>
      <c r="B319" s="28" t="str">
        <f>IFERROR(__xludf.DUMMYFUNCTION("""COMPUTED_VALUE"""),"CQC7034")</f>
        <v>CQC7034</v>
      </c>
      <c r="C319" s="20" t="str">
        <f>IFERROR(__xludf.DUMMYFUNCTION("""COMPUTED_VALUE"""),"Business Ethics and Corporate Governance")</f>
        <v>Business Ethics and Corporate Governance</v>
      </c>
      <c r="D319" s="28" t="str">
        <f>IFERROR(__xludf.DUMMYFUNCTION("""COMPUTED_VALUE"""),"NIL")</f>
        <v>NIL</v>
      </c>
      <c r="E319" s="28">
        <f>IFERROR(__xludf.DUMMYFUNCTION("""COMPUTED_VALUE"""),3.0)</f>
        <v>3</v>
      </c>
      <c r="F319" s="28" t="str">
        <f>IFERROR(__xludf.DUMMYFUNCTION("""COMPUTED_VALUE"""),"Semester 2")</f>
        <v>Semester 2</v>
      </c>
      <c r="G319" s="28" t="str">
        <f>IFERROR(__xludf.DUMMYFUNCTION("""COMPUTED_VALUE"""),"English")</f>
        <v>English</v>
      </c>
      <c r="H319" s="28" t="str">
        <f>IFERROR(__xludf.DUMMYFUNCTION("""COMPUTED_VALUE"""),"Postgraduate")</f>
        <v>Postgraduate</v>
      </c>
      <c r="I319"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19" s="31" t="str">
        <f>IFERROR(__xludf.DUMMYFUNCTION("""COMPUTED_VALUE"""),"Issues in corporate governance and ethics are highly topical issues in today’s world of business.  Governance and ethical issues arise in almost every aspect of corporate life and it is the responsibility of managers to handle these issues.  The objective"&amp;" of the course is to sensitize students to these governance and ethical issues in organization and to provide them with techniques for analyzing and resolving those issues.  With growing public concern about the roles of owners and managers and issues con"&amp;"cerning “stakeholder” participation, the course will discuss the importance of responsible corporate behaviour and good corporate governance.")</f>
        <v>Issues in corporate governance and ethics are highly topical issues in today’s world of business.  Governance and ethical issues arise in almost every aspect of corporate life and it is the responsibility of managers to handle these issues.  The objective of the course is to sensitize students to these governance and ethical issues in organization and to provide them with techniques for analyzing and resolving those issues.  With growing public concern about the roles of owners and managers and issues concerning “stakeholder” participation, the course will discuss the importance of responsible corporate behaviour and good corporate governance.</v>
      </c>
    </row>
    <row r="320" ht="101.25" hidden="1" customHeight="1">
      <c r="A320" s="20" t="str">
        <f>IFERROR(__xludf.DUMMYFUNCTION("""COMPUTED_VALUE"""),"BUSINESS AND ACCOUNTANCY")</f>
        <v>BUSINESS AND ACCOUNTANCY</v>
      </c>
      <c r="B320" s="28" t="str">
        <f>IFERROR(__xludf.DUMMYFUNCTION("""COMPUTED_VALUE"""),"CQC7035")</f>
        <v>CQC7035</v>
      </c>
      <c r="C320" s="20" t="str">
        <f>IFERROR(__xludf.DUMMYFUNCTION("""COMPUTED_VALUE"""),"Services Management")</f>
        <v>Services Management</v>
      </c>
      <c r="D320" s="28" t="str">
        <f>IFERROR(__xludf.DUMMYFUNCTION("""COMPUTED_VALUE"""),"NIL")</f>
        <v>NIL</v>
      </c>
      <c r="E320" s="28">
        <f>IFERROR(__xludf.DUMMYFUNCTION("""COMPUTED_VALUE"""),3.0)</f>
        <v>3</v>
      </c>
      <c r="F320" s="28" t="str">
        <f>IFERROR(__xludf.DUMMYFUNCTION("""COMPUTED_VALUE"""),"Semester 2")</f>
        <v>Semester 2</v>
      </c>
      <c r="G320" s="28" t="str">
        <f>IFERROR(__xludf.DUMMYFUNCTION("""COMPUTED_VALUE"""),"English")</f>
        <v>English</v>
      </c>
      <c r="H320" s="28" t="str">
        <f>IFERROR(__xludf.DUMMYFUNCTION("""COMPUTED_VALUE"""),"Postgraduate")</f>
        <v>Postgraduate</v>
      </c>
      <c r="I320"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0" s="31" t="str">
        <f>IFERROR(__xludf.DUMMYFUNCTION("""COMPUTED_VALUE"""),"This course provides detail understanding of the concepts and theories of services management. It also directs the student on the understanding of the importance issues that need to be examined in designing a new services enterprise. Students are also req"&amp;"uired to apply the knowledge of services operations.  
")</f>
        <v>This course provides detail understanding of the concepts and theories of services management. It also directs the student on the understanding of the importance issues that need to be examined in designing a new services enterprise. Students are also required to apply the knowledge of services operations.  
</v>
      </c>
    </row>
    <row r="321" ht="101.25" hidden="1" customHeight="1">
      <c r="A321" s="20" t="str">
        <f>IFERROR(__xludf.DUMMYFUNCTION("""COMPUTED_VALUE"""),"BUSINESS AND ACCOUNTANCY")</f>
        <v>BUSINESS AND ACCOUNTANCY</v>
      </c>
      <c r="B321" s="28" t="str">
        <f>IFERROR(__xludf.DUMMYFUNCTION("""COMPUTED_VALUE"""),"CID2003")</f>
        <v>CID2003</v>
      </c>
      <c r="C321" s="20" t="str">
        <f>IFERROR(__xludf.DUMMYFUNCTION("""COMPUTED_VALUE"""),"Business Data Communication")</f>
        <v>Business Data Communication</v>
      </c>
      <c r="D321" s="28" t="str">
        <f>IFERROR(__xludf.DUMMYFUNCTION("""COMPUTED_VALUE"""),"NIL")</f>
        <v>NIL</v>
      </c>
      <c r="E321" s="28">
        <f>IFERROR(__xludf.DUMMYFUNCTION("""COMPUTED_VALUE"""),3.0)</f>
        <v>3</v>
      </c>
      <c r="F321" s="28" t="str">
        <f>IFERROR(__xludf.DUMMYFUNCTION("""COMPUTED_VALUE"""),"Semester 2")</f>
        <v>Semester 2</v>
      </c>
      <c r="G321" s="28" t="str">
        <f>IFERROR(__xludf.DUMMYFUNCTION("""COMPUTED_VALUE"""),"English")</f>
        <v>English</v>
      </c>
      <c r="H321" s="28" t="str">
        <f>IFERROR(__xludf.DUMMYFUNCTION("""COMPUTED_VALUE"""),"Undergraduate")</f>
        <v>Undergraduate</v>
      </c>
      <c r="I321"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1" s="29" t="str">
        <f>IFERROR(__xludf.DUMMYFUNCTION("""COMPUTED_VALUE"""),"This course will  introduce students to computer networking technology. The students will learn various networking technology and techniques. The knowledge will be applied in a real world business situation to assess how computer networks contributes to I"&amp;"T infrastructure and assists the firm to achieve its objectives.")</f>
        <v>This course will  introduce students to computer networking technology. The students will learn various networking technology and techniques. The knowledge will be applied in a real world business situation to assess how computer networks contributes to IT infrastructure and assists the firm to achieve its objectives.</v>
      </c>
    </row>
    <row r="322" ht="101.25" hidden="1" customHeight="1">
      <c r="A322" s="20" t="str">
        <f>IFERROR(__xludf.DUMMYFUNCTION("""COMPUTED_VALUE"""),"BUSINESS AND ACCOUNTANCY")</f>
        <v>BUSINESS AND ACCOUNTANCY</v>
      </c>
      <c r="B322" s="28" t="str">
        <f>IFERROR(__xludf.DUMMYFUNCTION("""COMPUTED_VALUE"""),"CID3001")</f>
        <v>CID3001</v>
      </c>
      <c r="C322" s="20" t="str">
        <f>IFERROR(__xludf.DUMMYFUNCTION("""COMPUTED_VALUE"""),"Supply Chain Management")</f>
        <v>Supply Chain Management</v>
      </c>
      <c r="D322" s="28" t="str">
        <f>IFERROR(__xludf.DUMMYFUNCTION("""COMPUTED_VALUE"""),"NIL")</f>
        <v>NIL</v>
      </c>
      <c r="E322" s="28">
        <f>IFERROR(__xludf.DUMMYFUNCTION("""COMPUTED_VALUE"""),3.0)</f>
        <v>3</v>
      </c>
      <c r="F322" s="28" t="str">
        <f>IFERROR(__xludf.DUMMYFUNCTION("""COMPUTED_VALUE"""),"Semester 2")</f>
        <v>Semester 2</v>
      </c>
      <c r="G322" s="28" t="str">
        <f>IFERROR(__xludf.DUMMYFUNCTION("""COMPUTED_VALUE"""),"English")</f>
        <v>English</v>
      </c>
      <c r="H322" s="28" t="str">
        <f>IFERROR(__xludf.DUMMYFUNCTION("""COMPUTED_VALUE"""),"Undergraduate")</f>
        <v>Undergraduate</v>
      </c>
      <c r="I322"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2" s="29" t="str">
        <f>IFERROR(__xludf.DUMMYFUNCTION("""COMPUTED_VALUE"""),"This course aims to provide an introductory understanding of supply chain management. The objective is to provide students a managerial knowledge of basic concepts and principles including key supply chain activities, buyer-supplier relationships and supp"&amp;"ly chain integration. The course also discusses how information technology can improve the competitive position of the entire supply chain.")</f>
        <v>This course aims to provide an introductory understanding of supply chain management. The objective is to provide students a managerial knowledge of basic concepts and principles including key supply chain activities, buyer-supplier relationships and supply chain integration. The course also discusses how information technology can improve the competitive position of the entire supply chain.</v>
      </c>
    </row>
    <row r="323" ht="101.25" hidden="1" customHeight="1">
      <c r="A323" s="20" t="str">
        <f>IFERROR(__xludf.DUMMYFUNCTION("""COMPUTED_VALUE"""),"BUSINESS AND ACCOUNTANCY")</f>
        <v>BUSINESS AND ACCOUNTANCY</v>
      </c>
      <c r="B323" s="28" t="str">
        <f>IFERROR(__xludf.DUMMYFUNCTION("""COMPUTED_VALUE"""),"CIF2003")</f>
        <v>CIF2003</v>
      </c>
      <c r="C323" s="20" t="str">
        <f>IFERROR(__xludf.DUMMYFUNCTION("""COMPUTED_VALUE"""),"Electronic Marketing")</f>
        <v>Electronic Marketing</v>
      </c>
      <c r="D323" s="28" t="str">
        <f>IFERROR(__xludf.DUMMYFUNCTION("""COMPUTED_VALUE"""),"NIL")</f>
        <v>NIL</v>
      </c>
      <c r="E323" s="28">
        <f>IFERROR(__xludf.DUMMYFUNCTION("""COMPUTED_VALUE"""),3.0)</f>
        <v>3</v>
      </c>
      <c r="F323" s="28" t="str">
        <f>IFERROR(__xludf.DUMMYFUNCTION("""COMPUTED_VALUE"""),"Semester 2")</f>
        <v>Semester 2</v>
      </c>
      <c r="G323" s="28" t="str">
        <f>IFERROR(__xludf.DUMMYFUNCTION("""COMPUTED_VALUE"""),"English")</f>
        <v>English</v>
      </c>
      <c r="H323" s="28" t="str">
        <f>IFERROR(__xludf.DUMMYFUNCTION("""COMPUTED_VALUE"""),"Undergraduate")</f>
        <v>Undergraduate</v>
      </c>
      <c r="I323"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3" s="29" t="str">
        <f>IFERROR(__xludf.DUMMYFUNCTION("""COMPUTED_VALUE"""),"This course covers several main aspects in electronic marketing (e-marketing). The first part explains the foundations of online marketing while the second part expands further on e-marketing and planning strategies. This part covers the comparison of tra"&amp;"ditional electronic tool with e-marketing tools where appropriate examples are provided for online execution. The final part integrates e-marketing in the context of marketing strategy specifically, investigating how (Product, Price, Promotion, Distributi"&amp;"on and Customer Relationship Management) can create value for consumers and businesses.")</f>
        <v>This course covers several main aspects in electronic marketing (e-marketing). The first part explains the foundations of online marketing while the second part expands further on e-marketing and planning strategies. This part covers the comparison of traditional electronic tool with e-marketing tools where appropriate examples are provided for online execution. The final part integrates e-marketing in the context of marketing strategy specifically, investigating how (Product, Price, Promotion, Distribution and Customer Relationship Management) can create value for consumers and businesses.</v>
      </c>
    </row>
    <row r="324" ht="101.25" hidden="1" customHeight="1">
      <c r="A324" s="20" t="str">
        <f>IFERROR(__xludf.DUMMYFUNCTION("""COMPUTED_VALUE"""),"BUSINESS AND ACCOUNTANCY")</f>
        <v>BUSINESS AND ACCOUNTANCY</v>
      </c>
      <c r="B324" s="28" t="str">
        <f>IFERROR(__xludf.DUMMYFUNCTION("""COMPUTED_VALUE"""),"CIF3001")</f>
        <v>CIF3001</v>
      </c>
      <c r="C324" s="20" t="str">
        <f>IFERROR(__xludf.DUMMYFUNCTION("""COMPUTED_VALUE"""),"Global Marketing")</f>
        <v>Global Marketing</v>
      </c>
      <c r="D324" s="28" t="str">
        <f>IFERROR(__xludf.DUMMYFUNCTION("""COMPUTED_VALUE"""),"NIL")</f>
        <v>NIL</v>
      </c>
      <c r="E324" s="28">
        <f>IFERROR(__xludf.DUMMYFUNCTION("""COMPUTED_VALUE"""),3.0)</f>
        <v>3</v>
      </c>
      <c r="F324" s="28" t="str">
        <f>IFERROR(__xludf.DUMMYFUNCTION("""COMPUTED_VALUE"""),"Semester 2")</f>
        <v>Semester 2</v>
      </c>
      <c r="G324" s="28" t="str">
        <f>IFERROR(__xludf.DUMMYFUNCTION("""COMPUTED_VALUE"""),"English")</f>
        <v>English</v>
      </c>
      <c r="H324" s="28" t="str">
        <f>IFERROR(__xludf.DUMMYFUNCTION("""COMPUTED_VALUE"""),"Undergraduate")</f>
        <v>Undergraduate</v>
      </c>
      <c r="I324"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4" s="29" t="str">
        <f>IFERROR(__xludf.DUMMYFUNCTION("""COMPUTED_VALUE"""),"This course offers a comprehensive analysis of the environmental forces that influence the global marketing function. Students will acquire and develop knowledge of how the marketing mix is adapted to identify or recognize and satisfy the needs of global "&amp;"and/or regional customer segments. The course covers four broad topics: global marketing concept and issues, global environmental analysis, global marketing research and strategic analysis, approaches of international market entry by firms, and design and"&amp;" management of a global marketing mix.")</f>
        <v>This course offers a comprehensive analysis of the environmental forces that influence the global marketing function. Students will acquire and develop knowledge of how the marketing mix is adapted to identify or recognize and satisfy the needs of global and/or regional customer segments. The course covers four broad topics: global marketing concept and issues, global environmental analysis, global marketing research and strategic analysis, approaches of international market entry by firms, and design and management of a global marketing mix.</v>
      </c>
    </row>
    <row r="325" ht="101.25" hidden="1" customHeight="1">
      <c r="A325" s="20" t="str">
        <f>IFERROR(__xludf.DUMMYFUNCTION("""COMPUTED_VALUE"""),"BUSINESS AND ACCOUNTANCY")</f>
        <v>BUSINESS AND ACCOUNTANCY</v>
      </c>
      <c r="B325" s="28" t="str">
        <f>IFERROR(__xludf.DUMMYFUNCTION("""COMPUTED_VALUE"""),"CIF3002")</f>
        <v>CIF3002</v>
      </c>
      <c r="C325" s="20" t="str">
        <f>IFERROR(__xludf.DUMMYFUNCTION("""COMPUTED_VALUE"""),"Hospitality Management")</f>
        <v>Hospitality Management</v>
      </c>
      <c r="D325" s="28" t="str">
        <f>IFERROR(__xludf.DUMMYFUNCTION("""COMPUTED_VALUE"""),"NIL")</f>
        <v>NIL</v>
      </c>
      <c r="E325" s="28">
        <f>IFERROR(__xludf.DUMMYFUNCTION("""COMPUTED_VALUE"""),3.0)</f>
        <v>3</v>
      </c>
      <c r="F325" s="28" t="str">
        <f>IFERROR(__xludf.DUMMYFUNCTION("""COMPUTED_VALUE"""),"Semester 2")</f>
        <v>Semester 2</v>
      </c>
      <c r="G325" s="28" t="str">
        <f>IFERROR(__xludf.DUMMYFUNCTION("""COMPUTED_VALUE"""),"English")</f>
        <v>English</v>
      </c>
      <c r="H325" s="28" t="str">
        <f>IFERROR(__xludf.DUMMYFUNCTION("""COMPUTED_VALUE"""),"Undergraduate")</f>
        <v>Undergraduate</v>
      </c>
      <c r="I325"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5" s="29" t="str">
        <f>IFERROR(__xludf.DUMMYFUNCTION("""COMPUTED_VALUE"""),"This course provides an overview of the hospitality industry in terms of what constitutes the industry and the functional departments involved in the management of hospitality organisations. It deals with the major components that serve as the backbone of"&amp;" the industry which includes tourism, lodging/accommodation, restaurants as well as non-commercial food services. The sub-components of hospitality industry will also be presented such as clubs, theme parks and entertainment and catering and event managem"&amp;"ent. The traditional functions of management and how they can be applied in hospitality management situations are discussed. Students will be exposed to trends/current issues in the industry and analyse situations related to hospitality.")</f>
        <v>This course provides an overview of the hospitality industry in terms of what constitutes the industry and the functional departments involved in the management of hospitality organisations. It deals with the major components that serve as the backbone of the industry which includes tourism, lodging/accommodation, restaurants as well as non-commercial food services. The sub-components of hospitality industry will also be presented such as clubs, theme parks and entertainment and catering and event management. The traditional functions of management and how they can be applied in hospitality management situations are discussed. Students will be exposed to trends/current issues in the industry and analyse situations related to hospitality.</v>
      </c>
    </row>
    <row r="326" ht="101.25" hidden="1" customHeight="1">
      <c r="A326" s="20" t="str">
        <f>IFERROR(__xludf.DUMMYFUNCTION("""COMPUTED_VALUE"""),"BUSINESS AND ACCOUNTANCY")</f>
        <v>BUSINESS AND ACCOUNTANCY</v>
      </c>
      <c r="B326" s="28" t="str">
        <f>IFERROR(__xludf.DUMMYFUNCTION("""COMPUTED_VALUE"""),"CIX3001")</f>
        <v>CIX3001</v>
      </c>
      <c r="C326" s="20" t="str">
        <f>IFERROR(__xludf.DUMMYFUNCTION("""COMPUTED_VALUE"""),"Islamic Marketing")</f>
        <v>Islamic Marketing</v>
      </c>
      <c r="D326" s="28" t="str">
        <f>IFERROR(__xludf.DUMMYFUNCTION("""COMPUTED_VALUE"""),"NIL")</f>
        <v>NIL</v>
      </c>
      <c r="E326" s="28">
        <f>IFERROR(__xludf.DUMMYFUNCTION("""COMPUTED_VALUE"""),3.0)</f>
        <v>3</v>
      </c>
      <c r="F326" s="28" t="str">
        <f>IFERROR(__xludf.DUMMYFUNCTION("""COMPUTED_VALUE"""),"Semester 2")</f>
        <v>Semester 2</v>
      </c>
      <c r="G326" s="28" t="str">
        <f>IFERROR(__xludf.DUMMYFUNCTION("""COMPUTED_VALUE"""),"English")</f>
        <v>English</v>
      </c>
      <c r="H326" s="28" t="str">
        <f>IFERROR(__xludf.DUMMYFUNCTION("""COMPUTED_VALUE"""),"Undergraduate")</f>
        <v>Undergraduate</v>
      </c>
      <c r="I326" s="2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6" s="29" t="str">
        <f>IFERROR(__xludf.DUMMYFUNCTION("""COMPUTED_VALUE"""),"This course presents an overview of Islamic marketing. Students will be able to understand the difference between conventional marketing and Islamic marketing. Students will acquire knowledge of how the marketing mix is adapted in an Islamic marketing env"&amp;"ironment. The course covers four broad topics: Islamic marketing within the context of Islamic economy and Islamic business, muslim consumer behaviour, the difference between conventional marketing and Islamic marketing, and the marketing mix (4Ps) within"&amp;" the context of Islamic marketing environment.")</f>
        <v>This course presents an overview of Islamic marketing. Students will be able to understand the difference between conventional marketing and Islamic marketing. Students will acquire knowledge of how the marketing mix is adapted in an Islamic marketing environment. The course covers four broad topics: Islamic marketing within the context of Islamic economy and Islamic business, muslim consumer behaviour, the difference between conventional marketing and Islamic marketing, and the marketing mix (4Ps) within the context of Islamic marketing environment.</v>
      </c>
    </row>
    <row r="327" ht="101.25" hidden="1" customHeight="1">
      <c r="A327" s="20" t="str">
        <f>IFERROR(__xludf.DUMMYFUNCTION("""COMPUTED_VALUE"""),"BUSINESS AND ACCOUNTANCY")</f>
        <v>BUSINESS AND ACCOUNTANCY</v>
      </c>
      <c r="B327" s="28" t="str">
        <f>IFERROR(__xludf.DUMMYFUNCTION("""COMPUTED_VALUE"""),"GIC2002")</f>
        <v>GIC2002</v>
      </c>
      <c r="C327" s="20" t="str">
        <f>IFERROR(__xludf.DUMMYFUNCTION("""COMPUTED_VALUE"""),"Internet Business")</f>
        <v>Internet Business</v>
      </c>
      <c r="D327" s="28" t="str">
        <f>IFERROR(__xludf.DUMMYFUNCTION("""COMPUTED_VALUE"""),"NIL")</f>
        <v>NIL</v>
      </c>
      <c r="E327" s="28">
        <f>IFERROR(__xludf.DUMMYFUNCTION("""COMPUTED_VALUE"""),3.0)</f>
        <v>3</v>
      </c>
      <c r="F327" s="28" t="str">
        <f>IFERROR(__xludf.DUMMYFUNCTION("""COMPUTED_VALUE"""),"Semester 2")</f>
        <v>Semester 2</v>
      </c>
      <c r="G327" s="28" t="str">
        <f>IFERROR(__xludf.DUMMYFUNCTION("""COMPUTED_VALUE"""),"English")</f>
        <v>English</v>
      </c>
      <c r="H327" s="28" t="str">
        <f>IFERROR(__xludf.DUMMYFUNCTION("""COMPUTED_VALUE"""),"Undergraduate")</f>
        <v>Undergraduate</v>
      </c>
      <c r="I327" s="30" t="str">
        <f>IFERROR(__xludf.DUMMYFUNCTION("""COMPUTED_VALUE"""),"IELTS Band 6.0, 
TOEFL Internet-Based Test (80), 
TOEIC (605-780)
TOEFL Computer-Based Test (183 – 210), 
TOEFL Paper-Based Test (513 – 547), 
PTE (Academic) – (42 – 57), 
FCE (B &amp; C), 
GCE A Level (English) (Minimum C), 
IGCSE/GCSE (English) (A, B &amp; C), "&amp;"
")</f>
        <v>IELTS Band 6.0, 
TOEFL Internet-Based Test (80), 
TOEIC (605-780)
TOEFL Computer-Based Test (183 – 210), 
TOEFL Paper-Based Test (513 – 547), 
PTE (Academic) – (42 – 57), 
FCE (B &amp; C), 
GCE A Level (English) (Minimum C), 
IGCSE/GCSE (English) (A, B &amp; C), 
</v>
      </c>
      <c r="J327" s="29" t="str">
        <f>IFERROR(__xludf.DUMMYFUNCTION("""COMPUTED_VALUE"""),"This course provides an introduction to the Internet Business. It outlines various strategies and applications that can be implemented within the organization. Students will be exposed to the preparation of an Internet Business proposals which has the pot"&amp;"ential to be implemented in Malaysia.")</f>
        <v>This course provides an introduction to the Internet Business. It outlines various strategies and applications that can be implemented within the organization. Students will be exposed to the preparation of an Internet Business proposals which has the potential to be implemented in Malaysia.</v>
      </c>
    </row>
    <row r="328" ht="101.25" customHeight="1">
      <c r="A328" s="20" t="str">
        <f>IFERROR(__xludf.DUMMYFUNCTION("""COMPUTED_VALUE"""),"SCIENCE")</f>
        <v>SCIENCE</v>
      </c>
      <c r="B328" s="28" t="str">
        <f>IFERROR(__xludf.DUMMYFUNCTION("""COMPUTED_VALUE"""),"SIE1001")</f>
        <v>SIE1001</v>
      </c>
      <c r="C328" s="20" t="str">
        <f>IFERROR(__xludf.DUMMYFUNCTION("""COMPUTED_VALUE"""),"Biology of Organisms")</f>
        <v>Biology of Organisms</v>
      </c>
      <c r="D328" s="28" t="str">
        <f>IFERROR(__xludf.DUMMYFUNCTION("""COMPUTED_VALUE"""),"SIE1001")</f>
        <v>SIE1001</v>
      </c>
      <c r="E328" s="28">
        <f>IFERROR(__xludf.DUMMYFUNCTION("""COMPUTED_VALUE"""),2.0)</f>
        <v>2</v>
      </c>
      <c r="F328" s="28" t="str">
        <f>IFERROR(__xludf.DUMMYFUNCTION("""COMPUTED_VALUE"""),"Semester 1")</f>
        <v>Semester 1</v>
      </c>
      <c r="G328" s="28" t="str">
        <f>IFERROR(__xludf.DUMMYFUNCTION("""COMPUTED_VALUE"""),"English")</f>
        <v>English</v>
      </c>
      <c r="H328" s="28" t="str">
        <f>IFERROR(__xludf.DUMMYFUNCTION("""COMPUTED_VALUE"""),"Undergraduate")</f>
        <v>Undergraduate</v>
      </c>
      <c r="I328" s="30" t="str">
        <f>IFERROR(__xludf.DUMMYFUNCTION("""COMPUTED_VALUE"""),"Not Applicable")</f>
        <v>Not Applicable</v>
      </c>
      <c r="J328" s="29" t="str">
        <f>IFERROR(__xludf.DUMMYFUNCTION("""COMPUTED_VALUE"""),"Characteristics of living organisms; classification based on evolution, morphology and molecular biology; naming of organisms based on the binomial system; description of the major taxa from virus, bacteria, protist, fungi, bryophytes, ferns, gymnosperms,"&amp;" angiosperms, to invertebrate and vertebrate animals; adaptations, life cycles and inter-relationships among organisms.")</f>
        <v>Characteristics of living organisms; classification based on evolution, morphology and molecular biology; naming of organisms based on the binomial system; description of the major taxa from virus, bacteria, protist, fungi, bryophytes, ferns, gymnosperms, angiosperms, to invertebrate and vertebrate animals; adaptations, life cycles and inter-relationships among organisms.</v>
      </c>
    </row>
    <row r="329" ht="101.25" customHeight="1">
      <c r="A329" s="20" t="str">
        <f>IFERROR(__xludf.DUMMYFUNCTION("""COMPUTED_VALUE"""),"SCIENCE")</f>
        <v>SCIENCE</v>
      </c>
      <c r="B329" s="28" t="str">
        <f>IFERROR(__xludf.DUMMYFUNCTION("""COMPUTED_VALUE"""),"SIG1001")</f>
        <v>SIG1001</v>
      </c>
      <c r="C329" s="20" t="str">
        <f>IFERROR(__xludf.DUMMYFUNCTION("""COMPUTED_VALUE"""),"Introduction to the Earth")</f>
        <v>Introduction to the Earth</v>
      </c>
      <c r="D329" s="28" t="str">
        <f>IFERROR(__xludf.DUMMYFUNCTION("""COMPUTED_VALUE"""),"SIG1001")</f>
        <v>SIG1001</v>
      </c>
      <c r="E329" s="28">
        <f>IFERROR(__xludf.DUMMYFUNCTION("""COMPUTED_VALUE"""),2.0)</f>
        <v>2</v>
      </c>
      <c r="F329" s="28" t="str">
        <f>IFERROR(__xludf.DUMMYFUNCTION("""COMPUTED_VALUE"""),"Semester 1")</f>
        <v>Semester 1</v>
      </c>
      <c r="G329" s="28" t="str">
        <f>IFERROR(__xludf.DUMMYFUNCTION("""COMPUTED_VALUE"""),"English")</f>
        <v>English</v>
      </c>
      <c r="H329" s="28" t="str">
        <f>IFERROR(__xludf.DUMMYFUNCTION("""COMPUTED_VALUE"""),"Undergraduate")</f>
        <v>Undergraduate</v>
      </c>
      <c r="I329" s="30" t="str">
        <f>IFERROR(__xludf.DUMMYFUNCTION("""COMPUTED_VALUE"""),"Not Applicable")</f>
        <v>Not Applicable</v>
      </c>
      <c r="J329" s="29" t="str">
        <f>IFERROR(__xludf.DUMMYFUNCTION("""COMPUTED_VALUE"""),"Origins and structure of the Earth. Mineral and rocks. Rock cycle and geological time. Plate tectonics as a force in the formation of earthquakes, volcanoes, mountain ranges and continental drift.")</f>
        <v>Origins and structure of the Earth. Mineral and rocks. Rock cycle and geological time. Plate tectonics as a force in the formation of earthquakes, volcanoes, mountain ranges and continental drift.</v>
      </c>
    </row>
    <row r="330" ht="101.25" customHeight="1">
      <c r="A330" s="20" t="str">
        <f>IFERROR(__xludf.DUMMYFUNCTION("""COMPUTED_VALUE"""),"SCIENCE")</f>
        <v>SCIENCE</v>
      </c>
      <c r="B330" s="28" t="str">
        <f>IFERROR(__xludf.DUMMYFUNCTION("""COMPUTED_VALUE"""),"SIG1002")</f>
        <v>SIG1002</v>
      </c>
      <c r="C330" s="20" t="str">
        <f>IFERROR(__xludf.DUMMYFUNCTION("""COMPUTED_VALUE"""),"Earth surface processes")</f>
        <v>Earth surface processes</v>
      </c>
      <c r="D330" s="28" t="str">
        <f>IFERROR(__xludf.DUMMYFUNCTION("""COMPUTED_VALUE"""),"SIG1002")</f>
        <v>SIG1002</v>
      </c>
      <c r="E330" s="28">
        <f>IFERROR(__xludf.DUMMYFUNCTION("""COMPUTED_VALUE"""),2.0)</f>
        <v>2</v>
      </c>
      <c r="F330" s="28" t="str">
        <f>IFERROR(__xludf.DUMMYFUNCTION("""COMPUTED_VALUE"""),"Semester 1")</f>
        <v>Semester 1</v>
      </c>
      <c r="G330" s="28" t="str">
        <f>IFERROR(__xludf.DUMMYFUNCTION("""COMPUTED_VALUE"""),"English")</f>
        <v>English</v>
      </c>
      <c r="H330" s="28" t="str">
        <f>IFERROR(__xludf.DUMMYFUNCTION("""COMPUTED_VALUE"""),"Undergraduate")</f>
        <v>Undergraduate</v>
      </c>
      <c r="I330" s="30" t="str">
        <f>IFERROR(__xludf.DUMMYFUNCTION("""COMPUTED_VALUE"""),"Not Applicable")</f>
        <v>Not Applicable</v>
      </c>
      <c r="J330" s="29" t="str">
        <f>IFERROR(__xludf.DUMMYFUNCTION("""COMPUTED_VALUE"""),"Processes that change the earth's surface.  Weathering.  Erosion and deposition by natural agents.  Rock cycle. Diagenesis and sedimentary rocks. Principles of stratigraphy, correlation and facies.")</f>
        <v>Processes that change the earth's surface.  Weathering.  Erosion and deposition by natural agents.  Rock cycle. Diagenesis and sedimentary rocks. Principles of stratigraphy, correlation and facies.</v>
      </c>
    </row>
    <row r="331" ht="101.25" customHeight="1">
      <c r="A331" s="20" t="str">
        <f>IFERROR(__xludf.DUMMYFUNCTION("""COMPUTED_VALUE"""),"SCIENCE")</f>
        <v>SCIENCE</v>
      </c>
      <c r="B331" s="28" t="str">
        <f>IFERROR(__xludf.DUMMYFUNCTION("""COMPUTED_VALUE"""),"SIH1001")</f>
        <v>SIH1001</v>
      </c>
      <c r="C331" s="20" t="str">
        <f>IFERROR(__xludf.DUMMYFUNCTION("""COMPUTED_VALUE"""),"Population Biology")</f>
        <v>Population Biology</v>
      </c>
      <c r="D331" s="28" t="str">
        <f>IFERROR(__xludf.DUMMYFUNCTION("""COMPUTED_VALUE"""),"SIH1001")</f>
        <v>SIH1001</v>
      </c>
      <c r="E331" s="28">
        <f>IFERROR(__xludf.DUMMYFUNCTION("""COMPUTED_VALUE"""),2.0)</f>
        <v>2</v>
      </c>
      <c r="F331" s="28" t="str">
        <f>IFERROR(__xludf.DUMMYFUNCTION("""COMPUTED_VALUE"""),"Semester 1")</f>
        <v>Semester 1</v>
      </c>
      <c r="G331" s="28" t="str">
        <f>IFERROR(__xludf.DUMMYFUNCTION("""COMPUTED_VALUE"""),"English")</f>
        <v>English</v>
      </c>
      <c r="H331" s="28" t="str">
        <f>IFERROR(__xludf.DUMMYFUNCTION("""COMPUTED_VALUE"""),"Undergraduate")</f>
        <v>Undergraduate</v>
      </c>
      <c r="I331" s="20" t="str">
        <f>IFERROR(__xludf.DUMMYFUNCTION("""COMPUTED_VALUE"""),"Not Applicable")</f>
        <v>Not Applicable</v>
      </c>
      <c r="J331" s="29" t="str">
        <f>IFERROR(__xludf.DUMMYFUNCTION("""COMPUTED_VALUE"""),"Students learn various aspects of populations that include populations of plants, animals, and human. Students are also exposed to environmental phenomena such as acid rain and global warming and their effects on populations and ecosystems. Basic populati"&amp;"on genetics, properties of population, population growth and interaction between species and the environment.")</f>
        <v>Students learn various aspects of populations that include populations of plants, animals, and human. Students are also exposed to environmental phenomena such as acid rain and global warming and their effects on populations and ecosystems. Basic population genetics, properties of population, population growth and interaction between species and the environment.</v>
      </c>
    </row>
    <row r="332" ht="101.25" customHeight="1">
      <c r="A332" s="20" t="str">
        <f>IFERROR(__xludf.DUMMYFUNCTION("""COMPUTED_VALUE"""),"SCIENCE")</f>
        <v>SCIENCE</v>
      </c>
      <c r="B332" s="28" t="str">
        <f>IFERROR(__xludf.DUMMYFUNCTION("""COMPUTED_VALUE"""),"SIJ1001")</f>
        <v>SIJ1001</v>
      </c>
      <c r="C332" s="20" t="str">
        <f>IFERROR(__xludf.DUMMYFUNCTION("""COMPUTED_VALUE"""),"Life Processes")</f>
        <v>Life Processes</v>
      </c>
      <c r="D332" s="28" t="str">
        <f>IFERROR(__xludf.DUMMYFUNCTION("""COMPUTED_VALUE"""),"SIJ1001")</f>
        <v>SIJ1001</v>
      </c>
      <c r="E332" s="28">
        <f>IFERROR(__xludf.DUMMYFUNCTION("""COMPUTED_VALUE"""),2.0)</f>
        <v>2</v>
      </c>
      <c r="F332" s="28" t="str">
        <f>IFERROR(__xludf.DUMMYFUNCTION("""COMPUTED_VALUE"""),"Semester 1")</f>
        <v>Semester 1</v>
      </c>
      <c r="G332" s="28" t="str">
        <f>IFERROR(__xludf.DUMMYFUNCTION("""COMPUTED_VALUE"""),"English")</f>
        <v>English</v>
      </c>
      <c r="H332" s="28" t="str">
        <f>IFERROR(__xludf.DUMMYFUNCTION("""COMPUTED_VALUE"""),"Undergraduate")</f>
        <v>Undergraduate</v>
      </c>
      <c r="I332" s="20" t="str">
        <f>IFERROR(__xludf.DUMMYFUNCTION("""COMPUTED_VALUE"""),"Not Applicable")</f>
        <v>Not Applicable</v>
      </c>
      <c r="J332" s="29" t="str">
        <f>IFERROR(__xludf.DUMMYFUNCTION("""COMPUTED_VALUE"""),"This course discusses the structures and roles of chemical components of cell at the atoms, molecules and macromolecules level. Enzymes catalysis, types and control of activity. Membrane biology and its role in transportation process are introduced. The c"&amp;"oncept of energy and thermodynamics. Photosynthesis: light and dark reactions. Cell respiration: aerobic and anaerobic. This course ends with the growth and development of plants and animals e.g. morphogenesis, metamorphosis, dormancy and regeneration.")</f>
        <v>This course discusses the structures and roles of chemical components of cell at the atoms, molecules and macromolecules level. Enzymes catalysis, types and control of activity. Membrane biology and its role in transportation process are introduced. The concept of energy and thermodynamics. Photosynthesis: light and dark reactions. Cell respiration: aerobic and anaerobic. This course ends with the growth and development of plants and animals e.g. morphogenesis, metamorphosis, dormancy and regeneration.</v>
      </c>
    </row>
    <row r="333" ht="101.25" customHeight="1">
      <c r="A333" s="20" t="str">
        <f>IFERROR(__xludf.DUMMYFUNCTION("""COMPUTED_VALUE"""),"SCIENCE")</f>
        <v>SCIENCE</v>
      </c>
      <c r="B333" s="28" t="str">
        <f>IFERROR(__xludf.DUMMYFUNCTION("""COMPUTED_VALUE"""),"SIL1001")</f>
        <v>SIL1001</v>
      </c>
      <c r="C333" s="20" t="str">
        <f>IFERROR(__xludf.DUMMYFUNCTION("""COMPUTED_VALUE"""),"Cell Biology")</f>
        <v>Cell Biology</v>
      </c>
      <c r="D333" s="28" t="str">
        <f>IFERROR(__xludf.DUMMYFUNCTION("""COMPUTED_VALUE"""),"SIL1001")</f>
        <v>SIL1001</v>
      </c>
      <c r="E333" s="28">
        <f>IFERROR(__xludf.DUMMYFUNCTION("""COMPUTED_VALUE"""),2.0)</f>
        <v>2</v>
      </c>
      <c r="F333" s="28" t="str">
        <f>IFERROR(__xludf.DUMMYFUNCTION("""COMPUTED_VALUE"""),"Semester 1")</f>
        <v>Semester 1</v>
      </c>
      <c r="G333" s="28" t="str">
        <f>IFERROR(__xludf.DUMMYFUNCTION("""COMPUTED_VALUE"""),"English")</f>
        <v>English</v>
      </c>
      <c r="H333" s="28" t="str">
        <f>IFERROR(__xludf.DUMMYFUNCTION("""COMPUTED_VALUE"""),"Undergraduate")</f>
        <v>Undergraduate</v>
      </c>
      <c r="I333" s="20" t="str">
        <f>IFERROR(__xludf.DUMMYFUNCTION("""COMPUTED_VALUE"""),"Not Applicable")</f>
        <v>Not Applicable</v>
      </c>
      <c r="J333" s="29" t="str">
        <f>IFERROR(__xludf.DUMMYFUNCTION("""COMPUTED_VALUE"""),"This course is divided into three components namely Genetics, Cell Biology and Molecular Biology. Content of each is stated below:
i) Genetics:
This component comprises of quick introduction of Mendel’s Law, the concept of alleles, loci, genes and chromos"&amp;"omes and test crosses. Students will be first refreshed on probability calculations, the Punnet square and linkage&amp;mapping methods. The component will later discusses deeper topics of inheritance which include Extensions to Mendelian Inheritance Concept ("&amp;"Epistasis, Sex linkage), Sex influenced inheritance and Pedigree analyses. At the end of this component students will be exposed to topics such as Human Genetics, Genetic Counselling and finally a brief introduction to Population Genetics and Hardy-Weinbe"&amp;"rg Equilibrium.
ii) Cell Biology
This component will discuss on the basic structures and functions of organelles and also processes involving mitosis and meiosis.Students will also be introduced to prokaryotic and eukaryotic cells; and the differences bet"&amp;"ween these two types of cells.
iii) Molecular Biology
In this component, students will first be refreshed on basic aspects of molecular genetics (Historical account, direct and indirect evidences of DNA as genetic materials, structure and properties of DN"&amp;"A, DNA replication, transcription and translation in prokaryotes and how to decipher genetics codes). The component will later discusses on regulation of gene expression in prokaryotes (lac operon, catabolite repression and trp operon and attenuation), co"&amp;"ntrol by sigma factor, anti-termination, post-transcriptional control of RNA (trans- and cis-acting regulators), riboswitch as ribozymes and finally the applications of these knowledge in DNA recombinant technology.
")</f>
        <v>This course is divided into three components namely Genetics, Cell Biology and Molecular Biology. Content of each is stated below:
i) Genetics:
This component comprises of quick introduction of Mendel’s Law, the concept of alleles, loci, genes and chromosomes and test crosses. Students will be first refreshed on probability calculations, the Punnet square and linkage&amp;mapping methods. The component will later discusses deeper topics of inheritance which include Extensions to Mendelian Inheritance Concept (Epistasis, Sex linkage), Sex influenced inheritance and Pedigree analyses. At the end of this component students will be exposed to topics such as Human Genetics, Genetic Counselling and finally a brief introduction to Population Genetics and Hardy-Weinberg Equilibrium.
ii) Cell Biology
This component will discuss on the basic structures and functions of organelles and also processes involving mitosis and meiosis.Students will also be introduced to prokaryotic and eukaryotic cells; and the differences between these two types of cells.
iii) Molecular Biology
In this component, students will first be refreshed on basic aspects of molecular genetics (Historical account, direct and indirect evidences of DNA as genetic materials, structure and properties of DNA, DNA replication, transcription and translation in prokaryotes and how to decipher genetics codes). The component will later discusses on regulation of gene expression in prokaryotes (lac operon, catabolite repression and trp operon and attenuation), control by sigma factor, anti-termination, post-transcriptional control of RNA (trans- and cis-acting regulators), riboswitch as ribozymes and finally the applications of these knowledge in DNA recombinant technology.
</v>
      </c>
    </row>
    <row r="334" ht="101.25" customHeight="1">
      <c r="A334" s="20" t="str">
        <f>IFERROR(__xludf.DUMMYFUNCTION("""COMPUTED_VALUE"""),"SCIENCE")</f>
        <v>SCIENCE</v>
      </c>
      <c r="B334" s="28" t="str">
        <f>IFERROR(__xludf.DUMMYFUNCTION("""COMPUTED_VALUE"""),"GIS1012")</f>
        <v>GIS1012</v>
      </c>
      <c r="C334" s="20" t="str">
        <f>IFERROR(__xludf.DUMMYFUNCTION("""COMPUTED_VALUE"""),"Life Cycle Nutrition")</f>
        <v>Life Cycle Nutrition</v>
      </c>
      <c r="D334" s="28" t="str">
        <f>IFERROR(__xludf.DUMMYFUNCTION("""COMPUTED_VALUE"""),"GIS1012")</f>
        <v>GIS1012</v>
      </c>
      <c r="E334" s="28">
        <f>IFERROR(__xludf.DUMMYFUNCTION("""COMPUTED_VALUE"""),2.0)</f>
        <v>2</v>
      </c>
      <c r="F334" s="28" t="str">
        <f>IFERROR(__xludf.DUMMYFUNCTION("""COMPUTED_VALUE"""),"Semester 1")</f>
        <v>Semester 1</v>
      </c>
      <c r="G334" s="28" t="str">
        <f>IFERROR(__xludf.DUMMYFUNCTION("""COMPUTED_VALUE"""),"English")</f>
        <v>English</v>
      </c>
      <c r="H334" s="28" t="str">
        <f>IFERROR(__xludf.DUMMYFUNCTION("""COMPUTED_VALUE"""),"Undergraduate")</f>
        <v>Undergraduate</v>
      </c>
      <c r="I334" s="20" t="str">
        <f>IFERROR(__xludf.DUMMYFUNCTION("""COMPUTED_VALUE"""),"Not Applicable")</f>
        <v>Not Applicable</v>
      </c>
      <c r="J334" s="29" t="str">
        <f>IFERROR(__xludf.DUMMYFUNCTION("""COMPUTED_VALUE"""),"Students will be taught about the importance of healthy eating and its implications to healthy life at different stages of life. Section A (30%) deals with food and nutrition, section B (20%) deals with the digestive tract, digestion of food and absorptio"&amp;"n of nutrients, section C (30%) deals with the human nutritional needs at different stages of the lifecycle. The nutrient requirements during the four main stages of the human lifecycle vary considerably. The requirements for infants, children, adults and"&amp;" the elderly are different. There are also specific nutrients for a pregnant women and lactating mothers. Finally section D (20%) will deal with non-communicable disease associated with unhealthy eating lifestyle.")</f>
        <v>Students will be taught about the importance of healthy eating and its implications to healthy life at different stages of life. Section A (30%) deals with food and nutrition, section B (20%) deals with the digestive tract, digestion of food and absorption of nutrients, section C (30%) deals with the human nutritional needs at different stages of the lifecycle. The nutrient requirements during the four main stages of the human lifecycle vary considerably. The requirements for infants, children, adults and the elderly are different. There are also specific nutrients for a pregnant women and lactating mothers. Finally section D (20%) will deal with non-communicable disease associated with unhealthy eating lifestyle.</v>
      </c>
    </row>
    <row r="335" ht="101.25" customHeight="1">
      <c r="A335" s="20" t="str">
        <f>IFERROR(__xludf.DUMMYFUNCTION("""COMPUTED_VALUE"""),"SCIENCE")</f>
        <v>SCIENCE</v>
      </c>
      <c r="B335" s="28" t="str">
        <f>IFERROR(__xludf.DUMMYFUNCTION("""COMPUTED_VALUE"""),"SIR2004")</f>
        <v>SIR2004</v>
      </c>
      <c r="C335" s="20" t="str">
        <f>IFERROR(__xludf.DUMMYFUNCTION("""COMPUTED_VALUE"""),"General Microbiology")</f>
        <v>General Microbiology</v>
      </c>
      <c r="D335" s="28" t="str">
        <f>IFERROR(__xludf.DUMMYFUNCTION("""COMPUTED_VALUE"""),"SIR2004")</f>
        <v>SIR2004</v>
      </c>
      <c r="E335" s="28">
        <f>IFERROR(__xludf.DUMMYFUNCTION("""COMPUTED_VALUE"""),3.0)</f>
        <v>3</v>
      </c>
      <c r="F335" s="28" t="str">
        <f>IFERROR(__xludf.DUMMYFUNCTION("""COMPUTED_VALUE"""),"Semester 1")</f>
        <v>Semester 1</v>
      </c>
      <c r="G335" s="28" t="str">
        <f>IFERROR(__xludf.DUMMYFUNCTION("""COMPUTED_VALUE"""),"English")</f>
        <v>English</v>
      </c>
      <c r="H335" s="28" t="str">
        <f>IFERROR(__xludf.DUMMYFUNCTION("""COMPUTED_VALUE"""),"Undergraduate")</f>
        <v>Undergraduate</v>
      </c>
      <c r="I335" s="20" t="str">
        <f>IFERROR(__xludf.DUMMYFUNCTION("""COMPUTED_VALUE"""),"Not Applicable")</f>
        <v>Not Applicable</v>
      </c>
      <c r="J335" s="29" t="str">
        <f>IFERROR(__xludf.DUMMYFUNCTION("""COMPUTED_VALUE"""),"Introduction to Microbiology, concepts and basic techniques of microbiology, evolution, structure and function of the parts of prokaryotic, diversity and importance of microorganisms including archaea, bacteria, fungi and viruses.")</f>
        <v>Introduction to Microbiology, concepts and basic techniques of microbiology, evolution, structure and function of the parts of prokaryotic, diversity and importance of microorganisms including archaea, bacteria, fungi and viruses.</v>
      </c>
    </row>
    <row r="336" ht="101.25" customHeight="1">
      <c r="A336" s="20" t="str">
        <f>IFERROR(__xludf.DUMMYFUNCTION("""COMPUTED_VALUE"""),"SCIENCE")</f>
        <v>SCIENCE</v>
      </c>
      <c r="B336" s="28" t="str">
        <f>IFERROR(__xludf.DUMMYFUNCTION("""COMPUTED_VALUE"""),"SIR2008")</f>
        <v>SIR2008</v>
      </c>
      <c r="C336" s="20" t="str">
        <f>IFERROR(__xludf.DUMMYFUNCTION("""COMPUTED_VALUE"""),"Microbial Physiology and Biochemistry")</f>
        <v>Microbial Physiology and Biochemistry</v>
      </c>
      <c r="D336" s="28" t="str">
        <f>IFERROR(__xludf.DUMMYFUNCTION("""COMPUTED_VALUE"""),"SIR2008")</f>
        <v>SIR2008</v>
      </c>
      <c r="E336" s="28">
        <f>IFERROR(__xludf.DUMMYFUNCTION("""COMPUTED_VALUE"""),3.0)</f>
        <v>3</v>
      </c>
      <c r="F336" s="28" t="str">
        <f>IFERROR(__xludf.DUMMYFUNCTION("""COMPUTED_VALUE"""),"Semester 1")</f>
        <v>Semester 1</v>
      </c>
      <c r="G336" s="28" t="str">
        <f>IFERROR(__xludf.DUMMYFUNCTION("""COMPUTED_VALUE"""),"English")</f>
        <v>English</v>
      </c>
      <c r="H336" s="28" t="str">
        <f>IFERROR(__xludf.DUMMYFUNCTION("""COMPUTED_VALUE"""),"Undergraduate")</f>
        <v>Undergraduate</v>
      </c>
      <c r="I336" s="20" t="str">
        <f>IFERROR(__xludf.DUMMYFUNCTION("""COMPUTED_VALUE"""),"Not Applicable")</f>
        <v>Not Applicable</v>
      </c>
      <c r="J336" s="29" t="str">
        <f>IFERROR(__xludf.DUMMYFUNCTION("""COMPUTED_VALUE"""),"Growth, injuries, starvation and death. Morphogenesis. Structure and function of membranes, movement and chemotaxis. Aggregation and biofilm formation. Energy production: aerobic and anaerobic. Anapleurotic pathways. Photosyntesis. Biosyntesis of macromol"&amp;"ecules. Storage materials secondary metabolites. Microbs and metals.")</f>
        <v>Growth, injuries, starvation and death. Morphogenesis. Structure and function of membranes, movement and chemotaxis. Aggregation and biofilm formation. Energy production: aerobic and anaerobic. Anapleurotic pathways. Photosyntesis. Biosyntesis of macromolecules. Storage materials secondary metabolites. Microbs and metals.</v>
      </c>
    </row>
    <row r="337" ht="101.25" customHeight="1">
      <c r="A337" s="20" t="str">
        <f>IFERROR(__xludf.DUMMYFUNCTION("""COMPUTED_VALUE"""),"SCIENCE")</f>
        <v>SCIENCE</v>
      </c>
      <c r="B337" s="28" t="str">
        <f>IFERROR(__xludf.DUMMYFUNCTION("""COMPUTED_VALUE"""),"GIS1014")</f>
        <v>GIS1014</v>
      </c>
      <c r="C337" s="20" t="str">
        <f>IFERROR(__xludf.DUMMYFUNCTION("""COMPUTED_VALUE"""),"Introductory Microbiology")</f>
        <v>Introductory Microbiology</v>
      </c>
      <c r="D337" s="28" t="str">
        <f>IFERROR(__xludf.DUMMYFUNCTION("""COMPUTED_VALUE"""),"GIS1014")</f>
        <v>GIS1014</v>
      </c>
      <c r="E337" s="28">
        <f>IFERROR(__xludf.DUMMYFUNCTION("""COMPUTED_VALUE"""),2.0)</f>
        <v>2</v>
      </c>
      <c r="F337" s="28" t="str">
        <f>IFERROR(__xludf.DUMMYFUNCTION("""COMPUTED_VALUE"""),"Semester 1")</f>
        <v>Semester 1</v>
      </c>
      <c r="G337" s="28" t="str">
        <f>IFERROR(__xludf.DUMMYFUNCTION("""COMPUTED_VALUE"""),"English")</f>
        <v>English</v>
      </c>
      <c r="H337" s="28" t="str">
        <f>IFERROR(__xludf.DUMMYFUNCTION("""COMPUTED_VALUE"""),"Undergraduate")</f>
        <v>Undergraduate</v>
      </c>
      <c r="I337" s="20" t="str">
        <f>IFERROR(__xludf.DUMMYFUNCTION("""COMPUTED_VALUE"""),"Not Applicable")</f>
        <v>Not Applicable</v>
      </c>
      <c r="J337" s="29" t="str">
        <f>IFERROR(__xludf.DUMMYFUNCTION("""COMPUTED_VALUE"""),"Introduction to Microbiology, concepts and basic knowledge in microbiology, evolution, structure and function of the parts of prokaryotic, diversity and importance of microorganisms including archaea, bacteria, fungi and viruses.")</f>
        <v>Introduction to Microbiology, concepts and basic knowledge in microbiology, evolution, structure and function of the parts of prokaryotic, diversity and importance of microorganisms including archaea, bacteria, fungi and viruses.</v>
      </c>
    </row>
    <row r="338" ht="101.25" customHeight="1">
      <c r="A338" s="20" t="str">
        <f>IFERROR(__xludf.DUMMYFUNCTION("""COMPUTED_VALUE"""),"SCIENCE")</f>
        <v>SCIENCE</v>
      </c>
      <c r="B338" s="28" t="str">
        <f>IFERROR(__xludf.DUMMYFUNCTION("""COMPUTED_VALUE"""),"GIS1015")</f>
        <v>GIS1015</v>
      </c>
      <c r="C338" s="20" t="str">
        <f>IFERROR(__xludf.DUMMYFUNCTION("""COMPUTED_VALUE"""),"Genetics and You")</f>
        <v>Genetics and You</v>
      </c>
      <c r="D338" s="28" t="str">
        <f>IFERROR(__xludf.DUMMYFUNCTION("""COMPUTED_VALUE"""),"GIS1015")</f>
        <v>GIS1015</v>
      </c>
      <c r="E338" s="28">
        <f>IFERROR(__xludf.DUMMYFUNCTION("""COMPUTED_VALUE"""),2.0)</f>
        <v>2</v>
      </c>
      <c r="F338" s="28" t="str">
        <f>IFERROR(__xludf.DUMMYFUNCTION("""COMPUTED_VALUE"""),"Semester 1")</f>
        <v>Semester 1</v>
      </c>
      <c r="G338" s="28" t="str">
        <f>IFERROR(__xludf.DUMMYFUNCTION("""COMPUTED_VALUE"""),"English")</f>
        <v>English</v>
      </c>
      <c r="H338" s="28" t="str">
        <f>IFERROR(__xludf.DUMMYFUNCTION("""COMPUTED_VALUE"""),"Undergraduate")</f>
        <v>Undergraduate</v>
      </c>
      <c r="I338" s="20" t="str">
        <f>IFERROR(__xludf.DUMMYFUNCTION("""COMPUTED_VALUE"""),"Not Applicable")</f>
        <v>Not Applicable</v>
      </c>
      <c r="J338" s="29" t="str">
        <f>IFERROR(__xludf.DUMMYFUNCTION("""COMPUTED_VALUE"""),"Introduction to the principles and concepts related to the field of Genetics and Molecular Biology, its applications and impacts to the society.")</f>
        <v>Introduction to the principles and concepts related to the field of Genetics and Molecular Biology, its applications and impacts to the society.</v>
      </c>
    </row>
    <row r="339" ht="101.25" customHeight="1">
      <c r="A339" s="20" t="str">
        <f>IFERROR(__xludf.DUMMYFUNCTION("""COMPUTED_VALUE"""),"SCIENCE")</f>
        <v>SCIENCE</v>
      </c>
      <c r="B339" s="28" t="str">
        <f>IFERROR(__xludf.DUMMYFUNCTION("""COMPUTED_VALUE"""),"GIS1009")</f>
        <v>GIS1009</v>
      </c>
      <c r="C339" s="20" t="str">
        <f>IFERROR(__xludf.DUMMYFUNCTION("""COMPUTED_VALUE"""),"Current Issues in Biotechnology")</f>
        <v>Current Issues in Biotechnology</v>
      </c>
      <c r="D339" s="28" t="str">
        <f>IFERROR(__xludf.DUMMYFUNCTION("""COMPUTED_VALUE"""),"GIS1009")</f>
        <v>GIS1009</v>
      </c>
      <c r="E339" s="28">
        <f>IFERROR(__xludf.DUMMYFUNCTION("""COMPUTED_VALUE"""),2.0)</f>
        <v>2</v>
      </c>
      <c r="F339" s="28" t="str">
        <f>IFERROR(__xludf.DUMMYFUNCTION("""COMPUTED_VALUE"""),"Semester 1")</f>
        <v>Semester 1</v>
      </c>
      <c r="G339" s="28" t="str">
        <f>IFERROR(__xludf.DUMMYFUNCTION("""COMPUTED_VALUE"""),"English")</f>
        <v>English</v>
      </c>
      <c r="H339" s="28" t="str">
        <f>IFERROR(__xludf.DUMMYFUNCTION("""COMPUTED_VALUE"""),"Undergraduate")</f>
        <v>Undergraduate</v>
      </c>
      <c r="I339" s="20" t="str">
        <f>IFERROR(__xludf.DUMMYFUNCTION("""COMPUTED_VALUE"""),"Not Applicable")</f>
        <v>Not Applicable</v>
      </c>
      <c r="J339" s="29" t="str">
        <f>IFERROR(__xludf.DUMMYFUNCTION("""COMPUTED_VALUE"""),"Students will learn the areas of biotechnology, basic concepts and applications. Role of Biotechnology in bioeconomy, sustainable development and food security.")</f>
        <v>Students will learn the areas of biotechnology, basic concepts and applications. Role of Biotechnology in bioeconomy, sustainable development and food security.</v>
      </c>
    </row>
    <row r="340" ht="101.25" customHeight="1">
      <c r="A340" s="20" t="str">
        <f>IFERROR(__xludf.DUMMYFUNCTION("""COMPUTED_VALUE"""),"SCIENCE")</f>
        <v>SCIENCE</v>
      </c>
      <c r="B340" s="28" t="str">
        <f>IFERROR(__xludf.DUMMYFUNCTION("""COMPUTED_VALUE"""),"GIS1010")</f>
        <v>GIS1010</v>
      </c>
      <c r="C340" s="20" t="str">
        <f>IFERROR(__xludf.DUMMYFUNCTION("""COMPUTED_VALUE"""),"Human Nervous System")</f>
        <v>Human Nervous System</v>
      </c>
      <c r="D340" s="28" t="str">
        <f>IFERROR(__xludf.DUMMYFUNCTION("""COMPUTED_VALUE"""),"GIS1010")</f>
        <v>GIS1010</v>
      </c>
      <c r="E340" s="28">
        <f>IFERROR(__xludf.DUMMYFUNCTION("""COMPUTED_VALUE"""),2.0)</f>
        <v>2</v>
      </c>
      <c r="F340" s="28" t="str">
        <f>IFERROR(__xludf.DUMMYFUNCTION("""COMPUTED_VALUE"""),"Semester 1")</f>
        <v>Semester 1</v>
      </c>
      <c r="G340" s="28" t="str">
        <f>IFERROR(__xludf.DUMMYFUNCTION("""COMPUTED_VALUE"""),"English")</f>
        <v>English</v>
      </c>
      <c r="H340" s="28" t="str">
        <f>IFERROR(__xludf.DUMMYFUNCTION("""COMPUTED_VALUE"""),"Undergraduate")</f>
        <v>Undergraduate</v>
      </c>
      <c r="I340" s="20" t="str">
        <f>IFERROR(__xludf.DUMMYFUNCTION("""COMPUTED_VALUE"""),"Not Applicable")</f>
        <v>Not Applicable</v>
      </c>
      <c r="J340" s="29" t="str">
        <f>IFERROR(__xludf.DUMMYFUNCTION("""COMPUTED_VALUE"""),"Introduction to the human nervous system from the developmental, cellular, structural and functional aspects; aiming to improve understanding of the human nervous system and various disorders that involve the human nervous system. 
")</f>
        <v>Introduction to the human nervous system from the developmental, cellular, structural and functional aspects; aiming to improve understanding of the human nervous system and various disorders that involve the human nervous system. 
</v>
      </c>
    </row>
    <row r="341" ht="101.25" customHeight="1">
      <c r="A341" s="20" t="str">
        <f>IFERROR(__xludf.DUMMYFUNCTION("""COMPUTED_VALUE"""),"SCIENCE")</f>
        <v>SCIENCE</v>
      </c>
      <c r="B341" s="28" t="str">
        <f>IFERROR(__xludf.DUMMYFUNCTION("""COMPUTED_VALUE"""),"GIS1011")</f>
        <v>GIS1011</v>
      </c>
      <c r="C341" s="20" t="str">
        <f>IFERROR(__xludf.DUMMYFUNCTION("""COMPUTED_VALUE"""),"Medicinal Plants")</f>
        <v>Medicinal Plants</v>
      </c>
      <c r="D341" s="28" t="str">
        <f>IFERROR(__xludf.DUMMYFUNCTION("""COMPUTED_VALUE"""),"GIS1011")</f>
        <v>GIS1011</v>
      </c>
      <c r="E341" s="28">
        <f>IFERROR(__xludf.DUMMYFUNCTION("""COMPUTED_VALUE"""),2.0)</f>
        <v>2</v>
      </c>
      <c r="F341" s="28" t="str">
        <f>IFERROR(__xludf.DUMMYFUNCTION("""COMPUTED_VALUE"""),"Semester 1")</f>
        <v>Semester 1</v>
      </c>
      <c r="G341" s="28" t="str">
        <f>IFERROR(__xludf.DUMMYFUNCTION("""COMPUTED_VALUE"""),"English")</f>
        <v>English</v>
      </c>
      <c r="H341" s="28" t="str">
        <f>IFERROR(__xludf.DUMMYFUNCTION("""COMPUTED_VALUE"""),"Undergraduate")</f>
        <v>Undergraduate</v>
      </c>
      <c r="I341" s="20" t="str">
        <f>IFERROR(__xludf.DUMMYFUNCTION("""COMPUTED_VALUE"""),"Not Applicable")</f>
        <v>Not Applicable</v>
      </c>
      <c r="J341" s="29" t="str">
        <f>IFERROR(__xludf.DUMMYFUNCTION("""COMPUTED_VALUE"""),"Introduction of medicinal plants, classification and diversity of medicinal plants, the usage of medicinal plants as pharmaceutical sources, traditional medicine, aromatherapy, belief, chemical constituents of medicinal plants, the importance of medicinal"&amp;" plants in drug developments.")</f>
        <v>Introduction of medicinal plants, classification and diversity of medicinal plants, the usage of medicinal plants as pharmaceutical sources, traditional medicine, aromatherapy, belief, chemical constituents of medicinal plants, the importance of medicinal plants in drug developments.</v>
      </c>
    </row>
    <row r="342" ht="101.25" customHeight="1">
      <c r="A342" s="20" t="str">
        <f>IFERROR(__xludf.DUMMYFUNCTION("""COMPUTED_VALUE"""),"SCIENCE")</f>
        <v>SCIENCE</v>
      </c>
      <c r="B342" s="28" t="str">
        <f>IFERROR(__xludf.DUMMYFUNCTION("""COMPUTED_VALUE"""),"GIS2001")</f>
        <v>GIS2001</v>
      </c>
      <c r="C342" s="20" t="str">
        <f>IFERROR(__xludf.DUMMYFUNCTION("""COMPUTED_VALUE"""),"Plant Biology")</f>
        <v>Plant Biology</v>
      </c>
      <c r="D342" s="28" t="str">
        <f>IFERROR(__xludf.DUMMYFUNCTION("""COMPUTED_VALUE"""),"GIS2001")</f>
        <v>GIS2001</v>
      </c>
      <c r="E342" s="28">
        <f>IFERROR(__xludf.DUMMYFUNCTION("""COMPUTED_VALUE"""),2.0)</f>
        <v>2</v>
      </c>
      <c r="F342" s="28" t="str">
        <f>IFERROR(__xludf.DUMMYFUNCTION("""COMPUTED_VALUE"""),"Semester 1")</f>
        <v>Semester 1</v>
      </c>
      <c r="G342" s="28" t="str">
        <f>IFERROR(__xludf.DUMMYFUNCTION("""COMPUTED_VALUE"""),"English")</f>
        <v>English</v>
      </c>
      <c r="H342" s="28" t="str">
        <f>IFERROR(__xludf.DUMMYFUNCTION("""COMPUTED_VALUE"""),"Undergraduate")</f>
        <v>Undergraduate</v>
      </c>
      <c r="I342" s="20" t="str">
        <f>IFERROR(__xludf.DUMMYFUNCTION("""COMPUTED_VALUE"""),"Not Applicable")</f>
        <v>Not Applicable</v>
      </c>
      <c r="J342" s="29" t="str">
        <f>IFERROR(__xludf.DUMMYFUNCTION("""COMPUTED_VALUE"""),"This course introduces plant biology that encompasses plant biodiversity and its importance; plant morphology, structural adaptations and their functions; mode of nutrition and photosynthesis, reproduction, plant establishment, conservation and success in"&amp;" the land habitat.
")</f>
        <v>This course introduces plant biology that encompasses plant biodiversity and its importance; plant morphology, structural adaptations and their functions; mode of nutrition and photosynthesis, reproduction, plant establishment, conservation and success in the land habitat.
</v>
      </c>
    </row>
    <row r="343" ht="101.25" customHeight="1">
      <c r="A343" s="20" t="str">
        <f>IFERROR(__xludf.DUMMYFUNCTION("""COMPUTED_VALUE"""),"SCIENCE")</f>
        <v>SCIENCE</v>
      </c>
      <c r="B343" s="28" t="str">
        <f>IFERROR(__xludf.DUMMYFUNCTION("""COMPUTED_VALUE"""),"GIS2002")</f>
        <v>GIS2002</v>
      </c>
      <c r="C343" s="20" t="str">
        <f>IFERROR(__xludf.DUMMYFUNCTION("""COMPUTED_VALUE"""),"Principles of Conservation")</f>
        <v>Principles of Conservation</v>
      </c>
      <c r="D343" s="28" t="str">
        <f>IFERROR(__xludf.DUMMYFUNCTION("""COMPUTED_VALUE"""),"GIS2002")</f>
        <v>GIS2002</v>
      </c>
      <c r="E343" s="28">
        <f>IFERROR(__xludf.DUMMYFUNCTION("""COMPUTED_VALUE"""),2.0)</f>
        <v>2</v>
      </c>
      <c r="F343" s="28" t="str">
        <f>IFERROR(__xludf.DUMMYFUNCTION("""COMPUTED_VALUE"""),"Semester 1")</f>
        <v>Semester 1</v>
      </c>
      <c r="G343" s="28" t="str">
        <f>IFERROR(__xludf.DUMMYFUNCTION("""COMPUTED_VALUE"""),"English")</f>
        <v>English</v>
      </c>
      <c r="H343" s="28" t="str">
        <f>IFERROR(__xludf.DUMMYFUNCTION("""COMPUTED_VALUE"""),"Undergraduate")</f>
        <v>Undergraduate</v>
      </c>
      <c r="I343" s="20" t="str">
        <f>IFERROR(__xludf.DUMMYFUNCTION("""COMPUTED_VALUE"""),"Not Applicable")</f>
        <v>Not Applicable</v>
      </c>
      <c r="J343" s="29" t="str">
        <f>IFERROR(__xludf.DUMMYFUNCTION("""COMPUTED_VALUE"""),"This course introduces to students the importance of conservation, concepts of conservations, conservation laws and policies, and sites for conservation such reserve forests, aquatic habitat, botanical gardens, etc. Visits to Rimba Ilmu and several other "&amp;"conservation sites will be organised to expose students to examples of conservation effort.")</f>
        <v>This course introduces to students the importance of conservation, concepts of conservations, conservation laws and policies, and sites for conservation such reserve forests, aquatic habitat, botanical gardens, etc. Visits to Rimba Ilmu and several other conservation sites will be organised to expose students to examples of conservation effort.</v>
      </c>
    </row>
    <row r="344" ht="101.25" customHeight="1">
      <c r="A344" s="20" t="str">
        <f>IFERROR(__xludf.DUMMYFUNCTION("""COMPUTED_VALUE"""),"SCIENCE")</f>
        <v>SCIENCE</v>
      </c>
      <c r="B344" s="28" t="str">
        <f>IFERROR(__xludf.DUMMYFUNCTION("""COMPUTED_VALUE"""),"SIE2002")</f>
        <v>SIE2002</v>
      </c>
      <c r="C344" s="20" t="str">
        <f>IFERROR(__xludf.DUMMYFUNCTION("""COMPUTED_VALUE"""),"Plant Diversity")</f>
        <v>Plant Diversity</v>
      </c>
      <c r="D344" s="28" t="str">
        <f>IFERROR(__xludf.DUMMYFUNCTION("""COMPUTED_VALUE"""),"SIE2002")</f>
        <v>SIE2002</v>
      </c>
      <c r="E344" s="28">
        <f>IFERROR(__xludf.DUMMYFUNCTION("""COMPUTED_VALUE"""),4.0)</f>
        <v>4</v>
      </c>
      <c r="F344" s="28" t="str">
        <f>IFERROR(__xludf.DUMMYFUNCTION("""COMPUTED_VALUE"""),"Semester 1")</f>
        <v>Semester 1</v>
      </c>
      <c r="G344" s="28" t="str">
        <f>IFERROR(__xludf.DUMMYFUNCTION("""COMPUTED_VALUE"""),"English")</f>
        <v>English</v>
      </c>
      <c r="H344" s="28" t="str">
        <f>IFERROR(__xludf.DUMMYFUNCTION("""COMPUTED_VALUE"""),"Undergraduate")</f>
        <v>Undergraduate</v>
      </c>
      <c r="I344" s="20" t="str">
        <f>IFERROR(__xludf.DUMMYFUNCTION("""COMPUTED_VALUE"""),"Not Applicable")</f>
        <v>Not Applicable</v>
      </c>
      <c r="J344" s="29" t="str">
        <f>IFERROR(__xludf.DUMMYFUNCTION("""COMPUTED_VALUE"""),"Introduction to the morphology, development and reproductive biology of bryophytes, pteridophytes, gymnosperms and angiosperms. The economic and ecological importance of different plant groups will be discussed. Training on identification of different pla"&amp;"nt groups will be addressed through practical sessions and fieldwork.
")</f>
        <v>Introduction to the morphology, development and reproductive biology of bryophytes, pteridophytes, gymnosperms and angiosperms. The economic and ecological importance of different plant groups will be discussed. Training on identification of different plant groups will be addressed through practical sessions and fieldwork.
</v>
      </c>
    </row>
    <row r="345" ht="101.25" customHeight="1">
      <c r="A345" s="20" t="str">
        <f>IFERROR(__xludf.DUMMYFUNCTION("""COMPUTED_VALUE"""),"SCIENCE")</f>
        <v>SCIENCE</v>
      </c>
      <c r="B345" s="28" t="str">
        <f>IFERROR(__xludf.DUMMYFUNCTION("""COMPUTED_VALUE"""),"SIE2011")</f>
        <v>SIE2011</v>
      </c>
      <c r="C345" s="20" t="str">
        <f>IFERROR(__xludf.DUMMYFUNCTION("""COMPUTED_VALUE"""),"Terrestrial Ecology")</f>
        <v>Terrestrial Ecology</v>
      </c>
      <c r="D345" s="28" t="str">
        <f>IFERROR(__xludf.DUMMYFUNCTION("""COMPUTED_VALUE"""),"SIE2011")</f>
        <v>SIE2011</v>
      </c>
      <c r="E345" s="28">
        <f>IFERROR(__xludf.DUMMYFUNCTION("""COMPUTED_VALUE"""),3.0)</f>
        <v>3</v>
      </c>
      <c r="F345" s="28" t="str">
        <f>IFERROR(__xludf.DUMMYFUNCTION("""COMPUTED_VALUE"""),"Semester 1")</f>
        <v>Semester 1</v>
      </c>
      <c r="G345" s="28" t="str">
        <f>IFERROR(__xludf.DUMMYFUNCTION("""COMPUTED_VALUE"""),"English")</f>
        <v>English</v>
      </c>
      <c r="H345" s="28" t="str">
        <f>IFERROR(__xludf.DUMMYFUNCTION("""COMPUTED_VALUE"""),"Undergraduate")</f>
        <v>Undergraduate</v>
      </c>
      <c r="I345" s="20" t="str">
        <f>IFERROR(__xludf.DUMMYFUNCTION("""COMPUTED_VALUE"""),"Not Applicable")</f>
        <v>Not Applicable</v>
      </c>
      <c r="J345" s="29" t="str">
        <f>IFERROR(__xludf.DUMMYFUNCTION("""COMPUTED_VALUE"""),"Major elements of terrestrial ecology: the physical world, plants, animals, microbes. Energy and trophic levels. Time as a dimension. General vegetation categories and dependent organismal assemblages. Life forms and general adaptations among terrestrial "&amp;"organisms: autotrophs and heterotrophs in different environments; light, water and nutrition. Diurnal and seasonal variations and cycles. Types and characteristics of tropical forests. Diversity of life in various environments. Reproduction in plants and "&amp;"animals: comparative traits. Reproductive rhythms in plants: flowering, pollination, dispersal. Behavioural aspects of animal reproduction in rain forests. Other rainforest adaptations and interactions among organisms: herbivory and plant defences, myrmec"&amp;"ophily, parasitism, saprophytism. The relationship among soils, climate and forest type. The forest growth cycle and dynamic equilibrium. The ecology of nutrient cycling and importance of the hydrological system in forest growth. Relationships among nutri"&amp;"ents, growth, structure and biological diversity. Key characteristics of biodiversity and biogeography for rainforest species. The concepts of carrying capacity and environmental pressure. Degradation and regrowth of forests. Consequences of various loggi"&amp;"ng systems, rainforest fragmentation and environmental catastrophes. The rain forest as a renewable resource; the concept of sustainable forest management. Carbon sequestration by vegetation. Timber, non-wood forest products and other forest functions as "&amp;"management objectives. Non-forest tropical landscapes: review of types, comparisons in terms of productivity.
")</f>
        <v>Major elements of terrestrial ecology: the physical world, plants, animals, microbes. Energy and trophic levels. Time as a dimension. General vegetation categories and dependent organismal assemblages. Life forms and general adaptations among terrestrial organisms: autotrophs and heterotrophs in different environments; light, water and nutrition. Diurnal and seasonal variations and cycles. Types and characteristics of tropical forests. Diversity of life in various environments. Reproduction in plants and animals: comparative traits. Reproductive rhythms in plants: flowering, pollination, dispersal. Behavioural aspects of animal reproduction in rain forests. Other rainforest adaptations and interactions among organisms: herbivory and plant defences, myrmecophily, parasitism, saprophytism. The relationship among soils, climate and forest type. The forest growth cycle and dynamic equilibrium. The ecology of nutrient cycling and importance of the hydrological system in forest growth. Relationships among nutrients, growth, structure and biological diversity. Key characteristics of biodiversity and biogeography for rainforest species. The concepts of carrying capacity and environmental pressure. Degradation and regrowth of forests. Consequences of various logging systems, rainforest fragmentation and environmental catastrophes. The rain forest as a renewable resource; the concept of sustainable forest management. Carbon sequestration by vegetation. Timber, non-wood forest products and other forest functions as management objectives. Non-forest tropical landscapes: review of types, comparisons in terms of productivity.
</v>
      </c>
    </row>
    <row r="346" ht="101.25" customHeight="1">
      <c r="A346" s="20" t="str">
        <f>IFERROR(__xludf.DUMMYFUNCTION("""COMPUTED_VALUE"""),"SCIENCE")</f>
        <v>SCIENCE</v>
      </c>
      <c r="B346" s="28" t="str">
        <f>IFERROR(__xludf.DUMMYFUNCTION("""COMPUTED_VALUE"""),"SIH1002")</f>
        <v>SIH1002</v>
      </c>
      <c r="C346" s="20" t="str">
        <f>IFERROR(__xludf.DUMMYFUNCTION("""COMPUTED_VALUE"""),"Environmental Chemistry")</f>
        <v>Environmental Chemistry</v>
      </c>
      <c r="D346" s="28" t="str">
        <f>IFERROR(__xludf.DUMMYFUNCTION("""COMPUTED_VALUE"""),"SIH1002")</f>
        <v>SIH1002</v>
      </c>
      <c r="E346" s="28">
        <f>IFERROR(__xludf.DUMMYFUNCTION("""COMPUTED_VALUE"""),2.0)</f>
        <v>2</v>
      </c>
      <c r="F346" s="28" t="str">
        <f>IFERROR(__xludf.DUMMYFUNCTION("""COMPUTED_VALUE"""),"Semester 1")</f>
        <v>Semester 1</v>
      </c>
      <c r="G346" s="28" t="str">
        <f>IFERROR(__xludf.DUMMYFUNCTION("""COMPUTED_VALUE"""),"English")</f>
        <v>English</v>
      </c>
      <c r="H346" s="28" t="str">
        <f>IFERROR(__xludf.DUMMYFUNCTION("""COMPUTED_VALUE"""),"Undergraduate")</f>
        <v>Undergraduate</v>
      </c>
      <c r="I346" s="20" t="str">
        <f>IFERROR(__xludf.DUMMYFUNCTION("""COMPUTED_VALUE"""),"Not Applicable")</f>
        <v>Not Applicable</v>
      </c>
      <c r="J346" s="29" t="str">
        <f>IFERROR(__xludf.DUMMYFUNCTION("""COMPUTED_VALUE"""),"Distribution, transport and fate of major pollutants in the environment. Principles of environmental monitoring and sampling, sample storage and pretreatment. Introduction to basic concepts in environmental chemistry, chemical analysis and chemical equili"&amp;"brium.")</f>
        <v>Distribution, transport and fate of major pollutants in the environment. Principles of environmental monitoring and sampling, sample storage and pretreatment. Introduction to basic concepts in environmental chemistry, chemical analysis and chemical equilibrium.</v>
      </c>
    </row>
    <row r="347" ht="101.25" customHeight="1">
      <c r="A347" s="20" t="str">
        <f>IFERROR(__xludf.DUMMYFUNCTION("""COMPUTED_VALUE"""),"SCIENCE")</f>
        <v>SCIENCE</v>
      </c>
      <c r="B347" s="28" t="str">
        <f>IFERROR(__xludf.DUMMYFUNCTION("""COMPUTED_VALUE"""),"SIH2001")</f>
        <v>SIH2001</v>
      </c>
      <c r="C347" s="20" t="str">
        <f>IFERROR(__xludf.DUMMYFUNCTION("""COMPUTED_VALUE"""),"Research Methods")</f>
        <v>Research Methods</v>
      </c>
      <c r="D347" s="28" t="str">
        <f>IFERROR(__xludf.DUMMYFUNCTION("""COMPUTED_VALUE"""),"SIH2001")</f>
        <v>SIH2001</v>
      </c>
      <c r="E347" s="28">
        <f>IFERROR(__xludf.DUMMYFUNCTION("""COMPUTED_VALUE"""),2.0)</f>
        <v>2</v>
      </c>
      <c r="F347" s="28" t="str">
        <f>IFERROR(__xludf.DUMMYFUNCTION("""COMPUTED_VALUE"""),"Semester 1")</f>
        <v>Semester 1</v>
      </c>
      <c r="G347" s="28" t="str">
        <f>IFERROR(__xludf.DUMMYFUNCTION("""COMPUTED_VALUE"""),"English")</f>
        <v>English</v>
      </c>
      <c r="H347" s="28" t="str">
        <f>IFERROR(__xludf.DUMMYFUNCTION("""COMPUTED_VALUE"""),"Undergraduate")</f>
        <v>Undergraduate</v>
      </c>
      <c r="I347" s="20" t="str">
        <f>IFERROR(__xludf.DUMMYFUNCTION("""COMPUTED_VALUE"""),"Not Applicable")</f>
        <v>Not Applicable</v>
      </c>
      <c r="J347" s="29" t="str">
        <f>IFERROR(__xludf.DUMMYFUNCTION("""COMPUTED_VALUE"""),"Introduction to research basics and theory. Key features of research such as research ethics, structuring the research project, finding and reviewing the literature. Attention paid to data collection techniques and data analysis which focus on qualitative"&amp;" and quantitative data. 
")</f>
        <v>Introduction to research basics and theory. Key features of research such as research ethics, structuring the research project, finding and reviewing the literature. Attention paid to data collection techniques and data analysis which focus on qualitative and quantitative data. 
</v>
      </c>
    </row>
    <row r="348" ht="101.25" customHeight="1">
      <c r="A348" s="20" t="str">
        <f>IFERROR(__xludf.DUMMYFUNCTION("""COMPUTED_VALUE"""),"SCIENCE")</f>
        <v>SCIENCE</v>
      </c>
      <c r="B348" s="28" t="str">
        <f>IFERROR(__xludf.DUMMYFUNCTION("""COMPUTED_VALUE"""),"SIH2004")</f>
        <v>SIH2004</v>
      </c>
      <c r="C348" s="20" t="str">
        <f>IFERROR(__xludf.DUMMYFUNCTION("""COMPUTED_VALUE"""),"Environmental Pollution")</f>
        <v>Environmental Pollution</v>
      </c>
      <c r="D348" s="28" t="str">
        <f>IFERROR(__xludf.DUMMYFUNCTION("""COMPUTED_VALUE"""),"SIH2004")</f>
        <v>SIH2004</v>
      </c>
      <c r="E348" s="28">
        <f>IFERROR(__xludf.DUMMYFUNCTION("""COMPUTED_VALUE"""),2.0)</f>
        <v>2</v>
      </c>
      <c r="F348" s="28" t="str">
        <f>IFERROR(__xludf.DUMMYFUNCTION("""COMPUTED_VALUE"""),"Semester 1")</f>
        <v>Semester 1</v>
      </c>
      <c r="G348" s="28" t="str">
        <f>IFERROR(__xludf.DUMMYFUNCTION("""COMPUTED_VALUE"""),"English")</f>
        <v>English</v>
      </c>
      <c r="H348" s="28" t="str">
        <f>IFERROR(__xludf.DUMMYFUNCTION("""COMPUTED_VALUE"""),"Undergraduate")</f>
        <v>Undergraduate</v>
      </c>
      <c r="I348" s="20" t="str">
        <f>IFERROR(__xludf.DUMMYFUNCTION("""COMPUTED_VALUE"""),"Not Applicable")</f>
        <v>Not Applicable</v>
      </c>
      <c r="J348" s="29" t="str">
        <f>IFERROR(__xludf.DUMMYFUNCTION("""COMPUTED_VALUE"""),"Definition of environment-related terms. Review of current
environmental problems. Types of pollutants and how they affect the organisms and ecosystem. Pollution from sediment, nutrients (eutrophication), hazardous materials, organics, and oil spills etc."&amp;" The effects of pollution on environmental and climatic factors.
Greenhouse effect, acid rain and ozone depletion. A look at problems in waste disposal, energy use and environmental management in general.
")</f>
        <v>Definition of environment-related terms. Review of current
environmental problems. Types of pollutants and how they affect the organisms and ecosystem. Pollution from sediment, nutrients (eutrophication), hazardous materials, organics, and oil spills etc. The effects of pollution on environmental and climatic factors.
Greenhouse effect, acid rain and ozone depletion. A look at problems in waste disposal, energy use and environmental management in general.
</v>
      </c>
    </row>
    <row r="349" ht="101.25" customHeight="1">
      <c r="A349" s="20" t="str">
        <f>IFERROR(__xludf.DUMMYFUNCTION("""COMPUTED_VALUE"""),"SCIENCE")</f>
        <v>SCIENCE</v>
      </c>
      <c r="B349" s="28" t="str">
        <f>IFERROR(__xludf.DUMMYFUNCTION("""COMPUTED_VALUE"""),"SIH2012")</f>
        <v>SIH2012</v>
      </c>
      <c r="C349" s="20" t="str">
        <f>IFERROR(__xludf.DUMMYFUNCTION("""COMPUTED_VALUE"""),"Climate Change and Energy Science")</f>
        <v>Climate Change and Energy Science</v>
      </c>
      <c r="D349" s="28" t="str">
        <f>IFERROR(__xludf.DUMMYFUNCTION("""COMPUTED_VALUE"""),"SIH2012")</f>
        <v>SIH2012</v>
      </c>
      <c r="E349" s="28">
        <f>IFERROR(__xludf.DUMMYFUNCTION("""COMPUTED_VALUE"""),2.0)</f>
        <v>2</v>
      </c>
      <c r="F349" s="28" t="str">
        <f>IFERROR(__xludf.DUMMYFUNCTION("""COMPUTED_VALUE"""),"Semester 1")</f>
        <v>Semester 1</v>
      </c>
      <c r="G349" s="28" t="str">
        <f>IFERROR(__xludf.DUMMYFUNCTION("""COMPUTED_VALUE"""),"English")</f>
        <v>English</v>
      </c>
      <c r="H349" s="28" t="str">
        <f>IFERROR(__xludf.DUMMYFUNCTION("""COMPUTED_VALUE"""),"Undergraduate")</f>
        <v>Undergraduate</v>
      </c>
      <c r="I349" s="30" t="str">
        <f>IFERROR(__xludf.DUMMYFUNCTION("""COMPUTED_VALUE"""),"Not Applicable")</f>
        <v>Not Applicable</v>
      </c>
      <c r="J349" s="29" t="str">
        <f>IFERROR(__xludf.DUMMYFUNCTION("""COMPUTED_VALUE"""),"This course introduces you to the key concepts, theories, issues, challenges and debates within climate change and energy policy, together with the main social science approaches to this multifaceted subject. Primary emphasis will be given to the basic co"&amp;"ncepts and techniques, but the course will also include insights from innovation studies and political science. The focus throughout will be the opportunities, challenges and constraints associated with making the transition to a low carbon energy system."&amp;" Relevant analytical techniques such as cost benefit analysis, decomposition analysis and energy modelling will also be briefly introduced.
")</f>
        <v>This course introduces you to the key concepts, theories, issues, challenges and debates within climate change and energy policy, together with the main social science approaches to this multifaceted subject. Primary emphasis will be given to the basic concepts and techniques, but the course will also include insights from innovation studies and political science. The focus throughout will be the opportunities, challenges and constraints associated with making the transition to a low carbon energy system. Relevant analytical techniques such as cost benefit analysis, decomposition analysis and energy modelling will also be briefly introduced.
</v>
      </c>
    </row>
    <row r="350" ht="101.25" customHeight="1">
      <c r="A350" s="20" t="str">
        <f>IFERROR(__xludf.DUMMYFUNCTION("""COMPUTED_VALUE"""),"SCIENCE")</f>
        <v>SCIENCE</v>
      </c>
      <c r="B350" s="28" t="str">
        <f>IFERROR(__xludf.DUMMYFUNCTION("""COMPUTED_VALUE"""),"SIH2014")</f>
        <v>SIH2014</v>
      </c>
      <c r="C350" s="20" t="str">
        <f>IFERROR(__xludf.DUMMYFUNCTION("""COMPUTED_VALUE"""),"Environmental Forensics")</f>
        <v>Environmental Forensics</v>
      </c>
      <c r="D350" s="28" t="str">
        <f>IFERROR(__xludf.DUMMYFUNCTION("""COMPUTED_VALUE"""),"SIH2014")</f>
        <v>SIH2014</v>
      </c>
      <c r="E350" s="28">
        <f>IFERROR(__xludf.DUMMYFUNCTION("""COMPUTED_VALUE"""),2.0)</f>
        <v>2</v>
      </c>
      <c r="F350" s="28" t="str">
        <f>IFERROR(__xludf.DUMMYFUNCTION("""COMPUTED_VALUE"""),"Semester 1")</f>
        <v>Semester 1</v>
      </c>
      <c r="G350" s="28" t="str">
        <f>IFERROR(__xludf.DUMMYFUNCTION("""COMPUTED_VALUE"""),"English")</f>
        <v>English</v>
      </c>
      <c r="H350" s="28" t="str">
        <f>IFERROR(__xludf.DUMMYFUNCTION("""COMPUTED_VALUE"""),"Undergraduate")</f>
        <v>Undergraduate</v>
      </c>
      <c r="I350" s="30" t="str">
        <f>IFERROR(__xludf.DUMMYFUNCTION("""COMPUTED_VALUE"""),"Not Applicable")</f>
        <v>Not Applicable</v>
      </c>
      <c r="J350" s="29" t="str">
        <f>IFERROR(__xludf.DUMMYFUNCTION("""COMPUTED_VALUE"""),"Environmental pollution had caused many environmental effect. This involves the quality and biodiversity of the environment. Therefroe, this course will expose students in investigation of environemntal evidence do identify the causes of any pollution epi"&amp;"sode.")</f>
        <v>Environmental pollution had caused many environmental effect. This involves the quality and biodiversity of the environment. Therefroe, this course will expose students in investigation of environemntal evidence do identify the causes of any pollution episode.</v>
      </c>
    </row>
    <row r="351" ht="101.25" customHeight="1">
      <c r="A351" s="20" t="str">
        <f>IFERROR(__xludf.DUMMYFUNCTION("""COMPUTED_VALUE"""),"SCIENCE")</f>
        <v>SCIENCE</v>
      </c>
      <c r="B351" s="28" t="str">
        <f>IFERROR(__xludf.DUMMYFUNCTION("""COMPUTED_VALUE"""),"SIJ2001")</f>
        <v>SIJ2001</v>
      </c>
      <c r="C351" s="20" t="str">
        <f>IFERROR(__xludf.DUMMYFUNCTION("""COMPUTED_VALUE"""),"Principles of Biochemical Analysis")</f>
        <v>Principles of Biochemical Analysis</v>
      </c>
      <c r="D351" s="28" t="str">
        <f>IFERROR(__xludf.DUMMYFUNCTION("""COMPUTED_VALUE"""),"SIJ2001")</f>
        <v>SIJ2001</v>
      </c>
      <c r="E351" s="28">
        <f>IFERROR(__xludf.DUMMYFUNCTION("""COMPUTED_VALUE"""),3.0)</f>
        <v>3</v>
      </c>
      <c r="F351" s="28" t="str">
        <f>IFERROR(__xludf.DUMMYFUNCTION("""COMPUTED_VALUE"""),"Semester 1")</f>
        <v>Semester 1</v>
      </c>
      <c r="G351" s="28" t="str">
        <f>IFERROR(__xludf.DUMMYFUNCTION("""COMPUTED_VALUE"""),"English")</f>
        <v>English</v>
      </c>
      <c r="H351" s="28" t="str">
        <f>IFERROR(__xludf.DUMMYFUNCTION("""COMPUTED_VALUE"""),"Undergraduate")</f>
        <v>Undergraduate</v>
      </c>
      <c r="I351" s="30" t="str">
        <f>IFERROR(__xludf.DUMMYFUNCTION("""COMPUTED_VALUE"""),"Not Applicable")</f>
        <v>Not Applicable</v>
      </c>
      <c r="J351" s="29" t="str">
        <f>IFERROR(__xludf.DUMMYFUNCTION("""COMPUTED_VALUE"""),"The course contains the quantitative aspects of Biochemistry where the emphasis will be given to the areas of acid-base, pH, buffer preparation, titration, enzyme kinetics, bioenergetics and radioactivity. The course will also include current and “classic"&amp;"al” analytical methods – gels, TLC, qPCR, MS, HPLC, LC-MS.")</f>
        <v>The course contains the quantitative aspects of Biochemistry where the emphasis will be given to the areas of acid-base, pH, buffer preparation, titration, enzyme kinetics, bioenergetics and radioactivity. The course will also include current and “classical” analytical methods – gels, TLC, qPCR, MS, HPLC, LC-MS.</v>
      </c>
    </row>
    <row r="352" ht="101.25" customHeight="1">
      <c r="A352" s="20" t="str">
        <f>IFERROR(__xludf.DUMMYFUNCTION("""COMPUTED_VALUE"""),"SCIENCE")</f>
        <v>SCIENCE</v>
      </c>
      <c r="B352" s="28" t="str">
        <f>IFERROR(__xludf.DUMMYFUNCTION("""COMPUTED_VALUE"""),"SIJ2002")</f>
        <v>SIJ2002</v>
      </c>
      <c r="C352" s="20" t="str">
        <f>IFERROR(__xludf.DUMMYFUNCTION("""COMPUTED_VALUE"""),"Structure and Function of Biomolecules")</f>
        <v>Structure and Function of Biomolecules</v>
      </c>
      <c r="D352" s="28" t="str">
        <f>IFERROR(__xludf.DUMMYFUNCTION("""COMPUTED_VALUE"""),"SIJ2002")</f>
        <v>SIJ2002</v>
      </c>
      <c r="E352" s="28">
        <f>IFERROR(__xludf.DUMMYFUNCTION("""COMPUTED_VALUE"""),3.0)</f>
        <v>3</v>
      </c>
      <c r="F352" s="28" t="str">
        <f>IFERROR(__xludf.DUMMYFUNCTION("""COMPUTED_VALUE"""),"Semester 1")</f>
        <v>Semester 1</v>
      </c>
      <c r="G352" s="28" t="str">
        <f>IFERROR(__xludf.DUMMYFUNCTION("""COMPUTED_VALUE"""),"English")</f>
        <v>English</v>
      </c>
      <c r="H352" s="28" t="str">
        <f>IFERROR(__xludf.DUMMYFUNCTION("""COMPUTED_VALUE"""),"Undergraduate")</f>
        <v>Undergraduate</v>
      </c>
      <c r="I352" s="30" t="str">
        <f>IFERROR(__xludf.DUMMYFUNCTION("""COMPUTED_VALUE"""),"Not Applicable")</f>
        <v>Not Applicable</v>
      </c>
      <c r="J352" s="29" t="str">
        <f>IFERROR(__xludf.DUMMYFUNCTION("""COMPUTED_VALUE"""),"This course consists of several experiments: isolation methods, general biochemical analysis procedures, demonstration as well as theory regarding the latest techniques and instrumentation used in the laboratory. Basic diagnostic tests will also be conduc"&amp;"ted. This course will also emphasise quantitative data analysis.")</f>
        <v>This course consists of several experiments: isolation methods, general biochemical analysis procedures, demonstration as well as theory regarding the latest techniques and instrumentation used in the laboratory. Basic diagnostic tests will also be conducted. This course will also emphasise quantitative data analysis.</v>
      </c>
    </row>
    <row r="353" ht="101.25" customHeight="1">
      <c r="A353" s="20" t="str">
        <f>IFERROR(__xludf.DUMMYFUNCTION("""COMPUTED_VALUE"""),"SCIENCE")</f>
        <v>SCIENCE</v>
      </c>
      <c r="B353" s="28" t="str">
        <f>IFERROR(__xludf.DUMMYFUNCTION("""COMPUTED_VALUE"""),"SIJ2003")</f>
        <v>SIJ2003</v>
      </c>
      <c r="C353" s="20" t="str">
        <f>IFERROR(__xludf.DUMMYFUNCTION("""COMPUTED_VALUE"""),"Energetics, Metabolism and Regular of Carbohydrate and Lipids")</f>
        <v>Energetics, Metabolism and Regular of Carbohydrate and Lipids</v>
      </c>
      <c r="D353" s="28" t="str">
        <f>IFERROR(__xludf.DUMMYFUNCTION("""COMPUTED_VALUE"""),"SIJ2003")</f>
        <v>SIJ2003</v>
      </c>
      <c r="E353" s="28">
        <f>IFERROR(__xludf.DUMMYFUNCTION("""COMPUTED_VALUE"""),3.0)</f>
        <v>3</v>
      </c>
      <c r="F353" s="28" t="str">
        <f>IFERROR(__xludf.DUMMYFUNCTION("""COMPUTED_VALUE"""),"Semester 1")</f>
        <v>Semester 1</v>
      </c>
      <c r="G353" s="28" t="str">
        <f>IFERROR(__xludf.DUMMYFUNCTION("""COMPUTED_VALUE"""),"English")</f>
        <v>English</v>
      </c>
      <c r="H353" s="28" t="str">
        <f>IFERROR(__xludf.DUMMYFUNCTION("""COMPUTED_VALUE"""),"Undergraduate")</f>
        <v>Undergraduate</v>
      </c>
      <c r="I353" s="30" t="str">
        <f>IFERROR(__xludf.DUMMYFUNCTION("""COMPUTED_VALUE"""),"Not Applicable")</f>
        <v>Not Applicable</v>
      </c>
      <c r="J353" s="29" t="str">
        <f>IFERROR(__xludf.DUMMYFUNCTION("""COMPUTED_VALUE"""),"The students will learn the principles of bioenergetics, biosynthesis and catabolism of the primary macromolecules, and regulatory mechanisms involved in intermediary metabolism. 
")</f>
        <v>The students will learn the principles of bioenergetics, biosynthesis and catabolism of the primary macromolecules, and regulatory mechanisms involved in intermediary metabolism. 
</v>
      </c>
    </row>
    <row r="354" ht="101.25" customHeight="1">
      <c r="A354" s="20" t="str">
        <f>IFERROR(__xludf.DUMMYFUNCTION("""COMPUTED_VALUE"""),"SCIENCE")</f>
        <v>SCIENCE</v>
      </c>
      <c r="B354" s="28" t="str">
        <f>IFERROR(__xludf.DUMMYFUNCTION("""COMPUTED_VALUE"""),"SIJ2006")</f>
        <v>SIJ2006</v>
      </c>
      <c r="C354" s="20" t="str">
        <f>IFERROR(__xludf.DUMMYFUNCTION("""COMPUTED_VALUE"""),"Protein Biochemistry")</f>
        <v>Protein Biochemistry</v>
      </c>
      <c r="D354" s="28" t="str">
        <f>IFERROR(__xludf.DUMMYFUNCTION("""COMPUTED_VALUE"""),"SIJ2006")</f>
        <v>SIJ2006</v>
      </c>
      <c r="E354" s="28">
        <f>IFERROR(__xludf.DUMMYFUNCTION("""COMPUTED_VALUE"""),3.0)</f>
        <v>3</v>
      </c>
      <c r="F354" s="28" t="str">
        <f>IFERROR(__xludf.DUMMYFUNCTION("""COMPUTED_VALUE"""),"Semester 1")</f>
        <v>Semester 1</v>
      </c>
      <c r="G354" s="28" t="str">
        <f>IFERROR(__xludf.DUMMYFUNCTION("""COMPUTED_VALUE"""),"English")</f>
        <v>English</v>
      </c>
      <c r="H354" s="28" t="str">
        <f>IFERROR(__xludf.DUMMYFUNCTION("""COMPUTED_VALUE"""),"Undergraduate")</f>
        <v>Undergraduate</v>
      </c>
      <c r="I354" s="30" t="str">
        <f>IFERROR(__xludf.DUMMYFUNCTION("""COMPUTED_VALUE"""),"Not Applicable")</f>
        <v>Not Applicable</v>
      </c>
      <c r="J354" s="29" t="str">
        <f>IFERROR(__xludf.DUMMYFUNCTION("""COMPUTED_VALUE"""),"Levels of protein structures - Primary structure, its importance and its determination; Secondary structures and their prediction; Super- secondary structures; Tertiary structure and forces involved in its stabilization; Quaternary structure; Protein fold"&amp;"ing and denaturation; Protein engineering; Protein purification and characterization. 
")</f>
        <v>Levels of protein structures - Primary structure, its importance and its determination; Secondary structures and their prediction; Super- secondary structures; Tertiary structure and forces involved in its stabilization; Quaternary structure; Protein folding and denaturation; Protein engineering; Protein purification and characterization. 
</v>
      </c>
    </row>
    <row r="355" ht="101.25" customHeight="1">
      <c r="A355" s="20" t="str">
        <f>IFERROR(__xludf.DUMMYFUNCTION("""COMPUTED_VALUE"""),"SCIENCE")</f>
        <v>SCIENCE</v>
      </c>
      <c r="B355" s="28" t="str">
        <f>IFERROR(__xludf.DUMMYFUNCTION("""COMPUTED_VALUE"""),"SIJ2012")</f>
        <v>SIJ2012</v>
      </c>
      <c r="C355" s="20" t="str">
        <f>IFERROR(__xludf.DUMMYFUNCTION("""COMPUTED_VALUE"""),"Nutritional Biochemistry")</f>
        <v>Nutritional Biochemistry</v>
      </c>
      <c r="D355" s="28" t="str">
        <f>IFERROR(__xludf.DUMMYFUNCTION("""COMPUTED_VALUE"""),"SIJ2012")</f>
        <v>SIJ2012</v>
      </c>
      <c r="E355" s="28">
        <f>IFERROR(__xludf.DUMMYFUNCTION("""COMPUTED_VALUE"""),3.0)</f>
        <v>3</v>
      </c>
      <c r="F355" s="28" t="str">
        <f>IFERROR(__xludf.DUMMYFUNCTION("""COMPUTED_VALUE"""),"Semester 1")</f>
        <v>Semester 1</v>
      </c>
      <c r="G355" s="28" t="str">
        <f>IFERROR(__xludf.DUMMYFUNCTION("""COMPUTED_VALUE"""),"English")</f>
        <v>English</v>
      </c>
      <c r="H355" s="28" t="str">
        <f>IFERROR(__xludf.DUMMYFUNCTION("""COMPUTED_VALUE"""),"Undergraduate")</f>
        <v>Undergraduate</v>
      </c>
      <c r="I355" s="20" t="str">
        <f>IFERROR(__xludf.DUMMYFUNCTION("""COMPUTED_VALUE"""),"Not Applicable")</f>
        <v>Not Applicable</v>
      </c>
      <c r="J355" s="29" t="str">
        <f>IFERROR(__xludf.DUMMYFUNCTION("""COMPUTED_VALUE"""),"Students will be taught about the importance of healthy eating and its implications to healthy life at different stages of life. Section A (30%) deals with food and nutrition, section B (20%) deals with the digestive tract, digestion of food and absorptio"&amp;"n of nutrients, section C (30%) deals with the human nutritional needs at different stages of the lifecycle. The nutrient requirements during the four main stages of the human lifecycle vary considerably. The requirements for infants, children, adults and"&amp;" the elderly are different. There are also specific nutrients for a pregnant women and lactating mothers. Finally section D (20%) will deal with non-communicable disease associated with unhealthy eating lifestyle.")</f>
        <v>Students will be taught about the importance of healthy eating and its implications to healthy life at different stages of life. Section A (30%) deals with food and nutrition, section B (20%) deals with the digestive tract, digestion of food and absorption of nutrients, section C (30%) deals with the human nutritional needs at different stages of the lifecycle. The nutrient requirements during the four main stages of the human lifecycle vary considerably. The requirements for infants, children, adults and the elderly are different. There are also specific nutrients for a pregnant women and lactating mothers. Finally section D (20%) will deal with non-communicable disease associated with unhealthy eating lifestyle.</v>
      </c>
    </row>
    <row r="356" ht="101.25" customHeight="1">
      <c r="A356" s="20" t="str">
        <f>IFERROR(__xludf.DUMMYFUNCTION("""COMPUTED_VALUE"""),"SCIENCE")</f>
        <v>SCIENCE</v>
      </c>
      <c r="B356" s="28" t="str">
        <f>IFERROR(__xludf.DUMMYFUNCTION("""COMPUTED_VALUE"""),"SIL2002")</f>
        <v>SIL2002</v>
      </c>
      <c r="C356" s="20" t="str">
        <f>IFERROR(__xludf.DUMMYFUNCTION("""COMPUTED_VALUE"""),"Cytogenetics")</f>
        <v>Cytogenetics</v>
      </c>
      <c r="D356" s="28" t="str">
        <f>IFERROR(__xludf.DUMMYFUNCTION("""COMPUTED_VALUE"""),"SIL2002")</f>
        <v>SIL2002</v>
      </c>
      <c r="E356" s="28">
        <f>IFERROR(__xludf.DUMMYFUNCTION("""COMPUTED_VALUE"""),3.0)</f>
        <v>3</v>
      </c>
      <c r="F356" s="28" t="str">
        <f>IFERROR(__xludf.DUMMYFUNCTION("""COMPUTED_VALUE"""),"Semester 1")</f>
        <v>Semester 1</v>
      </c>
      <c r="G356" s="28" t="str">
        <f>IFERROR(__xludf.DUMMYFUNCTION("""COMPUTED_VALUE"""),"English")</f>
        <v>English</v>
      </c>
      <c r="H356" s="28" t="str">
        <f>IFERROR(__xludf.DUMMYFUNCTION("""COMPUTED_VALUE"""),"Undergraduate")</f>
        <v>Undergraduate</v>
      </c>
      <c r="I356" s="20" t="str">
        <f>IFERROR(__xludf.DUMMYFUNCTION("""COMPUTED_VALUE"""),"Not Applicable")</f>
        <v>Not Applicable</v>
      </c>
      <c r="J356" s="29" t="str">
        <f>IFERROR(__xludf.DUMMYFUNCTION("""COMPUTED_VALUE"""),"This course focuses on behaviour of chromosomes in mitosis and meiosis, correlation between meiosis and Mendelian laws, aberrant meiosis, chromosome organisation, chromosome structure and morphology, methods for chromosome study, karyotype analysis and no"&amp;"menclature, specialized chromosomes and chromosomes aberrations.")</f>
        <v>This course focuses on behaviour of chromosomes in mitosis and meiosis, correlation between meiosis and Mendelian laws, aberrant meiosis, chromosome organisation, chromosome structure and morphology, methods for chromosome study, karyotype analysis and nomenclature, specialized chromosomes and chromosomes aberrations.</v>
      </c>
    </row>
    <row r="357" ht="101.25" customHeight="1">
      <c r="A357" s="20" t="str">
        <f>IFERROR(__xludf.DUMMYFUNCTION("""COMPUTED_VALUE"""),"SCIENCE")</f>
        <v>SCIENCE</v>
      </c>
      <c r="B357" s="28" t="str">
        <f>IFERROR(__xludf.DUMMYFUNCTION("""COMPUTED_VALUE"""),"SIL2004")</f>
        <v>SIL2004</v>
      </c>
      <c r="C357" s="20" t="str">
        <f>IFERROR(__xludf.DUMMYFUNCTION("""COMPUTED_VALUE"""),"Bioinformatics and Phylogenetics")</f>
        <v>Bioinformatics and Phylogenetics</v>
      </c>
      <c r="D357" s="28" t="str">
        <f>IFERROR(__xludf.DUMMYFUNCTION("""COMPUTED_VALUE"""),"SIL2004")</f>
        <v>SIL2004</v>
      </c>
      <c r="E357" s="28">
        <f>IFERROR(__xludf.DUMMYFUNCTION("""COMPUTED_VALUE"""),3.0)</f>
        <v>3</v>
      </c>
      <c r="F357" s="28" t="str">
        <f>IFERROR(__xludf.DUMMYFUNCTION("""COMPUTED_VALUE"""),"Semester 1")</f>
        <v>Semester 1</v>
      </c>
      <c r="G357" s="28" t="str">
        <f>IFERROR(__xludf.DUMMYFUNCTION("""COMPUTED_VALUE"""),"English")</f>
        <v>English</v>
      </c>
      <c r="H357" s="28" t="str">
        <f>IFERROR(__xludf.DUMMYFUNCTION("""COMPUTED_VALUE"""),"Undergraduate")</f>
        <v>Undergraduate</v>
      </c>
      <c r="I357" s="20" t="str">
        <f>IFERROR(__xludf.DUMMYFUNCTION("""COMPUTED_VALUE"""),"Not Applicable")</f>
        <v>Not Applicable</v>
      </c>
      <c r="J357" s="29" t="str">
        <f>IFERROR(__xludf.DUMMYFUNCTION("""COMPUTED_VALUE"""),"This course will give an overview of bioinformatics and phylogenetics analysis with an emphasis on specific tools for solving specific problems, focusing on the asumptions that underpin these approaches and how to analyse the resulting data. It will speci"&amp;"fically focus on practical bioinformatics in particular for current research, and technology developments in molecular biology.")</f>
        <v>This course will give an overview of bioinformatics and phylogenetics analysis with an emphasis on specific tools for solving specific problems, focusing on the asumptions that underpin these approaches and how to analyse the resulting data. It will specifically focus on practical bioinformatics in particular for current research, and technology developments in molecular biology.</v>
      </c>
    </row>
    <row r="358" ht="101.25" customHeight="1">
      <c r="A358" s="20" t="str">
        <f>IFERROR(__xludf.DUMMYFUNCTION("""COMPUTED_VALUE"""),"SCIENCE")</f>
        <v>SCIENCE</v>
      </c>
      <c r="B358" s="28" t="str">
        <f>IFERROR(__xludf.DUMMYFUNCTION("""COMPUTED_VALUE"""),"SIL2006")</f>
        <v>SIL2006</v>
      </c>
      <c r="C358" s="20" t="str">
        <f>IFERROR(__xludf.DUMMYFUNCTION("""COMPUTED_VALUE"""),"Population Genetics")</f>
        <v>Population Genetics</v>
      </c>
      <c r="D358" s="28" t="str">
        <f>IFERROR(__xludf.DUMMYFUNCTION("""COMPUTED_VALUE"""),"SIL2006")</f>
        <v>SIL2006</v>
      </c>
      <c r="E358" s="28">
        <f>IFERROR(__xludf.DUMMYFUNCTION("""COMPUTED_VALUE"""),3.0)</f>
        <v>3</v>
      </c>
      <c r="F358" s="28" t="str">
        <f>IFERROR(__xludf.DUMMYFUNCTION("""COMPUTED_VALUE"""),"Semester 1")</f>
        <v>Semester 1</v>
      </c>
      <c r="G358" s="28" t="str">
        <f>IFERROR(__xludf.DUMMYFUNCTION("""COMPUTED_VALUE"""),"English")</f>
        <v>English</v>
      </c>
      <c r="H358" s="28" t="str">
        <f>IFERROR(__xludf.DUMMYFUNCTION("""COMPUTED_VALUE"""),"Undergraduate")</f>
        <v>Undergraduate</v>
      </c>
      <c r="I358" s="20" t="str">
        <f>IFERROR(__xludf.DUMMYFUNCTION("""COMPUTED_VALUE"""),"Not Applicable")</f>
        <v>Not Applicable</v>
      </c>
      <c r="J358" s="29" t="str">
        <f>IFERROR(__xludf.DUMMYFUNCTION("""COMPUTED_VALUE"""),"The course is an introduction to the concept of population genetics for maintenance and importance of genetic variation in human, microbes, plants for biodiversity, agriculture, breeding and fisheries. The course also introduces the statistical programs t"&amp;"hat is needed for understanding the principles of population genetics.
")</f>
        <v>The course is an introduction to the concept of population genetics for maintenance and importance of genetic variation in human, microbes, plants for biodiversity, agriculture, breeding and fisheries. The course also introduces the statistical programs that is needed for understanding the principles of population genetics.
</v>
      </c>
    </row>
    <row r="359" ht="101.25" customHeight="1">
      <c r="A359" s="20" t="str">
        <f>IFERROR(__xludf.DUMMYFUNCTION("""COMPUTED_VALUE"""),"SCIENCE")</f>
        <v>SCIENCE</v>
      </c>
      <c r="B359" s="28" t="str">
        <f>IFERROR(__xludf.DUMMYFUNCTION("""COMPUTED_VALUE"""),"SIL2008")</f>
        <v>SIL2008</v>
      </c>
      <c r="C359" s="20" t="str">
        <f>IFERROR(__xludf.DUMMYFUNCTION("""COMPUTED_VALUE"""),"Molecular Genetics")</f>
        <v>Molecular Genetics</v>
      </c>
      <c r="D359" s="28" t="str">
        <f>IFERROR(__xludf.DUMMYFUNCTION("""COMPUTED_VALUE"""),"SIL2008")</f>
        <v>SIL2008</v>
      </c>
      <c r="E359" s="28">
        <f>IFERROR(__xludf.DUMMYFUNCTION("""COMPUTED_VALUE"""),3.0)</f>
        <v>3</v>
      </c>
      <c r="F359" s="28" t="str">
        <f>IFERROR(__xludf.DUMMYFUNCTION("""COMPUTED_VALUE"""),"Semester 1")</f>
        <v>Semester 1</v>
      </c>
      <c r="G359" s="28" t="str">
        <f>IFERROR(__xludf.DUMMYFUNCTION("""COMPUTED_VALUE"""),"English")</f>
        <v>English</v>
      </c>
      <c r="H359" s="28" t="str">
        <f>IFERROR(__xludf.DUMMYFUNCTION("""COMPUTED_VALUE"""),"Undergraduate")</f>
        <v>Undergraduate</v>
      </c>
      <c r="I359" s="20" t="str">
        <f>IFERROR(__xludf.DUMMYFUNCTION("""COMPUTED_VALUE"""),"Not Applicable")</f>
        <v>Not Applicable</v>
      </c>
      <c r="J359" s="29" t="str">
        <f>IFERROR(__xludf.DUMMYFUNCTION("""COMPUTED_VALUE"""),"This course includes topics involved in eukaryotic DNA replication,gene transcription and translation. The topics covered: Eukaryotic genome, C-value paradox, histones and non-histone proteins, heterochromatin and euchromatin, classes of DNA, DNA replicat"&amp;"ion in eukaryotes, transcription, RNA polymerases I, II and III, gene regulation in eukaryotes, various control and regulatory elements, pre-mRNA processing and alternative splicing, RNA processing events (rRNA, tRNA, trans-splicing, RNA-editing), posttra"&amp;"nscriptional control of gene expression, transcriptional regulation (DNA binding domains), and transcriptional regulation through signal transduction pathway.
")</f>
        <v>This course includes topics involved in eukaryotic DNA replication,gene transcription and translation. The topics covered: Eukaryotic genome, C-value paradox, histones and non-histone proteins, heterochromatin and euchromatin, classes of DNA, DNA replication in eukaryotes, transcription, RNA polymerases I, II and III, gene regulation in eukaryotes, various control and regulatory elements, pre-mRNA processing and alternative splicing, RNA processing events (rRNA, tRNA, trans-splicing, RNA-editing), posttranscriptional control of gene expression, transcriptional regulation (DNA binding domains), and transcriptional regulation through signal transduction pathway.
</v>
      </c>
    </row>
    <row r="360" ht="101.25" customHeight="1">
      <c r="A360" s="20" t="str">
        <f>IFERROR(__xludf.DUMMYFUNCTION("""COMPUTED_VALUE"""),"SCIENCE")</f>
        <v>SCIENCE</v>
      </c>
      <c r="B360" s="28" t="str">
        <f>IFERROR(__xludf.DUMMYFUNCTION("""COMPUTED_VALUE"""),"SIL2009")</f>
        <v>SIL2009</v>
      </c>
      <c r="C360" s="20" t="str">
        <f>IFERROR(__xludf.DUMMYFUNCTION("""COMPUTED_VALUE"""),"Recombinant DNA Technology")</f>
        <v>Recombinant DNA Technology</v>
      </c>
      <c r="D360" s="28" t="str">
        <f>IFERROR(__xludf.DUMMYFUNCTION("""COMPUTED_VALUE"""),"SIL2009")</f>
        <v>SIL2009</v>
      </c>
      <c r="E360" s="28">
        <f>IFERROR(__xludf.DUMMYFUNCTION("""COMPUTED_VALUE"""),3.0)</f>
        <v>3</v>
      </c>
      <c r="F360" s="28" t="str">
        <f>IFERROR(__xludf.DUMMYFUNCTION("""COMPUTED_VALUE"""),"Semester 1")</f>
        <v>Semester 1</v>
      </c>
      <c r="G360" s="28" t="str">
        <f>IFERROR(__xludf.DUMMYFUNCTION("""COMPUTED_VALUE"""),"English")</f>
        <v>English</v>
      </c>
      <c r="H360" s="28" t="str">
        <f>IFERROR(__xludf.DUMMYFUNCTION("""COMPUTED_VALUE"""),"Undergraduate")</f>
        <v>Undergraduate</v>
      </c>
      <c r="I360" s="20" t="str">
        <f>IFERROR(__xludf.DUMMYFUNCTION("""COMPUTED_VALUE"""),"Not Applicable")</f>
        <v>Not Applicable</v>
      </c>
      <c r="J360" s="29" t="str">
        <f>IFERROR(__xludf.DUMMYFUNCTION("""COMPUTED_VALUE"""),"Introduction to DNA recombinant technology; basic gene cloning and gene analysis; vector; enzymes; methods of DNA restriction and DNA ligation; methods to introduce foreign DNA into host cells; screening of clones; clones characterisation; enzymatic manip"&amp;"ulation of DNA and RNA; radioactive and non-radioactive probe labelling; Southern &amp; Northern hybridisations, colony, plaque and dot blotting; radioactive and non-radioactive hybridisations; plasmid, lambda &amp; M13 phages and cosmid-vector cloning systems, P"&amp;"CR; site directed mutagenesis and protein engineering; DNA sequencing; and gene mapping.  Next genetation sequencing and technologies. Practical.
")</f>
        <v>Introduction to DNA recombinant technology; basic gene cloning and gene analysis; vector; enzymes; methods of DNA restriction and DNA ligation; methods to introduce foreign DNA into host cells; screening of clones; clones characterisation; enzymatic manipulation of DNA and RNA; radioactive and non-radioactive probe labelling; Southern &amp; Northern hybridisations, colony, plaque and dot blotting; radioactive and non-radioactive hybridisations; plasmid, lambda &amp; M13 phages and cosmid-vector cloning systems, PCR; site directed mutagenesis and protein engineering; DNA sequencing; and gene mapping.  Next genetation sequencing and technologies. Practical.
</v>
      </c>
    </row>
    <row r="361" ht="101.25" customHeight="1">
      <c r="A361" s="20" t="str">
        <f>IFERROR(__xludf.DUMMYFUNCTION("""COMPUTED_VALUE"""),"SCIENCE")</f>
        <v>SCIENCE</v>
      </c>
      <c r="B361" s="28" t="str">
        <f>IFERROR(__xludf.DUMMYFUNCTION("""COMPUTED_VALUE"""),"SIL2010")</f>
        <v>SIL2010</v>
      </c>
      <c r="C361" s="20" t="str">
        <f>IFERROR(__xludf.DUMMYFUNCTION("""COMPUTED_VALUE"""),"Immunogenetics")</f>
        <v>Immunogenetics</v>
      </c>
      <c r="D361" s="28" t="str">
        <f>IFERROR(__xludf.DUMMYFUNCTION("""COMPUTED_VALUE"""),"SIL2010")</f>
        <v>SIL2010</v>
      </c>
      <c r="E361" s="28">
        <f>IFERROR(__xludf.DUMMYFUNCTION("""COMPUTED_VALUE"""),3.0)</f>
        <v>3</v>
      </c>
      <c r="F361" s="28" t="str">
        <f>IFERROR(__xludf.DUMMYFUNCTION("""COMPUTED_VALUE"""),"Semester 1")</f>
        <v>Semester 1</v>
      </c>
      <c r="G361" s="28" t="str">
        <f>IFERROR(__xludf.DUMMYFUNCTION("""COMPUTED_VALUE"""),"English")</f>
        <v>English</v>
      </c>
      <c r="H361" s="28" t="str">
        <f>IFERROR(__xludf.DUMMYFUNCTION("""COMPUTED_VALUE"""),"Undergraduate")</f>
        <v>Undergraduate</v>
      </c>
      <c r="I361" s="20" t="str">
        <f>IFERROR(__xludf.DUMMYFUNCTION("""COMPUTED_VALUE"""),"Not Applicable")</f>
        <v>Not Applicable</v>
      </c>
      <c r="J361" s="29" t="str">
        <f>IFERROR(__xludf.DUMMYFUNCTION("""COMPUTED_VALUE"""),"The course gives an understanding on the importance of the immune system in ensuring immunity. The introduction is a discussion on the cells involved in the innate and adaptive systems. An in-depth explanation on the clonal selection theory, rearrangement"&amp;" process of the receptors,T cell thymic education, B cell selection and production of antibodies/immunoglobulins will be given. The role of the major histocompatibilty complex in processing and presentation of antigens, activation and signal transduction "&amp;"of T and B cells and importance of cytokines regulation in immune responses will be discussed. Important immune and effector mechanisms in inflammation, phagocytosis and complement will be given the main focus. The last section of the course will give an "&amp;"overview of how each component signals the downstream components in a cascade to generate an immune response with the cytokines as regulators, and helper T cells in their central function with the complement system as the main effector component.")</f>
        <v>The course gives an understanding on the importance of the immune system in ensuring immunity. The introduction is a discussion on the cells involved in the innate and adaptive systems. An in-depth explanation on the clonal selection theory, rearrangement process of the receptors,T cell thymic education, B cell selection and production of antibodies/immunoglobulins will be given. The role of the major histocompatibilty complex in processing and presentation of antigens, activation and signal transduction of T and B cells and importance of cytokines regulation in immune responses will be discussed. Important immune and effector mechanisms in inflammation, phagocytosis and complement will be given the main focus. The last section of the course will give an overview of how each component signals the downstream components in a cascade to generate an immune response with the cytokines as regulators, and helper T cells in their central function with the complement system as the main effector component.</v>
      </c>
    </row>
    <row r="362" ht="101.25" customHeight="1">
      <c r="A362" s="20" t="str">
        <f>IFERROR(__xludf.DUMMYFUNCTION("""COMPUTED_VALUE"""),"SCIENCE")</f>
        <v>SCIENCE</v>
      </c>
      <c r="B362" s="28" t="str">
        <f>IFERROR(__xludf.DUMMYFUNCTION("""COMPUTED_VALUE"""),"SIK2003")</f>
        <v>SIK2003</v>
      </c>
      <c r="C362" s="20" t="str">
        <f>IFERROR(__xludf.DUMMYFUNCTION("""COMPUTED_VALUE"""),"General Biochemistry")</f>
        <v>General Biochemistry</v>
      </c>
      <c r="D362" s="28" t="str">
        <f>IFERROR(__xludf.DUMMYFUNCTION("""COMPUTED_VALUE"""),"SIK2003")</f>
        <v>SIK2003</v>
      </c>
      <c r="E362" s="28">
        <f>IFERROR(__xludf.DUMMYFUNCTION("""COMPUTED_VALUE"""),3.0)</f>
        <v>3</v>
      </c>
      <c r="F362" s="28" t="str">
        <f>IFERROR(__xludf.DUMMYFUNCTION("""COMPUTED_VALUE"""),"Semester 1")</f>
        <v>Semester 1</v>
      </c>
      <c r="G362" s="28" t="str">
        <f>IFERROR(__xludf.DUMMYFUNCTION("""COMPUTED_VALUE"""),"English")</f>
        <v>English</v>
      </c>
      <c r="H362" s="28" t="str">
        <f>IFERROR(__xludf.DUMMYFUNCTION("""COMPUTED_VALUE"""),"Undergraduate")</f>
        <v>Undergraduate</v>
      </c>
      <c r="I362" s="20" t="str">
        <f>IFERROR(__xludf.DUMMYFUNCTION("""COMPUTED_VALUE"""),"Not Applicable")</f>
        <v>Not Applicable</v>
      </c>
      <c r="J362" s="29" t="str">
        <f>IFERROR(__xludf.DUMMYFUNCTION("""COMPUTED_VALUE"""),"Structure and physical characteristic of water;  Acid and base, pH and pK; classification, structure and function of carbohydrates lipids, amino acids and proteins; nucleic acids and molecular biology; characteristic of enzyme and the regulation of enzyme"&amp;" activity; the use of enzyme in industries; catabolism and anabolism of carbohydrate, fatty acids, amino acids, nucleic acids .")</f>
        <v>Structure and physical characteristic of water;  Acid and base, pH and pK; classification, structure and function of carbohydrates lipids, amino acids and proteins; nucleic acids and molecular biology; characteristic of enzyme and the regulation of enzyme activity; the use of enzyme in industries; catabolism and anabolism of carbohydrate, fatty acids, amino acids, nucleic acids .</v>
      </c>
    </row>
    <row r="363" ht="101.25" customHeight="1">
      <c r="A363" s="20" t="str">
        <f>IFERROR(__xludf.DUMMYFUNCTION("""COMPUTED_VALUE"""),"SCIENCE")</f>
        <v>SCIENCE</v>
      </c>
      <c r="B363" s="28" t="str">
        <f>IFERROR(__xludf.DUMMYFUNCTION("""COMPUTED_VALUE"""),"SIK2010")</f>
        <v>SIK2010</v>
      </c>
      <c r="C363" s="20" t="str">
        <f>IFERROR(__xludf.DUMMYFUNCTION("""COMPUTED_VALUE"""),"Medical Parasitology")</f>
        <v>Medical Parasitology</v>
      </c>
      <c r="D363" s="28" t="str">
        <f>IFERROR(__xludf.DUMMYFUNCTION("""COMPUTED_VALUE"""),"SIK2010")</f>
        <v>SIK2010</v>
      </c>
      <c r="E363" s="28">
        <f>IFERROR(__xludf.DUMMYFUNCTION("""COMPUTED_VALUE"""),2.0)</f>
        <v>2</v>
      </c>
      <c r="F363" s="28" t="str">
        <f>IFERROR(__xludf.DUMMYFUNCTION("""COMPUTED_VALUE"""),"Semester 1")</f>
        <v>Semester 1</v>
      </c>
      <c r="G363" s="28" t="str">
        <f>IFERROR(__xludf.DUMMYFUNCTION("""COMPUTED_VALUE"""),"English")</f>
        <v>English</v>
      </c>
      <c r="H363" s="28" t="str">
        <f>IFERROR(__xludf.DUMMYFUNCTION("""COMPUTED_VALUE"""),"Undergraduate")</f>
        <v>Undergraduate</v>
      </c>
      <c r="I363" s="30" t="str">
        <f>IFERROR(__xludf.DUMMYFUNCTION("""COMPUTED_VALUE"""),"Not Applicable")</f>
        <v>Not Applicable</v>
      </c>
      <c r="J363" s="29" t="str">
        <f>IFERROR(__xludf.DUMMYFUNCTION("""COMPUTED_VALUE"""),"Introduction. The biology, life-cycle, epidemiology, symptoms treatment, epidemiological control and control of selected parasitic diseases such as Amoebic dysentery, Giardiasis, Toxoplasmosis, Malaria, Leishmaniasis, Trypanosomiasis, Chagas, Taeniasis, S"&amp;"chistosomiasis, Lymphatic Filariasis  etc.
")</f>
        <v>Introduction. The biology, life-cycle, epidemiology, symptoms treatment, epidemiological control and control of selected parasitic diseases such as Amoebic dysentery, Giardiasis, Toxoplasmosis, Malaria, Leishmaniasis, Trypanosomiasis, Chagas, Taeniasis, Schistosomiasis, Lymphatic Filariasis  etc.
</v>
      </c>
    </row>
    <row r="364" ht="101.25" customHeight="1">
      <c r="A364" s="20" t="str">
        <f>IFERROR(__xludf.DUMMYFUNCTION("""COMPUTED_VALUE"""),"SCIENCE")</f>
        <v>SCIENCE</v>
      </c>
      <c r="B364" s="28" t="str">
        <f>IFERROR(__xludf.DUMMYFUNCTION("""COMPUTED_VALUE"""),"SIK2014")</f>
        <v>SIK2014</v>
      </c>
      <c r="C364" s="20" t="str">
        <f>IFERROR(__xludf.DUMMYFUNCTION("""COMPUTED_VALUE"""),"Physiology of Reproduction")</f>
        <v>Physiology of Reproduction</v>
      </c>
      <c r="D364" s="28" t="str">
        <f>IFERROR(__xludf.DUMMYFUNCTION("""COMPUTED_VALUE"""),"SIK2014")</f>
        <v>SIK2014</v>
      </c>
      <c r="E364" s="28">
        <f>IFERROR(__xludf.DUMMYFUNCTION("""COMPUTED_VALUE"""),3.0)</f>
        <v>3</v>
      </c>
      <c r="F364" s="28" t="str">
        <f>IFERROR(__xludf.DUMMYFUNCTION("""COMPUTED_VALUE"""),"Semester 1")</f>
        <v>Semester 1</v>
      </c>
      <c r="G364" s="28" t="str">
        <f>IFERROR(__xludf.DUMMYFUNCTION("""COMPUTED_VALUE"""),"English")</f>
        <v>English</v>
      </c>
      <c r="H364" s="28" t="str">
        <f>IFERROR(__xludf.DUMMYFUNCTION("""COMPUTED_VALUE"""),"Undergraduate")</f>
        <v>Undergraduate</v>
      </c>
      <c r="I364" s="30" t="str">
        <f>IFERROR(__xludf.DUMMYFUNCTION("""COMPUTED_VALUE"""),"Not Applicable")</f>
        <v>Not Applicable</v>
      </c>
      <c r="J364" s="29" t="str">
        <f>IFERROR(__xludf.DUMMYFUNCTION("""COMPUTED_VALUE"""),"Biology of sex; sex ratio; structure of male and female reproductive system; spermatogenesis; oogenesis; folliculogenesis; endocrinology of reproduction; menstrual cycle and oestrous cycle; fertilization; embryo cleavage; foetal development; pregnancy; bi"&amp;"rth; lactation; infertility and sterility; technology of reproduction.")</f>
        <v>Biology of sex; sex ratio; structure of male and female reproductive system; spermatogenesis; oogenesis; folliculogenesis; endocrinology of reproduction; menstrual cycle and oestrous cycle; fertilization; embryo cleavage; foetal development; pregnancy; birth; lactation; infertility and sterility; technology of reproduction.</v>
      </c>
    </row>
    <row r="365" ht="101.25" customHeight="1">
      <c r="A365" s="20" t="str">
        <f>IFERROR(__xludf.DUMMYFUNCTION("""COMPUTED_VALUE"""),"SCIENCE")</f>
        <v>SCIENCE</v>
      </c>
      <c r="B365" s="28" t="str">
        <f>IFERROR(__xludf.DUMMYFUNCTION("""COMPUTED_VALUE"""),"SIK2015")</f>
        <v>SIK2015</v>
      </c>
      <c r="C365" s="20" t="str">
        <f>IFERROR(__xludf.DUMMYFUNCTION("""COMPUTED_VALUE"""),"Complementary and Alternative Medicine")</f>
        <v>Complementary and Alternative Medicine</v>
      </c>
      <c r="D365" s="28" t="str">
        <f>IFERROR(__xludf.DUMMYFUNCTION("""COMPUTED_VALUE"""),"SIK2015")</f>
        <v>SIK2015</v>
      </c>
      <c r="E365" s="28">
        <f>IFERROR(__xludf.DUMMYFUNCTION("""COMPUTED_VALUE"""),3.0)</f>
        <v>3</v>
      </c>
      <c r="F365" s="28" t="str">
        <f>IFERROR(__xludf.DUMMYFUNCTION("""COMPUTED_VALUE"""),"Semester 1")</f>
        <v>Semester 1</v>
      </c>
      <c r="G365" s="28" t="str">
        <f>IFERROR(__xludf.DUMMYFUNCTION("""COMPUTED_VALUE"""),"English")</f>
        <v>English</v>
      </c>
      <c r="H365" s="28" t="str">
        <f>IFERROR(__xludf.DUMMYFUNCTION("""COMPUTED_VALUE"""),"Undergraduate")</f>
        <v>Undergraduate</v>
      </c>
      <c r="I365" s="30" t="str">
        <f>IFERROR(__xludf.DUMMYFUNCTION("""COMPUTED_VALUE"""),"Not Applicable")</f>
        <v>Not Applicable</v>
      </c>
      <c r="J365" s="29" t="str">
        <f>IFERROR(__xludf.DUMMYFUNCTION("""COMPUTED_VALUE"""),"Principles of complementary alternative medicine; the diversity of complementary alternative medicine and therapies; the roles of alternative medicine in modern society; mind body medicine; naturopathic medicine; environmental medicine; diet and health; d"&amp;"etoxification therapies.")</f>
        <v>Principles of complementary alternative medicine; the diversity of complementary alternative medicine and therapies; the roles of alternative medicine in modern society; mind body medicine; naturopathic medicine; environmental medicine; diet and health; detoxification therapies.</v>
      </c>
    </row>
    <row r="366" ht="101.25" customHeight="1">
      <c r="A366" s="20" t="str">
        <f>IFERROR(__xludf.DUMMYFUNCTION("""COMPUTED_VALUE"""),"SCIENCE")</f>
        <v>SCIENCE</v>
      </c>
      <c r="B366" s="28" t="str">
        <f>IFERROR(__xludf.DUMMYFUNCTION("""COMPUTED_VALUE"""),"SIO2001")</f>
        <v>SIO2001</v>
      </c>
      <c r="C366" s="20" t="str">
        <f>IFERROR(__xludf.DUMMYFUNCTION("""COMPUTED_VALUE"""),"Applied Microbiology")</f>
        <v>Applied Microbiology</v>
      </c>
      <c r="D366" s="28" t="str">
        <f>IFERROR(__xludf.DUMMYFUNCTION("""COMPUTED_VALUE"""),"SIO2001")</f>
        <v>SIO2001</v>
      </c>
      <c r="E366" s="28">
        <f>IFERROR(__xludf.DUMMYFUNCTION("""COMPUTED_VALUE"""),3.0)</f>
        <v>3</v>
      </c>
      <c r="F366" s="28" t="str">
        <f>IFERROR(__xludf.DUMMYFUNCTION("""COMPUTED_VALUE"""),"Semester 1")</f>
        <v>Semester 1</v>
      </c>
      <c r="G366" s="28" t="str">
        <f>IFERROR(__xludf.DUMMYFUNCTION("""COMPUTED_VALUE"""),"English")</f>
        <v>English</v>
      </c>
      <c r="H366" s="28" t="str">
        <f>IFERROR(__xludf.DUMMYFUNCTION("""COMPUTED_VALUE"""),"Undergraduate")</f>
        <v>Undergraduate</v>
      </c>
      <c r="I366" s="30" t="str">
        <f>IFERROR(__xludf.DUMMYFUNCTION("""COMPUTED_VALUE"""),"Not Applicable")</f>
        <v>Not Applicable</v>
      </c>
      <c r="J366" s="29" t="str">
        <f>IFERROR(__xludf.DUMMYFUNCTION("""COMPUTED_VALUE"""),"Introduction to industrial microorganisms. Roles of bacteria, alga and fungi for life and the environment. Microbial culture, growth and control. Bioactive agents and genetic engineering. Applications of microbes in medicine, industry, agriculture, waste "&amp;"treatment and biodegradation of pollutants. Microbial processes   in production of food, drinks, dairy products and bioactive agents (pharmaceutical and non pharmaceuticals).")</f>
        <v>Introduction to industrial microorganisms. Roles of bacteria, alga and fungi for life and the environment. Microbial culture, growth and control. Bioactive agents and genetic engineering. Applications of microbes in medicine, industry, agriculture, waste treatment and biodegradation of pollutants. Microbial processes   in production of food, drinks, dairy products and bioactive agents (pharmaceutical and non pharmaceuticals).</v>
      </c>
    </row>
    <row r="367" ht="101.25" customHeight="1">
      <c r="A367" s="20" t="str">
        <f>IFERROR(__xludf.DUMMYFUNCTION("""COMPUTED_VALUE"""),"SCIENCE")</f>
        <v>SCIENCE</v>
      </c>
      <c r="B367" s="28" t="str">
        <f>IFERROR(__xludf.DUMMYFUNCTION("""COMPUTED_VALUE"""),"SIO2006")</f>
        <v>SIO2006</v>
      </c>
      <c r="C367" s="20" t="str">
        <f>IFERROR(__xludf.DUMMYFUNCTION("""COMPUTED_VALUE"""),"Oral Communication and Scientific Writing")</f>
        <v>Oral Communication and Scientific Writing</v>
      </c>
      <c r="D367" s="28" t="str">
        <f>IFERROR(__xludf.DUMMYFUNCTION("""COMPUTED_VALUE"""),"SIO2006")</f>
        <v>SIO2006</v>
      </c>
      <c r="E367" s="28">
        <f>IFERROR(__xludf.DUMMYFUNCTION("""COMPUTED_VALUE"""),2.0)</f>
        <v>2</v>
      </c>
      <c r="F367" s="28" t="str">
        <f>IFERROR(__xludf.DUMMYFUNCTION("""COMPUTED_VALUE"""),"Semester 1")</f>
        <v>Semester 1</v>
      </c>
      <c r="G367" s="28" t="str">
        <f>IFERROR(__xludf.DUMMYFUNCTION("""COMPUTED_VALUE"""),"English")</f>
        <v>English</v>
      </c>
      <c r="H367" s="28" t="str">
        <f>IFERROR(__xludf.DUMMYFUNCTION("""COMPUTED_VALUE"""),"Undergraduate")</f>
        <v>Undergraduate</v>
      </c>
      <c r="I367" s="30" t="str">
        <f>IFERROR(__xludf.DUMMYFUNCTION("""COMPUTED_VALUE"""),"Not Applicable")</f>
        <v>Not Applicable</v>
      </c>
      <c r="J367" s="29" t="str">
        <f>IFERROR(__xludf.DUMMYFUNCTION("""COMPUTED_VALUE"""),"Lessons will include learning the steps and rules of writing, understanding a scientific article and writing other related important documents pertaining to working requirements. The communication part will include basic skills in communications, differen"&amp;"t styles of speech such as public speaking, impromptu speech, prepared speech and debate.")</f>
        <v>Lessons will include learning the steps and rules of writing, understanding a scientific article and writing other related important documents pertaining to working requirements. The communication part will include basic skills in communications, different styles of speech such as public speaking, impromptu speech, prepared speech and debate.</v>
      </c>
    </row>
    <row r="368" ht="101.25" customHeight="1">
      <c r="A368" s="20" t="str">
        <f>IFERROR(__xludf.DUMMYFUNCTION("""COMPUTED_VALUE"""),"SCIENCE")</f>
        <v>SCIENCE</v>
      </c>
      <c r="B368" s="28" t="str">
        <f>IFERROR(__xludf.DUMMYFUNCTION("""COMPUTED_VALUE"""),"SIO2010")</f>
        <v>SIO2010</v>
      </c>
      <c r="C368" s="20" t="str">
        <f>IFERROR(__xludf.DUMMYFUNCTION("""COMPUTED_VALUE"""),"Post-Harvest Process Engineering and Technology")</f>
        <v>Post-Harvest Process Engineering and Technology</v>
      </c>
      <c r="D368" s="28" t="str">
        <f>IFERROR(__xludf.DUMMYFUNCTION("""COMPUTED_VALUE"""),"SIO2010")</f>
        <v>SIO2010</v>
      </c>
      <c r="E368" s="28">
        <f>IFERROR(__xludf.DUMMYFUNCTION("""COMPUTED_VALUE"""),3.0)</f>
        <v>3</v>
      </c>
      <c r="F368" s="28" t="str">
        <f>IFERROR(__xludf.DUMMYFUNCTION("""COMPUTED_VALUE"""),"Semester 1")</f>
        <v>Semester 1</v>
      </c>
      <c r="G368" s="28" t="str">
        <f>IFERROR(__xludf.DUMMYFUNCTION("""COMPUTED_VALUE"""),"English")</f>
        <v>English</v>
      </c>
      <c r="H368" s="28" t="str">
        <f>IFERROR(__xludf.DUMMYFUNCTION("""COMPUTED_VALUE"""),"Undergraduate")</f>
        <v>Undergraduate</v>
      </c>
      <c r="I368" s="30" t="str">
        <f>IFERROR(__xludf.DUMMYFUNCTION("""COMPUTED_VALUE"""),"Not Applicable")</f>
        <v>Not Applicable</v>
      </c>
      <c r="J368" s="29" t="str">
        <f>IFERROR(__xludf.DUMMYFUNCTION("""COMPUTED_VALUE"""),"This course is designed to expose students to the importance of postharvest biotechnology in horticulture. It covers the physiological processes involved and the use of biotechnology to address postharvest problems. It also gives an overview of  processes"&amp;" involved from the time of harvest until the time the produce reaches the market.")</f>
        <v>This course is designed to expose students to the importance of postharvest biotechnology in horticulture. It covers the physiological processes involved and the use of biotechnology to address postharvest problems. It also gives an overview of  processes involved from the time of harvest until the time the produce reaches the market.</v>
      </c>
    </row>
    <row r="369" ht="101.25" customHeight="1">
      <c r="A369" s="20" t="str">
        <f>IFERROR(__xludf.DUMMYFUNCTION("""COMPUTED_VALUE"""),"SCIENCE")</f>
        <v>SCIENCE</v>
      </c>
      <c r="B369" s="28" t="str">
        <f>IFERROR(__xludf.DUMMYFUNCTION("""COMPUTED_VALUE"""),"SIO2011")</f>
        <v>SIO2011</v>
      </c>
      <c r="C369" s="20" t="str">
        <f>IFERROR(__xludf.DUMMYFUNCTION("""COMPUTED_VALUE"""),"Plant Breeding")</f>
        <v>Plant Breeding</v>
      </c>
      <c r="D369" s="28" t="str">
        <f>IFERROR(__xludf.DUMMYFUNCTION("""COMPUTED_VALUE"""),"SIO2011")</f>
        <v>SIO2011</v>
      </c>
      <c r="E369" s="28">
        <f>IFERROR(__xludf.DUMMYFUNCTION("""COMPUTED_VALUE"""),3.0)</f>
        <v>3</v>
      </c>
      <c r="F369" s="28" t="str">
        <f>IFERROR(__xludf.DUMMYFUNCTION("""COMPUTED_VALUE"""),"Semester 1")</f>
        <v>Semester 1</v>
      </c>
      <c r="G369" s="28" t="str">
        <f>IFERROR(__xludf.DUMMYFUNCTION("""COMPUTED_VALUE"""),"English")</f>
        <v>English</v>
      </c>
      <c r="H369" s="28" t="str">
        <f>IFERROR(__xludf.DUMMYFUNCTION("""COMPUTED_VALUE"""),"Undergraduate")</f>
        <v>Undergraduate</v>
      </c>
      <c r="I369" s="20" t="str">
        <f>IFERROR(__xludf.DUMMYFUNCTION("""COMPUTED_VALUE"""),"Not Applicable")</f>
        <v>Not Applicable</v>
      </c>
      <c r="J369" s="29" t="str">
        <f>IFERROR(__xludf.DUMMYFUNCTION("""COMPUTED_VALUE"""),"The objective of this course is to introduce the principles of genetics and basic techniques in plant breeding. It covers  sexual reproduction systems in plants, self-pollinated and cross-polinated crops, techniques in plant breeding, techniques in breedi"&amp;"ng for disease resistance and the development of hybrids.
")</f>
        <v>The objective of this course is to introduce the principles of genetics and basic techniques in plant breeding. It covers  sexual reproduction systems in plants, self-pollinated and cross-polinated crops, techniques in plant breeding, techniques in breeding for disease resistance and the development of hybrids.
</v>
      </c>
    </row>
    <row r="370" ht="101.25" customHeight="1">
      <c r="A370" s="20" t="str">
        <f>IFERROR(__xludf.DUMMYFUNCTION("""COMPUTED_VALUE"""),"SCIENCE")</f>
        <v>SCIENCE</v>
      </c>
      <c r="B370" s="28" t="str">
        <f>IFERROR(__xludf.DUMMYFUNCTION("""COMPUTED_VALUE"""),"SIR2010")</f>
        <v>SIR2010</v>
      </c>
      <c r="C370" s="20" t="str">
        <f>IFERROR(__xludf.DUMMYFUNCTION("""COMPUTED_VALUE"""),"Immunology")</f>
        <v>Immunology</v>
      </c>
      <c r="D370" s="28" t="str">
        <f>IFERROR(__xludf.DUMMYFUNCTION("""COMPUTED_VALUE"""),"SIR2010")</f>
        <v>SIR2010</v>
      </c>
      <c r="E370" s="28">
        <f>IFERROR(__xludf.DUMMYFUNCTION("""COMPUTED_VALUE"""),3.0)</f>
        <v>3</v>
      </c>
      <c r="F370" s="28" t="str">
        <f>IFERROR(__xludf.DUMMYFUNCTION("""COMPUTED_VALUE"""),"Semester 1")</f>
        <v>Semester 1</v>
      </c>
      <c r="G370" s="28" t="str">
        <f>IFERROR(__xludf.DUMMYFUNCTION("""COMPUTED_VALUE"""),"English")</f>
        <v>English</v>
      </c>
      <c r="H370" s="28" t="str">
        <f>IFERROR(__xludf.DUMMYFUNCTION("""COMPUTED_VALUE"""),"Undergraduate")</f>
        <v>Undergraduate</v>
      </c>
      <c r="I370" s="20" t="str">
        <f>IFERROR(__xludf.DUMMYFUNCTION("""COMPUTED_VALUE"""),"Not Applicable")</f>
        <v>Not Applicable</v>
      </c>
      <c r="J370" s="29" t="str">
        <f>IFERROR(__xludf.DUMMYFUNCTION("""COMPUTED_VALUE"""),"The course gives an understanding on the importance of the immune system in ensuring immunity. The introduction is a discussion on the cells involved in the innate and adaptive systems. An in depth explanation on the clonal selection theory, rearrangement"&amp;" process of the receptors, T cell thymic education, B cell selection and production of antibodies/immunoglobulins will be given. The role of the major histocompatibilty complex in processing and presentation of antigens; activation and signal transduction"&amp;" of T and B cells and importance of cytokines regulation in immune resposes will be discussed. Important immune and effector mechanisms in inflammation, phagositosis and complement would be given the main focus. The last section of the course would give a"&amp;"n overview of how each component signals the downstream components in a cascade to generate an immune response with the cytokines as regulators, and helper T cells in their central function with the complement system as the main effector component.
")</f>
        <v>The course gives an understanding on the importance of the immune system in ensuring immunity. The introduction is a discussion on the cells involved in the innate and adaptive systems. An in depth explanation on the clonal selection theory, rearrangement process of the receptors, T cell thymic education, B cell selection and production of antibodies/immunoglobulins will be given. The role of the major histocompatibilty complex in processing and presentation of antigens; activation and signal transduction of T and B cells and importance of cytokines regulation in immune resposes will be discussed. Important immune and effector mechanisms in inflammation, phagositosis and complement would be given the main focus. The last section of the course would give an overview of how each component signals the downstream components in a cascade to generate an immune response with the cytokines as regulators, and helper T cells in their central function with the complement system as the main effector component.
</v>
      </c>
    </row>
    <row r="371" ht="101.25" customHeight="1">
      <c r="A371" s="20" t="str">
        <f>IFERROR(__xludf.DUMMYFUNCTION("""COMPUTED_VALUE"""),"SCIENCE")</f>
        <v>SCIENCE</v>
      </c>
      <c r="B371" s="28" t="str">
        <f>IFERROR(__xludf.DUMMYFUNCTION("""COMPUTED_VALUE"""),"SIV2001")</f>
        <v>SIV2001</v>
      </c>
      <c r="C371" s="20" t="str">
        <f>IFERROR(__xludf.DUMMYFUNCTION("""COMPUTED_VALUE"""),"Fundamentals of Bioinformatics")</f>
        <v>Fundamentals of Bioinformatics</v>
      </c>
      <c r="D371" s="28" t="str">
        <f>IFERROR(__xludf.DUMMYFUNCTION("""COMPUTED_VALUE"""),"SIV2001")</f>
        <v>SIV2001</v>
      </c>
      <c r="E371" s="28">
        <f>IFERROR(__xludf.DUMMYFUNCTION("""COMPUTED_VALUE"""),3.0)</f>
        <v>3</v>
      </c>
      <c r="F371" s="28" t="str">
        <f>IFERROR(__xludf.DUMMYFUNCTION("""COMPUTED_VALUE"""),"Semester 1")</f>
        <v>Semester 1</v>
      </c>
      <c r="G371" s="28" t="str">
        <f>IFERROR(__xludf.DUMMYFUNCTION("""COMPUTED_VALUE"""),"English")</f>
        <v>English</v>
      </c>
      <c r="H371" s="28" t="str">
        <f>IFERROR(__xludf.DUMMYFUNCTION("""COMPUTED_VALUE"""),"Undergraduate")</f>
        <v>Undergraduate</v>
      </c>
      <c r="I371" s="20" t="str">
        <f>IFERROR(__xludf.DUMMYFUNCTION("""COMPUTED_VALUE"""),"Not Applicable")</f>
        <v>Not Applicable</v>
      </c>
      <c r="J371" s="29" t="str">
        <f>IFERROR(__xludf.DUMMYFUNCTION("""COMPUTED_VALUE"""),"This course aims to give an overview of fundamental concepts in bioinformatics. It covers the utilization of internet biological databases to extract and analyse genomic, proteomic and protein structural data. The importance of ontology in bioinformatics "&amp;"will also be emphasized. Various bioinformatics problems and issues will be discussed on bioinformatics applications.")</f>
        <v>This course aims to give an overview of fundamental concepts in bioinformatics. It covers the utilization of internet biological databases to extract and analyse genomic, proteomic and protein structural data. The importance of ontology in bioinformatics will also be emphasized. Various bioinformatics problems and issues will be discussed on bioinformatics applications.</v>
      </c>
    </row>
    <row r="372" ht="101.25" customHeight="1">
      <c r="A372" s="20" t="str">
        <f>IFERROR(__xludf.DUMMYFUNCTION("""COMPUTED_VALUE"""),"SCIENCE")</f>
        <v>SCIENCE</v>
      </c>
      <c r="B372" s="28" t="str">
        <f>IFERROR(__xludf.DUMMYFUNCTION("""COMPUTED_VALUE"""),"SIV2002")</f>
        <v>SIV2002</v>
      </c>
      <c r="C372" s="20" t="str">
        <f>IFERROR(__xludf.DUMMYFUNCTION("""COMPUTED_VALUE"""),"Biological Systems and Processes")</f>
        <v>Biological Systems and Processes</v>
      </c>
      <c r="D372" s="28" t="str">
        <f>IFERROR(__xludf.DUMMYFUNCTION("""COMPUTED_VALUE"""),"SIV2002")</f>
        <v>SIV2002</v>
      </c>
      <c r="E372" s="28">
        <f>IFERROR(__xludf.DUMMYFUNCTION("""COMPUTED_VALUE"""),2.0)</f>
        <v>2</v>
      </c>
      <c r="F372" s="28" t="str">
        <f>IFERROR(__xludf.DUMMYFUNCTION("""COMPUTED_VALUE"""),"Semester 1")</f>
        <v>Semester 1</v>
      </c>
      <c r="G372" s="28" t="str">
        <f>IFERROR(__xludf.DUMMYFUNCTION("""COMPUTED_VALUE"""),"English")</f>
        <v>English</v>
      </c>
      <c r="H372" s="28" t="str">
        <f>IFERROR(__xludf.DUMMYFUNCTION("""COMPUTED_VALUE"""),"Undergraduate")</f>
        <v>Undergraduate</v>
      </c>
      <c r="I372" s="20" t="str">
        <f>IFERROR(__xludf.DUMMYFUNCTION("""COMPUTED_VALUE"""),"Not Applicable")</f>
        <v>Not Applicable</v>
      </c>
      <c r="J372" s="29" t="str">
        <f>IFERROR(__xludf.DUMMYFUNCTION("""COMPUTED_VALUE"""),"The course includes the metabolism process of carbohydrate, glycogen, penthose phosphate pathway, gluconeogenesis, lipid and amino acid metabolism, photosynthesis, stomata opening, plant transportation, ecology, mechanism of muscle contraction, vertebrate"&amp;" endocrine system, transportation of oxygen and carbon dioxide in blood.")</f>
        <v>The course includes the metabolism process of carbohydrate, glycogen, penthose phosphate pathway, gluconeogenesis, lipid and amino acid metabolism, photosynthesis, stomata opening, plant transportation, ecology, mechanism of muscle contraction, vertebrate endocrine system, transportation of oxygen and carbon dioxide in blood.</v>
      </c>
    </row>
    <row r="373" ht="101.25" customHeight="1">
      <c r="A373" s="20" t="str">
        <f>IFERROR(__xludf.DUMMYFUNCTION("""COMPUTED_VALUE"""),"SCIENCE")</f>
        <v>SCIENCE</v>
      </c>
      <c r="B373" s="28" t="str">
        <f>IFERROR(__xludf.DUMMYFUNCTION("""COMPUTED_VALUE"""),"SIV2003")</f>
        <v>SIV2003</v>
      </c>
      <c r="C373" s="20" t="str">
        <f>IFERROR(__xludf.DUMMYFUNCTION("""COMPUTED_VALUE"""),"Computer Operating System")</f>
        <v>Computer Operating System</v>
      </c>
      <c r="D373" s="28" t="str">
        <f>IFERROR(__xludf.DUMMYFUNCTION("""COMPUTED_VALUE"""),"SIV2003")</f>
        <v>SIV2003</v>
      </c>
      <c r="E373" s="28">
        <f>IFERROR(__xludf.DUMMYFUNCTION("""COMPUTED_VALUE"""),3.0)</f>
        <v>3</v>
      </c>
      <c r="F373" s="28" t="str">
        <f>IFERROR(__xludf.DUMMYFUNCTION("""COMPUTED_VALUE"""),"Semester 1")</f>
        <v>Semester 1</v>
      </c>
      <c r="G373" s="28" t="str">
        <f>IFERROR(__xludf.DUMMYFUNCTION("""COMPUTED_VALUE"""),"English")</f>
        <v>English</v>
      </c>
      <c r="H373" s="28" t="str">
        <f>IFERROR(__xludf.DUMMYFUNCTION("""COMPUTED_VALUE"""),"Undergraduate")</f>
        <v>Undergraduate</v>
      </c>
      <c r="I373" s="20" t="str">
        <f>IFERROR(__xludf.DUMMYFUNCTION("""COMPUTED_VALUE"""),"Not Applicable")</f>
        <v>Not Applicable</v>
      </c>
      <c r="J373" s="29" t="str">
        <f>IFERROR(__xludf.DUMMYFUNCTION("""COMPUTED_VALUE"""),"The syllabus of this course concepts, structure and mechanisms of Operating Systems, design principals of modern operating systems reinforced with real world examples.
")</f>
        <v>The syllabus of this course concepts, structure and mechanisms of Operating Systems, design principals of modern operating systems reinforced with real world examples.
</v>
      </c>
    </row>
    <row r="374" ht="101.25" customHeight="1">
      <c r="A374" s="20" t="str">
        <f>IFERROR(__xludf.DUMMYFUNCTION("""COMPUTED_VALUE"""),"SCIENCE")</f>
        <v>SCIENCE</v>
      </c>
      <c r="B374" s="28" t="str">
        <f>IFERROR(__xludf.DUMMYFUNCTION("""COMPUTED_VALUE"""),"SIV2004")</f>
        <v>SIV2004</v>
      </c>
      <c r="C374" s="20" t="str">
        <f>IFERROR(__xludf.DUMMYFUNCTION("""COMPUTED_VALUE"""),"Computer Perogramming")</f>
        <v>Computer Perogramming</v>
      </c>
      <c r="D374" s="28" t="str">
        <f>IFERROR(__xludf.DUMMYFUNCTION("""COMPUTED_VALUE"""),"SIV2004")</f>
        <v>SIV2004</v>
      </c>
      <c r="E374" s="28">
        <f>IFERROR(__xludf.DUMMYFUNCTION("""COMPUTED_VALUE"""),3.0)</f>
        <v>3</v>
      </c>
      <c r="F374" s="28" t="str">
        <f>IFERROR(__xludf.DUMMYFUNCTION("""COMPUTED_VALUE"""),"Semester 1")</f>
        <v>Semester 1</v>
      </c>
      <c r="G374" s="28" t="str">
        <f>IFERROR(__xludf.DUMMYFUNCTION("""COMPUTED_VALUE"""),"English")</f>
        <v>English</v>
      </c>
      <c r="H374" s="28" t="str">
        <f>IFERROR(__xludf.DUMMYFUNCTION("""COMPUTED_VALUE"""),"Undergraduate")</f>
        <v>Undergraduate</v>
      </c>
      <c r="I374" s="20" t="str">
        <f>IFERROR(__xludf.DUMMYFUNCTION("""COMPUTED_VALUE"""),"Not Applicable")</f>
        <v>Not Applicable</v>
      </c>
      <c r="J374" s="29" t="str">
        <f>IFERROR(__xludf.DUMMYFUNCTION("""COMPUTED_VALUE"""),"This course is intended as a first introduction to programming computers using the C++ programming language. It provides an overview of programming concepts, design and an introduction to coding using the C++ language. The course has a focus on creating w"&amp;"orking computer programs in C++. This course will address fundamental concepts of analysis, design, testing and code development. It includes flowcharts, Boolean logic, control flow, data types and structures, variables, arrays, and functions.")</f>
        <v>This course is intended as a first introduction to programming computers using the C++ programming language. It provides an overview of programming concepts, design and an introduction to coding using the C++ language. The course has a focus on creating working computer programs in C++. This course will address fundamental concepts of analysis, design, testing and code development. It includes flowcharts, Boolean logic, control flow, data types and structures, variables, arrays, and functions.</v>
      </c>
    </row>
    <row r="375" ht="101.25" customHeight="1">
      <c r="A375" s="20" t="str">
        <f>IFERROR(__xludf.DUMMYFUNCTION("""COMPUTED_VALUE"""),"SCIENCE")</f>
        <v>SCIENCE</v>
      </c>
      <c r="B375" s="28" t="str">
        <f>IFERROR(__xludf.DUMMYFUNCTION("""COMPUTED_VALUE"""),"SIV2005")</f>
        <v>SIV2005</v>
      </c>
      <c r="C375" s="20" t="str">
        <f>IFERROR(__xludf.DUMMYFUNCTION("""COMPUTED_VALUE"""),"Biophysics in Bioinformatics")</f>
        <v>Biophysics in Bioinformatics</v>
      </c>
      <c r="D375" s="28" t="str">
        <f>IFERROR(__xludf.DUMMYFUNCTION("""COMPUTED_VALUE"""),"SIV2005")</f>
        <v>SIV2005</v>
      </c>
      <c r="E375" s="28">
        <f>IFERROR(__xludf.DUMMYFUNCTION("""COMPUTED_VALUE"""),2.0)</f>
        <v>2</v>
      </c>
      <c r="F375" s="28" t="str">
        <f>IFERROR(__xludf.DUMMYFUNCTION("""COMPUTED_VALUE"""),"Semester 1")</f>
        <v>Semester 1</v>
      </c>
      <c r="G375" s="28" t="str">
        <f>IFERROR(__xludf.DUMMYFUNCTION("""COMPUTED_VALUE"""),"English")</f>
        <v>English</v>
      </c>
      <c r="H375" s="28" t="str">
        <f>IFERROR(__xludf.DUMMYFUNCTION("""COMPUTED_VALUE"""),"Undergraduate")</f>
        <v>Undergraduate</v>
      </c>
      <c r="I375" s="20" t="str">
        <f>IFERROR(__xludf.DUMMYFUNCTION("""COMPUTED_VALUE"""),"Not Applicable")</f>
        <v>Not Applicable</v>
      </c>
      <c r="J375" s="29" t="str">
        <f>IFERROR(__xludf.DUMMYFUNCTION("""COMPUTED_VALUE"""),"This course introduces students to the field of biophysics and its role in the life sciences. It covers diverse aspects of biophysical chemistry, including general concepts in thermodynamics and kinetics as well as topics more specific to biological macro"&amp;"molecules. Students will also be introduced to Physical techniques are central to the measurement of the atomic structure, dynamics and interactions of molecules that are a core foundation of modern molecular biology.")</f>
        <v>This course introduces students to the field of biophysics and its role in the life sciences. It covers diverse aspects of biophysical chemistry, including general concepts in thermodynamics and kinetics as well as topics more specific to biological macromolecules. Students will also be introduced to Physical techniques are central to the measurement of the atomic structure, dynamics and interactions of molecules that are a core foundation of modern molecular biology.</v>
      </c>
    </row>
    <row r="376" ht="101.25" customHeight="1">
      <c r="A376" s="20" t="str">
        <f>IFERROR(__xludf.DUMMYFUNCTION("""COMPUTED_VALUE"""),"SCIENCE")</f>
        <v>SCIENCE</v>
      </c>
      <c r="B376" s="28" t="str">
        <f>IFERROR(__xludf.DUMMYFUNCTION("""COMPUTED_VALUE"""),"SIV2012")</f>
        <v>SIV2012</v>
      </c>
      <c r="C376" s="20" t="str">
        <f>IFERROR(__xludf.DUMMYFUNCTION("""COMPUTED_VALUE"""),"Bioimage Processing and Analysis")</f>
        <v>Bioimage Processing and Analysis</v>
      </c>
      <c r="D376" s="28" t="str">
        <f>IFERROR(__xludf.DUMMYFUNCTION("""COMPUTED_VALUE"""),"SIV2012")</f>
        <v>SIV2012</v>
      </c>
      <c r="E376" s="28">
        <f>IFERROR(__xludf.DUMMYFUNCTION("""COMPUTED_VALUE"""),3.0)</f>
        <v>3</v>
      </c>
      <c r="F376" s="28" t="str">
        <f>IFERROR(__xludf.DUMMYFUNCTION("""COMPUTED_VALUE"""),"Semester 1")</f>
        <v>Semester 1</v>
      </c>
      <c r="G376" s="28" t="str">
        <f>IFERROR(__xludf.DUMMYFUNCTION("""COMPUTED_VALUE"""),"English")</f>
        <v>English</v>
      </c>
      <c r="H376" s="28" t="str">
        <f>IFERROR(__xludf.DUMMYFUNCTION("""COMPUTED_VALUE"""),"Undergraduate")</f>
        <v>Undergraduate</v>
      </c>
      <c r="I376" s="20" t="str">
        <f>IFERROR(__xludf.DUMMYFUNCTION("""COMPUTED_VALUE"""),"Not Applicable")</f>
        <v>Not Applicable</v>
      </c>
      <c r="J376" s="29" t="str">
        <f>IFERROR(__xludf.DUMMYFUNCTION("""COMPUTED_VALUE"""),"This course aims to introduce the concepts in image processing and analysis, specifically on biological images. It covers the introduction of the digital image representation, processing and analysis. Various problems related to biological images are cons"&amp;"idered to be solved using programming language such as Matlab and C++, as well as image processing and analysis software such as ImageJ and Adobe Photoshop.
")</f>
        <v>This course aims to introduce the concepts in image processing and analysis, specifically on biological images. It covers the introduction of the digital image representation, processing and analysis. Various problems related to biological images are considered to be solved using programming language such as Matlab and C++, as well as image processing and analysis software such as ImageJ and Adobe Photoshop.
</v>
      </c>
    </row>
    <row r="377" ht="101.25" hidden="1" customHeight="1">
      <c r="A377" s="20" t="str">
        <f>IFERROR(__xludf.DUMMYFUNCTION("""COMPUTED_VALUE"""),"SCIENCE")</f>
        <v>SCIENCE</v>
      </c>
      <c r="B377" s="28" t="str">
        <f>IFERROR(__xludf.DUMMYFUNCTION("""COMPUTED_VALUE"""),"SIE2006")</f>
        <v>SIE2006</v>
      </c>
      <c r="C377" s="20" t="str">
        <f>IFERROR(__xludf.DUMMYFUNCTION("""COMPUTED_VALUE"""),"Phycology")</f>
        <v>Phycology</v>
      </c>
      <c r="D377" s="28" t="str">
        <f>IFERROR(__xludf.DUMMYFUNCTION("""COMPUTED_VALUE"""),"SIE2006")</f>
        <v>SIE2006</v>
      </c>
      <c r="E377" s="28">
        <f>IFERROR(__xludf.DUMMYFUNCTION("""COMPUTED_VALUE"""),3.0)</f>
        <v>3</v>
      </c>
      <c r="F377" s="28" t="str">
        <f>IFERROR(__xludf.DUMMYFUNCTION("""COMPUTED_VALUE"""),"Semester 2")</f>
        <v>Semester 2</v>
      </c>
      <c r="G377" s="28" t="str">
        <f>IFERROR(__xludf.DUMMYFUNCTION("""COMPUTED_VALUE"""),"English")</f>
        <v>English</v>
      </c>
      <c r="H377" s="28" t="str">
        <f>IFERROR(__xludf.DUMMYFUNCTION("""COMPUTED_VALUE"""),"Undergraduate")</f>
        <v>Undergraduate</v>
      </c>
      <c r="I377" s="20" t="str">
        <f>IFERROR(__xludf.DUMMYFUNCTION("""COMPUTED_VALUE"""),"Not Applicable")</f>
        <v>Not Applicable</v>
      </c>
      <c r="J377" s="29" t="str">
        <f>IFERROR(__xludf.DUMMYFUNCTION("""COMPUTED_VALUE"""),"Introduction to phycology. The water industry, management and hydrological cycle will be discussed followed by the examination of factors affecting algal growth and water pollution. The potential of algae as economic resources, medicinal value, animal foo"&amp;"d and biofertilizers are also discussed.
")</f>
        <v>Introduction to phycology. The water industry, management and hydrological cycle will be discussed followed by the examination of factors affecting algal growth and water pollution. The potential of algae as economic resources, medicinal value, animal food and biofertilizers are also discussed.
</v>
      </c>
    </row>
    <row r="378" ht="101.25" hidden="1" customHeight="1">
      <c r="A378" s="20" t="str">
        <f>IFERROR(__xludf.DUMMYFUNCTION("""COMPUTED_VALUE"""),"SCIENCE")</f>
        <v>SCIENCE</v>
      </c>
      <c r="B378" s="28" t="str">
        <f>IFERROR(__xludf.DUMMYFUNCTION("""COMPUTED_VALUE"""),"SIE2009")</f>
        <v>SIE2009</v>
      </c>
      <c r="C378" s="20" t="str">
        <f>IFERROR(__xludf.DUMMYFUNCTION("""COMPUTED_VALUE"""),"Animal Structure, Function and Physiology")</f>
        <v>Animal Structure, Function and Physiology</v>
      </c>
      <c r="D378" s="28" t="str">
        <f>IFERROR(__xludf.DUMMYFUNCTION("""COMPUTED_VALUE"""),"SIE2009")</f>
        <v>SIE2009</v>
      </c>
      <c r="E378" s="28">
        <f>IFERROR(__xludf.DUMMYFUNCTION("""COMPUTED_VALUE"""),3.0)</f>
        <v>3</v>
      </c>
      <c r="F378" s="28" t="str">
        <f>IFERROR(__xludf.DUMMYFUNCTION("""COMPUTED_VALUE"""),"Semester 2")</f>
        <v>Semester 2</v>
      </c>
      <c r="G378" s="28" t="str">
        <f>IFERROR(__xludf.DUMMYFUNCTION("""COMPUTED_VALUE"""),"English")</f>
        <v>English</v>
      </c>
      <c r="H378" s="28" t="str">
        <f>IFERROR(__xludf.DUMMYFUNCTION("""COMPUTED_VALUE"""),"Undergraduate")</f>
        <v>Undergraduate</v>
      </c>
      <c r="I378" s="20" t="str">
        <f>IFERROR(__xludf.DUMMYFUNCTION("""COMPUTED_VALUE"""),"Not Applicable")</f>
        <v>Not Applicable</v>
      </c>
      <c r="J378" s="29" t="str">
        <f>IFERROR(__xludf.DUMMYFUNCTION("""COMPUTED_VALUE"""),"This involves the animal study of the anatomy and physiology of a wide range of species including humans that enable them to meet their need to survive and reproduce. To do this, animals acquire, process and use energy to cope with internal and external c"&amp;"hallenges through a variety of physiological, morphological and behavioural adaptations. An integrated approach is taken to combine microanatomy, gross anatomy and physiology in learning of the body systems. Concepts and theories in lectures are expanded "&amp;"and developed in interactive laboratories and explorative practicals.
")</f>
        <v>This involves the animal study of the anatomy and physiology of a wide range of species including humans that enable them to meet their need to survive and reproduce. To do this, animals acquire, process and use energy to cope with internal and external challenges through a variety of physiological, morphological and behavioural adaptations. An integrated approach is taken to combine microanatomy, gross anatomy and physiology in learning of the body systems. Concepts and theories in lectures are expanded and developed in interactive laboratories and explorative practicals.
</v>
      </c>
    </row>
    <row r="379" ht="101.25" hidden="1" customHeight="1">
      <c r="A379" s="20" t="str">
        <f>IFERROR(__xludf.DUMMYFUNCTION("""COMPUTED_VALUE"""),"SCIENCE")</f>
        <v>SCIENCE</v>
      </c>
      <c r="B379" s="28" t="str">
        <f>IFERROR(__xludf.DUMMYFUNCTION("""COMPUTED_VALUE"""),"SIE2012")</f>
        <v>SIE2012</v>
      </c>
      <c r="C379" s="20" t="str">
        <f>IFERROR(__xludf.DUMMYFUNCTION("""COMPUTED_VALUE"""),"Aquatic Ecology")</f>
        <v>Aquatic Ecology</v>
      </c>
      <c r="D379" s="28" t="str">
        <f>IFERROR(__xludf.DUMMYFUNCTION("""COMPUTED_VALUE"""),"SIE2012")</f>
        <v>SIE2012</v>
      </c>
      <c r="E379" s="28">
        <f>IFERROR(__xludf.DUMMYFUNCTION("""COMPUTED_VALUE"""),3.0)</f>
        <v>3</v>
      </c>
      <c r="F379" s="28" t="str">
        <f>IFERROR(__xludf.DUMMYFUNCTION("""COMPUTED_VALUE"""),"Semester 2")</f>
        <v>Semester 2</v>
      </c>
      <c r="G379" s="28" t="str">
        <f>IFERROR(__xludf.DUMMYFUNCTION("""COMPUTED_VALUE"""),"English")</f>
        <v>English</v>
      </c>
      <c r="H379" s="28" t="str">
        <f>IFERROR(__xludf.DUMMYFUNCTION("""COMPUTED_VALUE"""),"Undergraduate")</f>
        <v>Undergraduate</v>
      </c>
      <c r="I379" s="20" t="str">
        <f>IFERROR(__xludf.DUMMYFUNCTION("""COMPUTED_VALUE"""),"Not Applicable")</f>
        <v>Not Applicable</v>
      </c>
      <c r="J379" s="29" t="str">
        <f>IFERROR(__xludf.DUMMYFUNCTION("""COMPUTED_VALUE"""),"Introduction to the physical and chemical aspects of aquatic systems, and their influence on aquatic organisms.  Survey of marine and freshwater organisms with focus on their ecological roles.  The basic principles of aquatic ecology are discussed at the "&amp;"community and ecosystem levels, followed by more detailed discussion of the major marine and freshwater ecosystems.  Types and exploitation of aquatic resources.  Human impacts on aquatic ecosystems.
")</f>
        <v>Introduction to the physical and chemical aspects of aquatic systems, and their influence on aquatic organisms.  Survey of marine and freshwater organisms with focus on their ecological roles.  The basic principles of aquatic ecology are discussed at the community and ecosystem levels, followed by more detailed discussion of the major marine and freshwater ecosystems.  Types and exploitation of aquatic resources.  Human impacts on aquatic ecosystems.
</v>
      </c>
    </row>
    <row r="380" ht="101.25" hidden="1" customHeight="1">
      <c r="A380" s="20" t="str">
        <f>IFERROR(__xludf.DUMMYFUNCTION("""COMPUTED_VALUE"""),"SCIENCE")</f>
        <v>SCIENCE</v>
      </c>
      <c r="B380" s="28" t="str">
        <f>IFERROR(__xludf.DUMMYFUNCTION("""COMPUTED_VALUE"""),"SIH2002")</f>
        <v>SIH2002</v>
      </c>
      <c r="C380" s="20" t="str">
        <f>IFERROR(__xludf.DUMMYFUNCTION("""COMPUTED_VALUE"""),"Scientific Writing Method")</f>
        <v>Scientific Writing Method</v>
      </c>
      <c r="D380" s="28" t="str">
        <f>IFERROR(__xludf.DUMMYFUNCTION("""COMPUTED_VALUE"""),"SIH2002")</f>
        <v>SIH2002</v>
      </c>
      <c r="E380" s="28">
        <f>IFERROR(__xludf.DUMMYFUNCTION("""COMPUTED_VALUE"""),2.0)</f>
        <v>2</v>
      </c>
      <c r="F380" s="28" t="str">
        <f>IFERROR(__xludf.DUMMYFUNCTION("""COMPUTED_VALUE"""),"Semester 2")</f>
        <v>Semester 2</v>
      </c>
      <c r="G380" s="28" t="str">
        <f>IFERROR(__xludf.DUMMYFUNCTION("""COMPUTED_VALUE"""),"English")</f>
        <v>English</v>
      </c>
      <c r="H380" s="28" t="str">
        <f>IFERROR(__xludf.DUMMYFUNCTION("""COMPUTED_VALUE"""),"Undergraduate")</f>
        <v>Undergraduate</v>
      </c>
      <c r="I380" s="20" t="str">
        <f>IFERROR(__xludf.DUMMYFUNCTION("""COMPUTED_VALUE"""),"Not Applicable")</f>
        <v>Not Applicable</v>
      </c>
      <c r="J380" s="31" t="str">
        <f>IFERROR(__xludf.DUMMYFUNCTION("""COMPUTED_VALUE"""),"Introduction to acquisition of suitable scientific literatures. Guidelines on scientific writing skills and editing particularly for literature review, scientific papers, poster, theses, dissertations and critique of research papers. Techniques of oral an"&amp;"d poster presentation will be presented. 
")</f>
        <v>Introduction to acquisition of suitable scientific literatures. Guidelines on scientific writing skills and editing particularly for literature review, scientific papers, poster, theses, dissertations and critique of research papers. Techniques of oral and poster presentation will be presented. 
</v>
      </c>
    </row>
    <row r="381" ht="101.25" hidden="1" customHeight="1">
      <c r="A381" s="20" t="str">
        <f>IFERROR(__xludf.DUMMYFUNCTION("""COMPUTED_VALUE"""),"SCIENCE")</f>
        <v>SCIENCE</v>
      </c>
      <c r="B381" s="28" t="str">
        <f>IFERROR(__xludf.DUMMYFUNCTION("""COMPUTED_VALUE"""),"SIH2005")</f>
        <v>SIH2005</v>
      </c>
      <c r="C381" s="20" t="str">
        <f>IFERROR(__xludf.DUMMYFUNCTION("""COMPUTED_VALUE"""),"Instrumentation for Environmental Chemical Analysis")</f>
        <v>Instrumentation for Environmental Chemical Analysis</v>
      </c>
      <c r="D381" s="28" t="str">
        <f>IFERROR(__xludf.DUMMYFUNCTION("""COMPUTED_VALUE"""),"SIH2005")</f>
        <v>SIH2005</v>
      </c>
      <c r="E381" s="28">
        <f>IFERROR(__xludf.DUMMYFUNCTION("""COMPUTED_VALUE"""),2.0)</f>
        <v>2</v>
      </c>
      <c r="F381" s="28" t="str">
        <f>IFERROR(__xludf.DUMMYFUNCTION("""COMPUTED_VALUE"""),"Semester 2")</f>
        <v>Semester 2</v>
      </c>
      <c r="G381" s="28" t="str">
        <f>IFERROR(__xludf.DUMMYFUNCTION("""COMPUTED_VALUE"""),"English")</f>
        <v>English</v>
      </c>
      <c r="H381" s="28" t="str">
        <f>IFERROR(__xludf.DUMMYFUNCTION("""COMPUTED_VALUE"""),"Undergraduate")</f>
        <v>Undergraduate</v>
      </c>
      <c r="I381" s="20" t="str">
        <f>IFERROR(__xludf.DUMMYFUNCTION("""COMPUTED_VALUE"""),"Not Applicable")</f>
        <v>Not Applicable</v>
      </c>
      <c r="J381" s="31" t="str">
        <f>IFERROR(__xludf.DUMMYFUNCTION("""COMPUTED_VALUE"""),"This course addresses knowledge and understanding of the separation, analytical spectroscopy and chromatography techniques used in environmental chemical analysis. It will help the students to understand the principles, applications and limitations of ana"&amp;"lytical techniques such as gas chromatography, high performance liquid, ion, potentiometric, amperometric, coulometric, electrogravimetric, voltametric, refractive index and birefringence measurements.   
")</f>
        <v>This course addresses knowledge and understanding of the separation, analytical spectroscopy and chromatography techniques used in environmental chemical analysis. It will help the students to understand the principles, applications and limitations of analytical techniques such as gas chromatography, high performance liquid, ion, potentiometric, amperometric, coulometric, electrogravimetric, voltametric, refractive index and birefringence measurements.   
</v>
      </c>
    </row>
    <row r="382" ht="101.25" hidden="1" customHeight="1">
      <c r="A382" s="20" t="str">
        <f>IFERROR(__xludf.DUMMYFUNCTION("""COMPUTED_VALUE"""),"SCIENCE")</f>
        <v>SCIENCE</v>
      </c>
      <c r="B382" s="28" t="str">
        <f>IFERROR(__xludf.DUMMYFUNCTION("""COMPUTED_VALUE"""),"SIH2008")</f>
        <v>SIH2008</v>
      </c>
      <c r="C382" s="20" t="str">
        <f>IFERROR(__xludf.DUMMYFUNCTION("""COMPUTED_VALUE"""),"Environmental Health and Safety")</f>
        <v>Environmental Health and Safety</v>
      </c>
      <c r="D382" s="28" t="str">
        <f>IFERROR(__xludf.DUMMYFUNCTION("""COMPUTED_VALUE"""),"SIH2008")</f>
        <v>SIH2008</v>
      </c>
      <c r="E382" s="28">
        <f>IFERROR(__xludf.DUMMYFUNCTION("""COMPUTED_VALUE"""),2.0)</f>
        <v>2</v>
      </c>
      <c r="F382" s="28" t="str">
        <f>IFERROR(__xludf.DUMMYFUNCTION("""COMPUTED_VALUE"""),"Semester 2")</f>
        <v>Semester 2</v>
      </c>
      <c r="G382" s="28" t="str">
        <f>IFERROR(__xludf.DUMMYFUNCTION("""COMPUTED_VALUE"""),"English")</f>
        <v>English</v>
      </c>
      <c r="H382" s="28" t="str">
        <f>IFERROR(__xludf.DUMMYFUNCTION("""COMPUTED_VALUE"""),"Undergraduate")</f>
        <v>Undergraduate</v>
      </c>
      <c r="I382" s="20" t="str">
        <f>IFERROR(__xludf.DUMMYFUNCTION("""COMPUTED_VALUE"""),"Not Applicable")</f>
        <v>Not Applicable</v>
      </c>
      <c r="J382" s="31" t="str">
        <f>IFERROR(__xludf.DUMMYFUNCTION("""COMPUTED_VALUE"""),"Introduction to the concept of occupational health, safety and environment. Identification, assessment and control of hazards at workplace, accident investigation method at workplace, safety process management and risk assessment. Knowledge and calculatio"&amp;"n of TLVs (Threshold Limit Values) for safe working environment. Visit to laboratories in order to observe health and safety procedures are being practised will be carried out.")</f>
        <v>Introduction to the concept of occupational health, safety and environment. Identification, assessment and control of hazards at workplace, accident investigation method at workplace, safety process management and risk assessment. Knowledge and calculation of TLVs (Threshold Limit Values) for safe working environment. Visit to laboratories in order to observe health and safety procedures are being practised will be carried out.</v>
      </c>
    </row>
    <row r="383" ht="101.25" hidden="1" customHeight="1">
      <c r="A383" s="20" t="str">
        <f>IFERROR(__xludf.DUMMYFUNCTION("""COMPUTED_VALUE"""),"SCIENCE")</f>
        <v>SCIENCE</v>
      </c>
      <c r="B383" s="28" t="str">
        <f>IFERROR(__xludf.DUMMYFUNCTION("""COMPUTED_VALUE"""),"SIH2009")</f>
        <v>SIH2009</v>
      </c>
      <c r="C383" s="20" t="str">
        <f>IFERROR(__xludf.DUMMYFUNCTION("""COMPUTED_VALUE"""),"Introduction to Geographic Information System")</f>
        <v>Introduction to Geographic Information System</v>
      </c>
      <c r="D383" s="28" t="str">
        <f>IFERROR(__xludf.DUMMYFUNCTION("""COMPUTED_VALUE"""),"SIH2009")</f>
        <v>SIH2009</v>
      </c>
      <c r="E383" s="28">
        <f>IFERROR(__xludf.DUMMYFUNCTION("""COMPUTED_VALUE"""),2.0)</f>
        <v>2</v>
      </c>
      <c r="F383" s="28" t="str">
        <f>IFERROR(__xludf.DUMMYFUNCTION("""COMPUTED_VALUE"""),"Semester 2")</f>
        <v>Semester 2</v>
      </c>
      <c r="G383" s="28" t="str">
        <f>IFERROR(__xludf.DUMMYFUNCTION("""COMPUTED_VALUE"""),"English")</f>
        <v>English</v>
      </c>
      <c r="H383" s="28" t="str">
        <f>IFERROR(__xludf.DUMMYFUNCTION("""COMPUTED_VALUE"""),"Undergraduate")</f>
        <v>Undergraduate</v>
      </c>
      <c r="I383" s="20" t="str">
        <f>IFERROR(__xludf.DUMMYFUNCTION("""COMPUTED_VALUE"""),"Not Applicable")</f>
        <v>Not Applicable</v>
      </c>
      <c r="J383" s="31" t="str">
        <f>IFERROR(__xludf.DUMMYFUNCTION("""COMPUTED_VALUE"""),"Thic course introduces student to concept,operation and application of GIS with some aspects of environmental management.It is focusing on GIS history,geograpic data structure,vector and raster data, area concept in GIS and implementation of atatistical a"&amp;"rea. Application of GPS as the basic technological tool will also be included.
")</f>
        <v>Thic course introduces student to concept,operation and application of GIS with some aspects of environmental management.It is focusing on GIS history,geograpic data structure,vector and raster data, area concept in GIS and implementation of atatistical area. Application of GPS as the basic technological tool will also be included.
</v>
      </c>
    </row>
    <row r="384" ht="101.25" hidden="1" customHeight="1">
      <c r="A384" s="20" t="str">
        <f>IFERROR(__xludf.DUMMYFUNCTION("""COMPUTED_VALUE"""),"SCIENCE")</f>
        <v>SCIENCE</v>
      </c>
      <c r="B384" s="28" t="str">
        <f>IFERROR(__xludf.DUMMYFUNCTION("""COMPUTED_VALUE"""),"SIJ2004")</f>
        <v>SIJ2004</v>
      </c>
      <c r="C384" s="20" t="str">
        <f>IFERROR(__xludf.DUMMYFUNCTION("""COMPUTED_VALUE"""),"Metabolism and Regular of Amino Acids and Nucleic Acids")</f>
        <v>Metabolism and Regular of Amino Acids and Nucleic Acids</v>
      </c>
      <c r="D384" s="28" t="str">
        <f>IFERROR(__xludf.DUMMYFUNCTION("""COMPUTED_VALUE"""),"SIJ2004")</f>
        <v>SIJ2004</v>
      </c>
      <c r="E384" s="28">
        <f>IFERROR(__xludf.DUMMYFUNCTION("""COMPUTED_VALUE"""),2.0)</f>
        <v>2</v>
      </c>
      <c r="F384" s="28" t="str">
        <f>IFERROR(__xludf.DUMMYFUNCTION("""COMPUTED_VALUE"""),"Semester 2")</f>
        <v>Semester 2</v>
      </c>
      <c r="G384" s="28" t="str">
        <f>IFERROR(__xludf.DUMMYFUNCTION("""COMPUTED_VALUE"""),"English")</f>
        <v>English</v>
      </c>
      <c r="H384" s="28" t="str">
        <f>IFERROR(__xludf.DUMMYFUNCTION("""COMPUTED_VALUE"""),"Undergraduate")</f>
        <v>Undergraduate</v>
      </c>
      <c r="I384" s="20" t="str">
        <f>IFERROR(__xludf.DUMMYFUNCTION("""COMPUTED_VALUE"""),"Not Applicable")</f>
        <v>Not Applicable</v>
      </c>
      <c r="J384" s="31" t="str">
        <f>IFERROR(__xludf.DUMMYFUNCTION("""COMPUTED_VALUE"""),"The objectives and content of the course are designed to provide students with a comprehensive understanding of the metabolic pathways involving the amino acids and nucleotides; and the manner by which metabolism is regulated. This course stresses both th"&amp;"e normal metabolic function, and why disease states occur if normal metabolic processes are disrupted.
")</f>
        <v>The objectives and content of the course are designed to provide students with a comprehensive understanding of the metabolic pathways involving the amino acids and nucleotides; and the manner by which metabolism is regulated. This course stresses both the normal metabolic function, and why disease states occur if normal metabolic processes are disrupted.
</v>
      </c>
    </row>
    <row r="385" ht="101.25" hidden="1" customHeight="1">
      <c r="A385" s="20" t="str">
        <f>IFERROR(__xludf.DUMMYFUNCTION("""COMPUTED_VALUE"""),"SCIENCE")</f>
        <v>SCIENCE</v>
      </c>
      <c r="B385" s="28" t="str">
        <f>IFERROR(__xludf.DUMMYFUNCTION("""COMPUTED_VALUE"""),"SIJ2011")</f>
        <v>SIJ2011</v>
      </c>
      <c r="C385" s="20" t="str">
        <f>IFERROR(__xludf.DUMMYFUNCTION("""COMPUTED_VALUE"""),"Environmental Biochemistry")</f>
        <v>Environmental Biochemistry</v>
      </c>
      <c r="D385" s="28" t="str">
        <f>IFERROR(__xludf.DUMMYFUNCTION("""COMPUTED_VALUE"""),"SIJ2011")</f>
        <v>SIJ2011</v>
      </c>
      <c r="E385" s="28">
        <f>IFERROR(__xludf.DUMMYFUNCTION("""COMPUTED_VALUE"""),3.0)</f>
        <v>3</v>
      </c>
      <c r="F385" s="28" t="str">
        <f>IFERROR(__xludf.DUMMYFUNCTION("""COMPUTED_VALUE"""),"Semester 2")</f>
        <v>Semester 2</v>
      </c>
      <c r="G385" s="28" t="str">
        <f>IFERROR(__xludf.DUMMYFUNCTION("""COMPUTED_VALUE"""),"English")</f>
        <v>English</v>
      </c>
      <c r="H385" s="28" t="str">
        <f>IFERROR(__xludf.DUMMYFUNCTION("""COMPUTED_VALUE"""),"Undergraduate")</f>
        <v>Undergraduate</v>
      </c>
      <c r="I385" s="20" t="str">
        <f>IFERROR(__xludf.DUMMYFUNCTION("""COMPUTED_VALUE"""),"Not Applicable")</f>
        <v>Not Applicable</v>
      </c>
      <c r="J385" s="31" t="str">
        <f>IFERROR(__xludf.DUMMYFUNCTION("""COMPUTED_VALUE"""),"The ecosystem: interaction between the biotic and abiotic components.  The energy concept and trophic levels.  Biogeochemical cycles for carbon, nitrogen, sulphur, phosphorus.  Petroleum industry, impacts of oil spills to the natural environment and biolo"&amp;"gical treatment.  Xenobiotics: benefits and impacts.  Bioconversion of polycyclic aromatic hydrocarbons (PAHs) and polychlorinated biphenyls (PCBs).  Environmental impacts of anthropogenic activities e.g. deforestation, urbanisation, monoculture farming, "&amp;"mining.")</f>
        <v>The ecosystem: interaction between the biotic and abiotic components.  The energy concept and trophic levels.  Biogeochemical cycles for carbon, nitrogen, sulphur, phosphorus.  Petroleum industry, impacts of oil spills to the natural environment and biological treatment.  Xenobiotics: benefits and impacts.  Bioconversion of polycyclic aromatic hydrocarbons (PAHs) and polychlorinated biphenyls (PCBs).  Environmental impacts of anthropogenic activities e.g. deforestation, urbanisation, monoculture farming, mining.</v>
      </c>
    </row>
    <row r="386" ht="101.25" hidden="1" customHeight="1">
      <c r="A386" s="20" t="str">
        <f>IFERROR(__xludf.DUMMYFUNCTION("""COMPUTED_VALUE"""),"SCIENCE")</f>
        <v>SCIENCE</v>
      </c>
      <c r="B386" s="28" t="str">
        <f>IFERROR(__xludf.DUMMYFUNCTION("""COMPUTED_VALUE"""),"SIK2004")</f>
        <v>SIK2004</v>
      </c>
      <c r="C386" s="20" t="str">
        <f>IFERROR(__xludf.DUMMYFUNCTION("""COMPUTED_VALUE"""),"Human and Animal Physiology")</f>
        <v>Human and Animal Physiology</v>
      </c>
      <c r="D386" s="28" t="str">
        <f>IFERROR(__xludf.DUMMYFUNCTION("""COMPUTED_VALUE"""),"SIK2004")</f>
        <v>SIK2004</v>
      </c>
      <c r="E386" s="28">
        <f>IFERROR(__xludf.DUMMYFUNCTION("""COMPUTED_VALUE"""),3.0)</f>
        <v>3</v>
      </c>
      <c r="F386" s="28" t="str">
        <f>IFERROR(__xludf.DUMMYFUNCTION("""COMPUTED_VALUE"""),"Semester 2")</f>
        <v>Semester 2</v>
      </c>
      <c r="G386" s="28" t="str">
        <f>IFERROR(__xludf.DUMMYFUNCTION("""COMPUTED_VALUE"""),"English")</f>
        <v>English</v>
      </c>
      <c r="H386" s="28" t="str">
        <f>IFERROR(__xludf.DUMMYFUNCTION("""COMPUTED_VALUE"""),"Undergraduate")</f>
        <v>Undergraduate</v>
      </c>
      <c r="I386" s="20" t="str">
        <f>IFERROR(__xludf.DUMMYFUNCTION("""COMPUTED_VALUE"""),"Not Applicable")</f>
        <v>Not Applicable</v>
      </c>
      <c r="J386" s="31" t="str">
        <f>IFERROR(__xludf.DUMMYFUNCTION("""COMPUTED_VALUE"""),"Concept of osmoticity and tonicity; excretory system: anatomy; physiology and diseases of kidney; respiratory system: anatomy; physiology and diseases of lung; cardiovascular system: anatomy, physiology and diseases of heart; nutrition (digestive system b"&amp;"etween ruminant and non-ruminant; nutrition, exercise and healthy lifestyle); homeostasis: thermoregulation and neuronal model in thermoregulation; nervous system and brain: synapse, action potential, effect of drug, EEG, concept of the left and right bra"&amp;"in; physiology of the muscle and reproductive biotechnology.")</f>
        <v>Concept of osmoticity and tonicity; excretory system: anatomy; physiology and diseases of kidney; respiratory system: anatomy; physiology and diseases of lung; cardiovascular system: anatomy, physiology and diseases of heart; nutrition (digestive system between ruminant and non-ruminant; nutrition, exercise and healthy lifestyle); homeostasis: thermoregulation and neuronal model in thermoregulation; nervous system and brain: synapse, action potential, effect of drug, EEG, concept of the left and right brain; physiology of the muscle and reproductive biotechnology.</v>
      </c>
    </row>
    <row r="387" ht="101.25" hidden="1" customHeight="1">
      <c r="A387" s="20" t="str">
        <f>IFERROR(__xludf.DUMMYFUNCTION("""COMPUTED_VALUE"""),"SCIENCE")</f>
        <v>SCIENCE</v>
      </c>
      <c r="B387" s="28" t="str">
        <f>IFERROR(__xludf.DUMMYFUNCTION("""COMPUTED_VALUE"""),"SIK2011")</f>
        <v>SIK2011</v>
      </c>
      <c r="C387" s="20" t="str">
        <f>IFERROR(__xludf.DUMMYFUNCTION("""COMPUTED_VALUE"""),"Ethnobotany")</f>
        <v>Ethnobotany</v>
      </c>
      <c r="D387" s="28" t="str">
        <f>IFERROR(__xludf.DUMMYFUNCTION("""COMPUTED_VALUE"""),"SIK2011")</f>
        <v>SIK2011</v>
      </c>
      <c r="E387" s="28">
        <f>IFERROR(__xludf.DUMMYFUNCTION("""COMPUTED_VALUE"""),3.0)</f>
        <v>3</v>
      </c>
      <c r="F387" s="28" t="str">
        <f>IFERROR(__xludf.DUMMYFUNCTION("""COMPUTED_VALUE"""),"Semester 2")</f>
        <v>Semester 2</v>
      </c>
      <c r="G387" s="28" t="str">
        <f>IFERROR(__xludf.DUMMYFUNCTION("""COMPUTED_VALUE"""),"English")</f>
        <v>English</v>
      </c>
      <c r="H387" s="28" t="str">
        <f>IFERROR(__xludf.DUMMYFUNCTION("""COMPUTED_VALUE"""),"Undergraduate")</f>
        <v>Undergraduate</v>
      </c>
      <c r="I387" s="20" t="str">
        <f>IFERROR(__xludf.DUMMYFUNCTION("""COMPUTED_VALUE"""),"Not Applicable")</f>
        <v>Not Applicable</v>
      </c>
      <c r="J387" s="31" t="str">
        <f>IFERROR(__xludf.DUMMYFUNCTION("""COMPUTED_VALUE"""),"Principles of ethnobotany; the different disciplines of ethnobotany; the roles of ethnobotany in modern society; plants and their origins; the role of taxonomy in ethnobotany; medicinal plants from ethnobotany; conservation and ethnobotany; evaluating eco"&amp;"nomic values of ethnobotany; use of ecology in ethnobotany.")</f>
        <v>Principles of ethnobotany; the different disciplines of ethnobotany; the roles of ethnobotany in modern society; plants and their origins; the role of taxonomy in ethnobotany; medicinal plants from ethnobotany; conservation and ethnobotany; evaluating economic values of ethnobotany; use of ecology in ethnobotany.</v>
      </c>
    </row>
    <row r="388" ht="101.25" hidden="1" customHeight="1">
      <c r="A388" s="20" t="str">
        <f>IFERROR(__xludf.DUMMYFUNCTION("""COMPUTED_VALUE"""),"SCIENCE")</f>
        <v>SCIENCE</v>
      </c>
      <c r="B388" s="28" t="str">
        <f>IFERROR(__xludf.DUMMYFUNCTION("""COMPUTED_VALUE"""),"SIK2012")</f>
        <v>SIK2012</v>
      </c>
      <c r="C388" s="20" t="str">
        <f>IFERROR(__xludf.DUMMYFUNCTION("""COMPUTED_VALUE"""),"Medical Entomology")</f>
        <v>Medical Entomology</v>
      </c>
      <c r="D388" s="28" t="str">
        <f>IFERROR(__xludf.DUMMYFUNCTION("""COMPUTED_VALUE"""),"SIK2012")</f>
        <v>SIK2012</v>
      </c>
      <c r="E388" s="28">
        <f>IFERROR(__xludf.DUMMYFUNCTION("""COMPUTED_VALUE"""),2.0)</f>
        <v>2</v>
      </c>
      <c r="F388" s="28" t="str">
        <f>IFERROR(__xludf.DUMMYFUNCTION("""COMPUTED_VALUE"""),"Semester 2")</f>
        <v>Semester 2</v>
      </c>
      <c r="G388" s="28" t="str">
        <f>IFERROR(__xludf.DUMMYFUNCTION("""COMPUTED_VALUE"""),"English")</f>
        <v>English</v>
      </c>
      <c r="H388" s="28" t="str">
        <f>IFERROR(__xludf.DUMMYFUNCTION("""COMPUTED_VALUE"""),"Undergraduate")</f>
        <v>Undergraduate</v>
      </c>
      <c r="I388" s="20" t="str">
        <f>IFERROR(__xludf.DUMMYFUNCTION("""COMPUTED_VALUE"""),"Not Applicable")</f>
        <v>Not Applicable</v>
      </c>
      <c r="J388" s="31" t="str">
        <f>IFERROR(__xludf.DUMMYFUNCTION("""COMPUTED_VALUE"""),"Arthropods as agents and vectors of human diseases. The vector-parasite relationships.  Mechanical vectors and biological vectors. The biology, life-cycle, epidemiology of diseases caused by mosquitoes, flies, ticks, bugs, lice, fleas, mites, cockroaches "&amp;"bedbugs ; vector control.")</f>
        <v>Arthropods as agents and vectors of human diseases. The vector-parasite relationships.  Mechanical vectors and biological vectors. The biology, life-cycle, epidemiology of diseases caused by mosquitoes, flies, ticks, bugs, lice, fleas, mites, cockroaches bedbugs ; vector control.</v>
      </c>
    </row>
    <row r="389" ht="101.25" hidden="1" customHeight="1">
      <c r="A389" s="20" t="str">
        <f>IFERROR(__xludf.DUMMYFUNCTION("""COMPUTED_VALUE"""),"SCIENCE")</f>
        <v>SCIENCE</v>
      </c>
      <c r="B389" s="28" t="str">
        <f>IFERROR(__xludf.DUMMYFUNCTION("""COMPUTED_VALUE"""),"SIK2016")</f>
        <v>SIK2016</v>
      </c>
      <c r="C389" s="20" t="str">
        <f>IFERROR(__xludf.DUMMYFUNCTION("""COMPUTED_VALUE"""),"Principles of Protein Structure")</f>
        <v>Principles of Protein Structure</v>
      </c>
      <c r="D389" s="28" t="str">
        <f>IFERROR(__xludf.DUMMYFUNCTION("""COMPUTED_VALUE"""),"SIK2016")</f>
        <v>SIK2016</v>
      </c>
      <c r="E389" s="28">
        <f>IFERROR(__xludf.DUMMYFUNCTION("""COMPUTED_VALUE"""),2.0)</f>
        <v>2</v>
      </c>
      <c r="F389" s="28" t="str">
        <f>IFERROR(__xludf.DUMMYFUNCTION("""COMPUTED_VALUE"""),"Semester 2")</f>
        <v>Semester 2</v>
      </c>
      <c r="G389" s="28" t="str">
        <f>IFERROR(__xludf.DUMMYFUNCTION("""COMPUTED_VALUE"""),"English")</f>
        <v>English</v>
      </c>
      <c r="H389" s="28" t="str">
        <f>IFERROR(__xludf.DUMMYFUNCTION("""COMPUTED_VALUE"""),"Undergraduate")</f>
        <v>Undergraduate</v>
      </c>
      <c r="I389" s="20" t="str">
        <f>IFERROR(__xludf.DUMMYFUNCTION("""COMPUTED_VALUE"""),"Not Applicable")</f>
        <v>Not Applicable</v>
      </c>
      <c r="J389" s="31" t="str">
        <f>IFERROR(__xludf.DUMMYFUNCTION("""COMPUTED_VALUE"""),"The course covers the properties of protein structures and  their classification. It describes in detail protein classification and its functions. Introduction to bioinformatics as tool to protein analysis.It also covers the life cycle of proteins in the "&amp;"cell.")</f>
        <v>The course covers the properties of protein structures and  their classification. It describes in detail protein classification and its functions. Introduction to bioinformatics as tool to protein analysis.It also covers the life cycle of proteins in the cell.</v>
      </c>
    </row>
    <row r="390" ht="101.25" hidden="1" customHeight="1">
      <c r="A390" s="20" t="str">
        <f>IFERROR(__xludf.DUMMYFUNCTION("""COMPUTED_VALUE"""),"SCIENCE")</f>
        <v>SCIENCE</v>
      </c>
      <c r="B390" s="28" t="str">
        <f>IFERROR(__xludf.DUMMYFUNCTION("""COMPUTED_VALUE"""),"SIL2003")</f>
        <v>SIL2003</v>
      </c>
      <c r="C390" s="20" t="str">
        <f>IFERROR(__xludf.DUMMYFUNCTION("""COMPUTED_VALUE"""),"Microbial Genetics")</f>
        <v>Microbial Genetics</v>
      </c>
      <c r="D390" s="28" t="str">
        <f>IFERROR(__xludf.DUMMYFUNCTION("""COMPUTED_VALUE"""),"SIL2003")</f>
        <v>SIL2003</v>
      </c>
      <c r="E390" s="28">
        <f>IFERROR(__xludf.DUMMYFUNCTION("""COMPUTED_VALUE"""),3.0)</f>
        <v>3</v>
      </c>
      <c r="F390" s="28" t="str">
        <f>IFERROR(__xludf.DUMMYFUNCTION("""COMPUTED_VALUE"""),"Semester 2")</f>
        <v>Semester 2</v>
      </c>
      <c r="G390" s="28" t="str">
        <f>IFERROR(__xludf.DUMMYFUNCTION("""COMPUTED_VALUE"""),"English")</f>
        <v>English</v>
      </c>
      <c r="H390" s="28" t="str">
        <f>IFERROR(__xludf.DUMMYFUNCTION("""COMPUTED_VALUE"""),"Undergraduate")</f>
        <v>Undergraduate</v>
      </c>
      <c r="I390" s="20" t="str">
        <f>IFERROR(__xludf.DUMMYFUNCTION("""COMPUTED_VALUE"""),"Not Applicable")</f>
        <v>Not Applicable</v>
      </c>
      <c r="J390" s="31" t="str">
        <f>IFERROR(__xludf.DUMMYFUNCTION("""COMPUTED_VALUE"""),"This introductory course on the genetics of fungi, bacteria, and bacterial viruses will cover theory and techniques related to the study of microbial genetics. Fungal Genetics: Life cycle of Fungi; Genetic crosses; ordered tetrad analysis, unordered tetra"&amp;"d analysis, random ascospores; sexual and parasexual cycle; Formation of Heterokaryon, mitotic recombination; Haploidization. Bacterial Genetics: Organization of bacterial genomes; Recombination in bacteria; Transformation, Conjugation, General and specia"&amp;"lised transduction; Mapping of Bacterial genomes. Bacteriophage Genetics: Life cycle of temperate and virulent phages; lysogeny and genetic regulation of life cycle; One step growth experiments; single burst experiments.
")</f>
        <v>This introductory course on the genetics of fungi, bacteria, and bacterial viruses will cover theory and techniques related to the study of microbial genetics. Fungal Genetics: Life cycle of Fungi; Genetic crosses; ordered tetrad analysis, unordered tetrad analysis, random ascospores; sexual and parasexual cycle; Formation of Heterokaryon, mitotic recombination; Haploidization. Bacterial Genetics: Organization of bacterial genomes; Recombination in bacteria; Transformation, Conjugation, General and specialised transduction; Mapping of Bacterial genomes. Bacteriophage Genetics: Life cycle of temperate and virulent phages; lysogeny and genetic regulation of life cycle; One step growth experiments; single burst experiments.
</v>
      </c>
    </row>
    <row r="391" ht="101.25" hidden="1" customHeight="1">
      <c r="A391" s="20" t="str">
        <f>IFERROR(__xludf.DUMMYFUNCTION("""COMPUTED_VALUE"""),"SCIENCE")</f>
        <v>SCIENCE</v>
      </c>
      <c r="B391" s="28" t="str">
        <f>IFERROR(__xludf.DUMMYFUNCTION("""COMPUTED_VALUE"""),"SIL2005")</f>
        <v>SIL2005</v>
      </c>
      <c r="C391" s="20" t="str">
        <f>IFERROR(__xludf.DUMMYFUNCTION("""COMPUTED_VALUE"""),"Evolutionary Genetics")</f>
        <v>Evolutionary Genetics</v>
      </c>
      <c r="D391" s="28" t="str">
        <f>IFERROR(__xludf.DUMMYFUNCTION("""COMPUTED_VALUE"""),"SIL2005")</f>
        <v>SIL2005</v>
      </c>
      <c r="E391" s="28">
        <f>IFERROR(__xludf.DUMMYFUNCTION("""COMPUTED_VALUE"""),3.0)</f>
        <v>3</v>
      </c>
      <c r="F391" s="28" t="str">
        <f>IFERROR(__xludf.DUMMYFUNCTION("""COMPUTED_VALUE"""),"Semester 2")</f>
        <v>Semester 2</v>
      </c>
      <c r="G391" s="28" t="str">
        <f>IFERROR(__xludf.DUMMYFUNCTION("""COMPUTED_VALUE"""),"English")</f>
        <v>English</v>
      </c>
      <c r="H391" s="28" t="str">
        <f>IFERROR(__xludf.DUMMYFUNCTION("""COMPUTED_VALUE"""),"Undergraduate")</f>
        <v>Undergraduate</v>
      </c>
      <c r="I391" s="20" t="str">
        <f>IFERROR(__xludf.DUMMYFUNCTION("""COMPUTED_VALUE"""),"Not Applicable")</f>
        <v>Not Applicable</v>
      </c>
      <c r="J391" s="31" t="str">
        <f>IFERROR(__xludf.DUMMYFUNCTION("""COMPUTED_VALUE"""),"This course introduces population genetics theory as the basis of the genetic model of evolutionary change; microevolution; macroevolution and the evolution of genetic systems. Topics  include evolutionary processes in populations, molecular clocks, neutr"&amp;"al theory, coalescent theory, species concept, speciation, co-evolution, evolution of genomes and evolution of genetic systems.")</f>
        <v>This course introduces population genetics theory as the basis of the genetic model of evolutionary change; microevolution; macroevolution and the evolution of genetic systems. Topics  include evolutionary processes in populations, molecular clocks, neutral theory, coalescent theory, species concept, speciation, co-evolution, evolution of genomes and evolution of genetic systems.</v>
      </c>
    </row>
    <row r="392" ht="101.25" hidden="1" customHeight="1">
      <c r="A392" s="20" t="str">
        <f>IFERROR(__xludf.DUMMYFUNCTION("""COMPUTED_VALUE"""),"SCIENCE")</f>
        <v>SCIENCE</v>
      </c>
      <c r="B392" s="28" t="str">
        <f>IFERROR(__xludf.DUMMYFUNCTION("""COMPUTED_VALUE"""),"SIO2002")</f>
        <v>SIO2002</v>
      </c>
      <c r="C392" s="20" t="str">
        <f>IFERROR(__xludf.DUMMYFUNCTION("""COMPUTED_VALUE"""),"Animal Biotechnology")</f>
        <v>Animal Biotechnology</v>
      </c>
      <c r="D392" s="28" t="str">
        <f>IFERROR(__xludf.DUMMYFUNCTION("""COMPUTED_VALUE"""),"SIO2002")</f>
        <v>SIO2002</v>
      </c>
      <c r="E392" s="28">
        <f>IFERROR(__xludf.DUMMYFUNCTION("""COMPUTED_VALUE"""),3.0)</f>
        <v>3</v>
      </c>
      <c r="F392" s="28" t="str">
        <f>IFERROR(__xludf.DUMMYFUNCTION("""COMPUTED_VALUE"""),"Semester 2")</f>
        <v>Semester 2</v>
      </c>
      <c r="G392" s="28" t="str">
        <f>IFERROR(__xludf.DUMMYFUNCTION("""COMPUTED_VALUE"""),"English")</f>
        <v>English</v>
      </c>
      <c r="H392" s="28" t="str">
        <f>IFERROR(__xludf.DUMMYFUNCTION("""COMPUTED_VALUE"""),"Undergraduate")</f>
        <v>Undergraduate</v>
      </c>
      <c r="I392" s="20" t="str">
        <f>IFERROR(__xludf.DUMMYFUNCTION("""COMPUTED_VALUE"""),"Not Applicable")</f>
        <v>Not Applicable</v>
      </c>
      <c r="J392" s="31" t="str">
        <f>IFERROR(__xludf.DUMMYFUNCTION("""COMPUTED_VALUE"""),"Introduction and defination of animal biotechnology in general related to animal reproductivity, artificial insemination techniques in livestock animal, sperm cryopreservation and production and application of vaccines.
")</f>
        <v>Introduction and defination of animal biotechnology in general related to animal reproductivity, artificial insemination techniques in livestock animal, sperm cryopreservation and production and application of vaccines.
</v>
      </c>
    </row>
    <row r="393" ht="101.25" hidden="1" customHeight="1">
      <c r="A393" s="20" t="str">
        <f>IFERROR(__xludf.DUMMYFUNCTION("""COMPUTED_VALUE"""),"SCIENCE")</f>
        <v>SCIENCE</v>
      </c>
      <c r="B393" s="28" t="str">
        <f>IFERROR(__xludf.DUMMYFUNCTION("""COMPUTED_VALUE"""),"SIO2003")</f>
        <v>SIO2003</v>
      </c>
      <c r="C393" s="20" t="str">
        <f>IFERROR(__xludf.DUMMYFUNCTION("""COMPUTED_VALUE"""),"Higher Plant Physiology")</f>
        <v>Higher Plant Physiology</v>
      </c>
      <c r="D393" s="28" t="str">
        <f>IFERROR(__xludf.DUMMYFUNCTION("""COMPUTED_VALUE"""),"SIO2003")</f>
        <v>SIO2003</v>
      </c>
      <c r="E393" s="28">
        <f>IFERROR(__xludf.DUMMYFUNCTION("""COMPUTED_VALUE"""),3.0)</f>
        <v>3</v>
      </c>
      <c r="F393" s="28" t="str">
        <f>IFERROR(__xludf.DUMMYFUNCTION("""COMPUTED_VALUE"""),"Semester 2")</f>
        <v>Semester 2</v>
      </c>
      <c r="G393" s="28" t="str">
        <f>IFERROR(__xludf.DUMMYFUNCTION("""COMPUTED_VALUE"""),"English")</f>
        <v>English</v>
      </c>
      <c r="H393" s="28" t="str">
        <f>IFERROR(__xludf.DUMMYFUNCTION("""COMPUTED_VALUE"""),"Undergraduate")</f>
        <v>Undergraduate</v>
      </c>
      <c r="I393" s="20" t="str">
        <f>IFERROR(__xludf.DUMMYFUNCTION("""COMPUTED_VALUE"""),"Not Applicable")</f>
        <v>Not Applicable</v>
      </c>
      <c r="J393" s="31" t="str">
        <f>IFERROR(__xludf.DUMMYFUNCTION("""COMPUTED_VALUE"""),"This course cover explaination of how plants function and grow. Includes metabolism (photosynthesis, respiration, mineral nutrition), water relations, gas exchange, response to environmental stresses, growth and development in response to environmental cu"&amp;"es and biochemical control of growth.")</f>
        <v>This course cover explaination of how plants function and grow. Includes metabolism (photosynthesis, respiration, mineral nutrition), water relations, gas exchange, response to environmental stresses, growth and development in response to environmental cues and biochemical control of growth.</v>
      </c>
    </row>
    <row r="394" ht="101.25" hidden="1" customHeight="1">
      <c r="A394" s="20" t="str">
        <f>IFERROR(__xludf.DUMMYFUNCTION("""COMPUTED_VALUE"""),"SCIENCE")</f>
        <v>SCIENCE</v>
      </c>
      <c r="B394" s="28" t="str">
        <f>IFERROR(__xludf.DUMMYFUNCTION("""COMPUTED_VALUE"""),"SIO2004")</f>
        <v>SIO2004</v>
      </c>
      <c r="C394" s="20" t="str">
        <f>IFERROR(__xludf.DUMMYFUNCTION("""COMPUTED_VALUE"""),"Cell and Tissue Culture")</f>
        <v>Cell and Tissue Culture</v>
      </c>
      <c r="D394" s="28" t="str">
        <f>IFERROR(__xludf.DUMMYFUNCTION("""COMPUTED_VALUE"""),"SIO2004")</f>
        <v>SIO2004</v>
      </c>
      <c r="E394" s="28">
        <f>IFERROR(__xludf.DUMMYFUNCTION("""COMPUTED_VALUE"""),3.0)</f>
        <v>3</v>
      </c>
      <c r="F394" s="28" t="str">
        <f>IFERROR(__xludf.DUMMYFUNCTION("""COMPUTED_VALUE"""),"Semester 2")</f>
        <v>Semester 2</v>
      </c>
      <c r="G394" s="28" t="str">
        <f>IFERROR(__xludf.DUMMYFUNCTION("""COMPUTED_VALUE"""),"English")</f>
        <v>English</v>
      </c>
      <c r="H394" s="28" t="str">
        <f>IFERROR(__xludf.DUMMYFUNCTION("""COMPUTED_VALUE"""),"Undergraduate")</f>
        <v>Undergraduate</v>
      </c>
      <c r="I394" s="20" t="str">
        <f>IFERROR(__xludf.DUMMYFUNCTION("""COMPUTED_VALUE"""),"Not Applicable")</f>
        <v>Not Applicable</v>
      </c>
      <c r="J394" s="31" t="str">
        <f>IFERROR(__xludf.DUMMYFUNCTION("""COMPUTED_VALUE"""),"Regeneration of complete plants from various cells, tissues and organs from tissue culture system. Media preparation and factors affecting cells, tissues and organs growth and ultimately plant regeneration.  Meristem culture and production of diseases fre"&amp;"e plants. Various types of cultures. Clonal propagation, somatic embryogenesis. Production of haploid and triploid plants. Production of secondary plant metabolites in vitro. Importance and contributions of tissue culture technique.  Cryopreservation. Ani"&amp;"mal tissue culture and biotechnology.")</f>
        <v>Regeneration of complete plants from various cells, tissues and organs from tissue culture system. Media preparation and factors affecting cells, tissues and organs growth and ultimately plant regeneration.  Meristem culture and production of diseases free plants. Various types of cultures. Clonal propagation, somatic embryogenesis. Production of haploid and triploid plants. Production of secondary plant metabolites in vitro. Importance and contributions of tissue culture technique.  Cryopreservation. Animal tissue culture and biotechnology.</v>
      </c>
    </row>
    <row r="395" ht="101.25" hidden="1" customHeight="1">
      <c r="A395" s="20" t="str">
        <f>IFERROR(__xludf.DUMMYFUNCTION("""COMPUTED_VALUE"""),"SCIENCE")</f>
        <v>SCIENCE</v>
      </c>
      <c r="B395" s="28" t="str">
        <f>IFERROR(__xludf.DUMMYFUNCTION("""COMPUTED_VALUE"""),"SIO2005")</f>
        <v>SIO2005</v>
      </c>
      <c r="C395" s="20" t="str">
        <f>IFERROR(__xludf.DUMMYFUNCTION("""COMPUTED_VALUE"""),"Analytical Techniques in Biotechnology")</f>
        <v>Analytical Techniques in Biotechnology</v>
      </c>
      <c r="D395" s="28" t="str">
        <f>IFERROR(__xludf.DUMMYFUNCTION("""COMPUTED_VALUE"""),"SIO2005")</f>
        <v>SIO2005</v>
      </c>
      <c r="E395" s="28">
        <f>IFERROR(__xludf.DUMMYFUNCTION("""COMPUTED_VALUE"""),2.0)</f>
        <v>2</v>
      </c>
      <c r="F395" s="28" t="str">
        <f>IFERROR(__xludf.DUMMYFUNCTION("""COMPUTED_VALUE"""),"Semester 2")</f>
        <v>Semester 2</v>
      </c>
      <c r="G395" s="28" t="str">
        <f>IFERROR(__xludf.DUMMYFUNCTION("""COMPUTED_VALUE"""),"English")</f>
        <v>English</v>
      </c>
      <c r="H395" s="28" t="str">
        <f>IFERROR(__xludf.DUMMYFUNCTION("""COMPUTED_VALUE"""),"Undergraduate")</f>
        <v>Undergraduate</v>
      </c>
      <c r="I395" s="20" t="str">
        <f>IFERROR(__xludf.DUMMYFUNCTION("""COMPUTED_VALUE"""),"Not Applicable")</f>
        <v>Not Applicable</v>
      </c>
      <c r="J395" s="31" t="str">
        <f>IFERROR(__xludf.DUMMYFUNCTION("""COMPUTED_VALUE"""),"An introduction to the theory of basic laboratory techniques in molecular biology, with emphasis on basic laboratory functions and techniques. This course concentrates on DNA structure and function along with techniques of DNA analysis, including cloning,"&amp;" restriction digests, and polymerase chain reaction.")</f>
        <v>An introduction to the theory of basic laboratory techniques in molecular biology, with emphasis on basic laboratory functions and techniques. This course concentrates on DNA structure and function along with techniques of DNA analysis, including cloning, restriction digests, and polymerase chain reaction.</v>
      </c>
    </row>
    <row r="396" ht="101.25" hidden="1" customHeight="1">
      <c r="A396" s="20" t="str">
        <f>IFERROR(__xludf.DUMMYFUNCTION("""COMPUTED_VALUE"""),"SCIENCE")</f>
        <v>SCIENCE</v>
      </c>
      <c r="B396" s="28" t="str">
        <f>IFERROR(__xludf.DUMMYFUNCTION("""COMPUTED_VALUE"""),"SIO2007")</f>
        <v>SIO2007</v>
      </c>
      <c r="C396" s="20" t="str">
        <f>IFERROR(__xludf.DUMMYFUNCTION("""COMPUTED_VALUE"""),"Molecular Biology and Genetic Engineering")</f>
        <v>Molecular Biology and Genetic Engineering</v>
      </c>
      <c r="D396" s="28" t="str">
        <f>IFERROR(__xludf.DUMMYFUNCTION("""COMPUTED_VALUE"""),"SIO2007")</f>
        <v>SIO2007</v>
      </c>
      <c r="E396" s="28">
        <f>IFERROR(__xludf.DUMMYFUNCTION("""COMPUTED_VALUE"""),3.0)</f>
        <v>3</v>
      </c>
      <c r="F396" s="28" t="str">
        <f>IFERROR(__xludf.DUMMYFUNCTION("""COMPUTED_VALUE"""),"Semester 2")</f>
        <v>Semester 2</v>
      </c>
      <c r="G396" s="28" t="str">
        <f>IFERROR(__xludf.DUMMYFUNCTION("""COMPUTED_VALUE"""),"English")</f>
        <v>English</v>
      </c>
      <c r="H396" s="28" t="str">
        <f>IFERROR(__xludf.DUMMYFUNCTION("""COMPUTED_VALUE"""),"Undergraduate")</f>
        <v>Undergraduate</v>
      </c>
      <c r="I396" s="20" t="str">
        <f>IFERROR(__xludf.DUMMYFUNCTION("""COMPUTED_VALUE"""),"Not Applicable")</f>
        <v>Not Applicable</v>
      </c>
      <c r="J396" s="31" t="str">
        <f>IFERROR(__xludf.DUMMYFUNCTION("""COMPUTED_VALUE"""),"The course include the  principles, systems and techniques that can be used in the genetics engineering of  microrganisms, plants and animals as well as methods of gene transfer. The lecture also discussed in depth the specific examples on how the technol"&amp;"ogy being used. It also discuss generally on the advantage and disadvantages of genetic engineering.")</f>
        <v>The course include the  principles, systems and techniques that can be used in the genetics engineering of  microrganisms, plants and animals as well as methods of gene transfer. The lecture also discussed in depth the specific examples on how the technology being used. It also discuss generally on the advantage and disadvantages of genetic engineering.</v>
      </c>
    </row>
    <row r="397" ht="101.25" hidden="1" customHeight="1">
      <c r="A397" s="20" t="str">
        <f>IFERROR(__xludf.DUMMYFUNCTION("""COMPUTED_VALUE"""),"SCIENCE")</f>
        <v>SCIENCE</v>
      </c>
      <c r="B397" s="28" t="str">
        <f>IFERROR(__xludf.DUMMYFUNCTION("""COMPUTED_VALUE"""),"SIO2009")</f>
        <v>SIO2009</v>
      </c>
      <c r="C397" s="20" t="str">
        <f>IFERROR(__xludf.DUMMYFUNCTION("""COMPUTED_VALUE"""),"Metabolomics and Secondary Metabolites")</f>
        <v>Metabolomics and Secondary Metabolites</v>
      </c>
      <c r="D397" s="28" t="str">
        <f>IFERROR(__xludf.DUMMYFUNCTION("""COMPUTED_VALUE"""),"SIO2009")</f>
        <v>SIO2009</v>
      </c>
      <c r="E397" s="28">
        <f>IFERROR(__xludf.DUMMYFUNCTION("""COMPUTED_VALUE"""),3.0)</f>
        <v>3</v>
      </c>
      <c r="F397" s="28" t="str">
        <f>IFERROR(__xludf.DUMMYFUNCTION("""COMPUTED_VALUE"""),"Semester 2")</f>
        <v>Semester 2</v>
      </c>
      <c r="G397" s="28" t="str">
        <f>IFERROR(__xludf.DUMMYFUNCTION("""COMPUTED_VALUE"""),"English")</f>
        <v>English</v>
      </c>
      <c r="H397" s="28" t="str">
        <f>IFERROR(__xludf.DUMMYFUNCTION("""COMPUTED_VALUE"""),"Undergraduate")</f>
        <v>Undergraduate</v>
      </c>
      <c r="I397" s="20" t="str">
        <f>IFERROR(__xludf.DUMMYFUNCTION("""COMPUTED_VALUE"""),"Not Applicable")</f>
        <v>Not Applicable</v>
      </c>
      <c r="J397" s="31" t="str">
        <f>IFERROR(__xludf.DUMMYFUNCTION("""COMPUTED_VALUE"""),"This course covers biosynthesis, bioactivity and ecology of secondary metabolites (natural products), Major classes of secondary metabolites are explained according to elementary intermediate compounds where they are found, followed by elaboration of the "&amp;"pharmacological and toxicological traits of compounds found in insects, plants and microorganisms. This course ends with an introduction to the biotechnological exploitation of secondary metabolites.")</f>
        <v>This course covers biosynthesis, bioactivity and ecology of secondary metabolites (natural products), Major classes of secondary metabolites are explained according to elementary intermediate compounds where they are found, followed by elaboration of the pharmacological and toxicological traits of compounds found in insects, plants and microorganisms. This course ends with an introduction to the biotechnological exploitation of secondary metabolites.</v>
      </c>
    </row>
    <row r="398" ht="101.25" hidden="1" customHeight="1">
      <c r="A398" s="20" t="str">
        <f>IFERROR(__xludf.DUMMYFUNCTION("""COMPUTED_VALUE"""),"SCIENCE")</f>
        <v>SCIENCE</v>
      </c>
      <c r="B398" s="28" t="str">
        <f>IFERROR(__xludf.DUMMYFUNCTION("""COMPUTED_VALUE"""),"SIV2009")</f>
        <v>SIV2009</v>
      </c>
      <c r="C398" s="20" t="str">
        <f>IFERROR(__xludf.DUMMYFUNCTION("""COMPUTED_VALUE"""),"Analysis of Organismal Systematics")</f>
        <v>Analysis of Organismal Systematics</v>
      </c>
      <c r="D398" s="28" t="str">
        <f>IFERROR(__xludf.DUMMYFUNCTION("""COMPUTED_VALUE"""),"SIV2009")</f>
        <v>SIV2009</v>
      </c>
      <c r="E398" s="28">
        <f>IFERROR(__xludf.DUMMYFUNCTION("""COMPUTED_VALUE"""),2.0)</f>
        <v>2</v>
      </c>
      <c r="F398" s="28" t="str">
        <f>IFERROR(__xludf.DUMMYFUNCTION("""COMPUTED_VALUE"""),"Semester 2")</f>
        <v>Semester 2</v>
      </c>
      <c r="G398" s="28" t="str">
        <f>IFERROR(__xludf.DUMMYFUNCTION("""COMPUTED_VALUE"""),"English")</f>
        <v>English</v>
      </c>
      <c r="H398" s="28" t="str">
        <f>IFERROR(__xludf.DUMMYFUNCTION("""COMPUTED_VALUE"""),"Undergraduate")</f>
        <v>Undergraduate</v>
      </c>
      <c r="I398" s="20" t="str">
        <f>IFERROR(__xludf.DUMMYFUNCTION("""COMPUTED_VALUE"""),"Not Applicable")</f>
        <v>Not Applicable</v>
      </c>
      <c r="J398" s="31" t="str">
        <f>IFERROR(__xludf.DUMMYFUNCTION("""COMPUTED_VALUE"""),"Introduction to systematics and biodiversity, Role and importance of systematics, Concepts and important characteristics of systematics, Discuss the analysis used in phylogenetics. Introduction to the evolutionary concepts and mechanisms. Aplication of se"&amp;"veral phylogenetic softwares to reconstruct phylogenetic trees and interpret their relationships.")</f>
        <v>Introduction to systematics and biodiversity, Role and importance of systematics, Concepts and important characteristics of systematics, Discuss the analysis used in phylogenetics. Introduction to the evolutionary concepts and mechanisms. Aplication of several phylogenetic softwares to reconstruct phylogenetic trees and interpret their relationships.</v>
      </c>
    </row>
    <row r="399" ht="101.25" hidden="1" customHeight="1">
      <c r="A399" s="20" t="str">
        <f>IFERROR(__xludf.DUMMYFUNCTION("""COMPUTED_VALUE"""),"SCIENCE")</f>
        <v>SCIENCE</v>
      </c>
      <c r="B399" s="28" t="str">
        <f>IFERROR(__xludf.DUMMYFUNCTION("""COMPUTED_VALUE"""),"SIV2010")</f>
        <v>SIV2010</v>
      </c>
      <c r="C399" s="20" t="str">
        <f>IFERROR(__xludf.DUMMYFUNCTION("""COMPUTED_VALUE"""),"Mathematics in Biology")</f>
        <v>Mathematics in Biology</v>
      </c>
      <c r="D399" s="28" t="str">
        <f>IFERROR(__xludf.DUMMYFUNCTION("""COMPUTED_VALUE"""),"SIV2010")</f>
        <v>SIV2010</v>
      </c>
      <c r="E399" s="28">
        <f>IFERROR(__xludf.DUMMYFUNCTION("""COMPUTED_VALUE"""),2.0)</f>
        <v>2</v>
      </c>
      <c r="F399" s="28" t="str">
        <f>IFERROR(__xludf.DUMMYFUNCTION("""COMPUTED_VALUE"""),"Semester 2")</f>
        <v>Semester 2</v>
      </c>
      <c r="G399" s="28" t="str">
        <f>IFERROR(__xludf.DUMMYFUNCTION("""COMPUTED_VALUE"""),"English")</f>
        <v>English</v>
      </c>
      <c r="H399" s="28" t="str">
        <f>IFERROR(__xludf.DUMMYFUNCTION("""COMPUTED_VALUE"""),"Undergraduate")</f>
        <v>Undergraduate</v>
      </c>
      <c r="I399" s="20" t="str">
        <f>IFERROR(__xludf.DUMMYFUNCTION("""COMPUTED_VALUE"""),"Not Applicable")</f>
        <v>Not Applicable</v>
      </c>
      <c r="J399" s="31" t="str">
        <f>IFERROR(__xludf.DUMMYFUNCTION("""COMPUTED_VALUE"""),"Basic mathematics, calculus, molecular mechanics, differentiation, differential equations and programming. Application of mathematics in biology using appropriate examples.
")</f>
        <v>Basic mathematics, calculus, molecular mechanics, differentiation, differential equations and programming. Application of mathematics in biology using appropriate examples.
</v>
      </c>
    </row>
    <row r="400" ht="101.25" customHeight="1">
      <c r="A400" s="20" t="str">
        <f>IFERROR(__xludf.DUMMYFUNCTION("""COMPUTED_VALUE"""),"COMPUTER SCIENCE &amp; INFORMATION TECHNOLOGY")</f>
        <v>COMPUTER SCIENCE &amp; INFORMATION TECHNOLOGY</v>
      </c>
      <c r="B400" s="28" t="str">
        <f>IFERROR(__xludf.DUMMYFUNCTION("""COMPUTED_VALUE"""),"WIC3004")</f>
        <v>WIC3004</v>
      </c>
      <c r="C400" s="20" t="str">
        <f>IFERROR(__xludf.DUMMYFUNCTION("""COMPUTED_VALUE"""),"Computer Penetration")</f>
        <v>Computer Penetration</v>
      </c>
      <c r="D400" s="28" t="str">
        <f>IFERROR(__xludf.DUMMYFUNCTION("""COMPUTED_VALUE"""),"NIL")</f>
        <v>NIL</v>
      </c>
      <c r="E400" s="28">
        <f>IFERROR(__xludf.DUMMYFUNCTION("""COMPUTED_VALUE"""),3.0)</f>
        <v>3</v>
      </c>
      <c r="F400" s="28" t="str">
        <f>IFERROR(__xludf.DUMMYFUNCTION("""COMPUTED_VALUE"""),"Semester 1")</f>
        <v>Semester 1</v>
      </c>
      <c r="G400" s="28" t="str">
        <f>IFERROR(__xludf.DUMMYFUNCTION("""COMPUTED_VALUE"""),"English")</f>
        <v>English</v>
      </c>
      <c r="H400" s="28" t="str">
        <f>IFERROR(__xludf.DUMMYFUNCTION("""COMPUTED_VALUE"""),"Undergraduate")</f>
        <v>Undergraduate</v>
      </c>
      <c r="I400" s="20" t="str">
        <f>IFERROR(__xludf.DUMMYFUNCTION("""COMPUTED_VALUE"""),"Not Applicable")</f>
        <v>Not Applicable</v>
      </c>
      <c r="J400" s="31" t="str">
        <f>IFERROR(__xludf.DUMMYFUNCTION("""COMPUTED_VALUE"""),"This course provides the students with basic principles and approaches of financial management in a business entity. It encompasses basic accounting, financial concepts as well as short- and long-term investment and financing.")</f>
        <v>This course provides the students with basic principles and approaches of financial management in a business entity. It encompasses basic accounting, financial concepts as well as short- and long-term investment and financing.</v>
      </c>
    </row>
    <row r="401" ht="101.25" customHeight="1">
      <c r="A401" s="20" t="str">
        <f>IFERROR(__xludf.DUMMYFUNCTION("""COMPUTED_VALUE"""),"COMPUTER SCIENCE &amp; INFORMATION TECHNOLOGY")</f>
        <v>COMPUTER SCIENCE &amp; INFORMATION TECHNOLOGY</v>
      </c>
      <c r="B401" s="28" t="str">
        <f>IFERROR(__xludf.DUMMYFUNCTION("""COMPUTED_VALUE"""),"WIE3007")</f>
        <v>WIE3007</v>
      </c>
      <c r="C401" s="20" t="str">
        <f>IFERROR(__xludf.DUMMYFUNCTION("""COMPUTED_VALUE"""),"Data Mining and Warehousing")</f>
        <v>Data Mining and Warehousing</v>
      </c>
      <c r="D401" s="28" t="str">
        <f>IFERROR(__xludf.DUMMYFUNCTION("""COMPUTED_VALUE"""),"NIL")</f>
        <v>NIL</v>
      </c>
      <c r="E401" s="28">
        <f>IFERROR(__xludf.DUMMYFUNCTION("""COMPUTED_VALUE"""),3.0)</f>
        <v>3</v>
      </c>
      <c r="F401" s="28" t="str">
        <f>IFERROR(__xludf.DUMMYFUNCTION("""COMPUTED_VALUE"""),"Semester 1")</f>
        <v>Semester 1</v>
      </c>
      <c r="G401" s="28" t="str">
        <f>IFERROR(__xludf.DUMMYFUNCTION("""COMPUTED_VALUE"""),"English")</f>
        <v>English</v>
      </c>
      <c r="H401" s="28" t="str">
        <f>IFERROR(__xludf.DUMMYFUNCTION("""COMPUTED_VALUE"""),"Undergraduate")</f>
        <v>Undergraduate</v>
      </c>
      <c r="I401" s="20" t="str">
        <f>IFERROR(__xludf.DUMMYFUNCTION("""COMPUTED_VALUE"""),"Not Applicable")</f>
        <v>Not Applicable</v>
      </c>
      <c r="J401" s="31" t="str">
        <f>IFERROR(__xludf.DUMMYFUNCTION("""COMPUTED_VALUE"""),"The course starts with an introduction to the principles of economics and followed by topics on microeconomic principles that can be applied in decision making. Topics include demand and supply, market equilibrium, elasticity of demand and elasticity of s"&amp;"upply, consumer and producer surplus, government policies, welfare cost of taxation, gains from international trade, public goods, externalities, cost of production, perfect competition, monopoly, oligopoly and monopolistic competition.")</f>
        <v>The course starts with an introduction to the principles of economics and followed by topics on microeconomic principles that can be applied in decision making. Topics include demand and supply, market equilibrium, elasticity of demand and elasticity of supply, consumer and producer surplus, government policies, welfare cost of taxation, gains from international trade, public goods, externalities, cost of production, perfect competition, monopoly, oligopoly and monopolistic competition.</v>
      </c>
    </row>
    <row r="402" ht="101.25" customHeight="1">
      <c r="A402" s="20" t="str">
        <f>IFERROR(__xludf.DUMMYFUNCTION("""COMPUTED_VALUE"""),"COMPUTER SCIENCE &amp; INFORMATION TECHNOLOGY")</f>
        <v>COMPUTER SCIENCE &amp; INFORMATION TECHNOLOGY</v>
      </c>
      <c r="B402" s="28" t="str">
        <f>IFERROR(__xludf.DUMMYFUNCTION("""COMPUTED_VALUE"""),"WIF3008")</f>
        <v>WIF3008</v>
      </c>
      <c r="C402" s="20" t="str">
        <f>IFERROR(__xludf.DUMMYFUNCTION("""COMPUTED_VALUE"""),"Real Time Systems")</f>
        <v>Real Time Systems</v>
      </c>
      <c r="D402" s="28" t="str">
        <f>IFERROR(__xludf.DUMMYFUNCTION("""COMPUTED_VALUE"""),"NIL")</f>
        <v>NIL</v>
      </c>
      <c r="E402" s="28">
        <f>IFERROR(__xludf.DUMMYFUNCTION("""COMPUTED_VALUE"""),3.0)</f>
        <v>3</v>
      </c>
      <c r="F402" s="28" t="str">
        <f>IFERROR(__xludf.DUMMYFUNCTION("""COMPUTED_VALUE"""),"Semester 1")</f>
        <v>Semester 1</v>
      </c>
      <c r="G402" s="28" t="str">
        <f>IFERROR(__xludf.DUMMYFUNCTION("""COMPUTED_VALUE"""),"English")</f>
        <v>English</v>
      </c>
      <c r="H402" s="28" t="str">
        <f>IFERROR(__xludf.DUMMYFUNCTION("""COMPUTED_VALUE"""),"Undergraduate")</f>
        <v>Undergraduate</v>
      </c>
      <c r="I402" s="20" t="str">
        <f>IFERROR(__xludf.DUMMYFUNCTION("""COMPUTED_VALUE"""),"Not Applicable")</f>
        <v>Not Applicable</v>
      </c>
      <c r="J402" s="31" t="str">
        <f>IFERROR(__xludf.DUMMYFUNCTION("""COMPUTED_VALUE"""),"This course is divided into two parts. Part one discusses macroeconomic issues and problems, national income concepts and accounting and income determination model in closed and open economy. Part two discusses the derivation of the IS-LM curve, aggregate"&amp;" demand and aggregate supply curve, equilibrium in open economy and effectiveness of fiscal and monetary policy in the economy.")</f>
        <v>This course is divided into two parts. Part one discusses macroeconomic issues and problems, national income concepts and accounting and income determination model in closed and open economy. Part two discusses the derivation of the IS-LM curve, aggregate demand and aggregate supply curve, equilibrium in open economy and effectiveness of fiscal and monetary policy in the economy.</v>
      </c>
    </row>
    <row r="403" ht="101.25" customHeight="1">
      <c r="A403" s="20" t="str">
        <f>IFERROR(__xludf.DUMMYFUNCTION("""COMPUTED_VALUE"""),"COMPUTER SCIENCE &amp; INFORMATION TECHNOLOGY")</f>
        <v>COMPUTER SCIENCE &amp; INFORMATION TECHNOLOGY</v>
      </c>
      <c r="B403" s="28" t="str">
        <f>IFERROR(__xludf.DUMMYFUNCTION("""COMPUTED_VALUE"""),"WIB2002")</f>
        <v>WIB2002</v>
      </c>
      <c r="C403" s="20" t="str">
        <f>IFERROR(__xludf.DUMMYFUNCTION("""COMPUTED_VALUE"""),"Interactive Design")</f>
        <v>Interactive Design</v>
      </c>
      <c r="D403" s="28" t="str">
        <f>IFERROR(__xludf.DUMMYFUNCTION("""COMPUTED_VALUE"""),"NIL")</f>
        <v>NIL</v>
      </c>
      <c r="E403" s="28">
        <f>IFERROR(__xludf.DUMMYFUNCTION("""COMPUTED_VALUE"""),3.0)</f>
        <v>3</v>
      </c>
      <c r="F403" s="28" t="str">
        <f>IFERROR(__xludf.DUMMYFUNCTION("""COMPUTED_VALUE"""),"Semester 1")</f>
        <v>Semester 1</v>
      </c>
      <c r="G403" s="28" t="str">
        <f>IFERROR(__xludf.DUMMYFUNCTION("""COMPUTED_VALUE"""),"English")</f>
        <v>English</v>
      </c>
      <c r="H403" s="28" t="str">
        <f>IFERROR(__xludf.DUMMYFUNCTION("""COMPUTED_VALUE"""),"Undergraduate")</f>
        <v>Undergraduate</v>
      </c>
      <c r="I403" s="20" t="str">
        <f>IFERROR(__xludf.DUMMYFUNCTION("""COMPUTED_VALUE"""),"Not Applicable")</f>
        <v>Not Applicable</v>
      </c>
      <c r="J403" s="31" t="str">
        <f>IFERROR(__xludf.DUMMYFUNCTION("""COMPUTED_VALUE"""),"The course covers basic concepts and their application various fields for the following topics:
1. Survey and sampling
2. Presentation of data
3. Numerical descriptive measures
4. Probability
5. Discrete probability distributions")</f>
        <v>The course covers basic concepts and their application various fields for the following topics:
1. Survey and sampling
2. Presentation of data
3. Numerical descriptive measures
4. Probability
5. Discrete probability distributions</v>
      </c>
    </row>
    <row r="404" ht="101.25" hidden="1" customHeight="1">
      <c r="A404" s="20" t="str">
        <f>IFERROR(__xludf.DUMMYFUNCTION("""COMPUTED_VALUE"""),"COMPUTER SCIENCE &amp; INFORMATION TECHNOLOGY")</f>
        <v>COMPUTER SCIENCE &amp; INFORMATION TECHNOLOGY</v>
      </c>
      <c r="B404" s="28" t="str">
        <f>IFERROR(__xludf.DUMMYFUNCTION("""COMPUTED_VALUE"""),"WIC2004")</f>
        <v>WIC2004</v>
      </c>
      <c r="C404" s="20" t="str">
        <f>IFERROR(__xludf.DUMMYFUNCTION("""COMPUTED_VALUE"""),"Internet Technology")</f>
        <v>Internet Technology</v>
      </c>
      <c r="D404" s="28" t="str">
        <f>IFERROR(__xludf.DUMMYFUNCTION("""COMPUTED_VALUE"""),"NIL")</f>
        <v>NIL</v>
      </c>
      <c r="E404" s="28">
        <f>IFERROR(__xludf.DUMMYFUNCTION("""COMPUTED_VALUE"""),3.0)</f>
        <v>3</v>
      </c>
      <c r="F404" s="28" t="str">
        <f>IFERROR(__xludf.DUMMYFUNCTION("""COMPUTED_VALUE"""),"Semester 2")</f>
        <v>Semester 2</v>
      </c>
      <c r="G404" s="28" t="str">
        <f>IFERROR(__xludf.DUMMYFUNCTION("""COMPUTED_VALUE"""),"English")</f>
        <v>English</v>
      </c>
      <c r="H404" s="28" t="str">
        <f>IFERROR(__xludf.DUMMYFUNCTION("""COMPUTED_VALUE"""),"Undergraduate")</f>
        <v>Undergraduate</v>
      </c>
      <c r="I404" s="20" t="str">
        <f>IFERROR(__xludf.DUMMYFUNCTION("""COMPUTED_VALUE"""),"Not Applicable")</f>
        <v>Not Applicable</v>
      </c>
      <c r="J404" s="31" t="str">
        <f>IFERROR(__xludf.DUMMYFUNCTION("""COMPUTED_VALUE"""),"The course covers basic concepts and their application in business, economics and administration for the following topics:
1. Functions and graphs
2. Limits and continuity
3. Differentiation 
4. Integration
5. Matrix algebra")</f>
        <v>The course covers basic concepts and their application in business, economics and administration for the following topics:
1. Functions and graphs
2. Limits and continuity
3. Differentiation 
4. Integration
5. Matrix algebra</v>
      </c>
    </row>
    <row r="405" ht="101.25" hidden="1" customHeight="1">
      <c r="A405" s="20" t="str">
        <f>IFERROR(__xludf.DUMMYFUNCTION("""COMPUTED_VALUE"""),"COMPUTER SCIENCE &amp; INFORMATION TECHNOLOGY")</f>
        <v>COMPUTER SCIENCE &amp; INFORMATION TECHNOLOGY</v>
      </c>
      <c r="B405" s="28" t="str">
        <f>IFERROR(__xludf.DUMMYFUNCTION("""COMPUTED_VALUE"""),"GIW1003")</f>
        <v>GIW1003</v>
      </c>
      <c r="C405" s="20" t="str">
        <f>IFERROR(__xludf.DUMMYFUNCTION("""COMPUTED_VALUE"""),"Fun with Robots")</f>
        <v>Fun with Robots</v>
      </c>
      <c r="D405" s="28" t="str">
        <f>IFERROR(__xludf.DUMMYFUNCTION("""COMPUTED_VALUE"""),"NIL")</f>
        <v>NIL</v>
      </c>
      <c r="E405" s="28">
        <f>IFERROR(__xludf.DUMMYFUNCTION("""COMPUTED_VALUE"""),2.0)</f>
        <v>2</v>
      </c>
      <c r="F405" s="28" t="str">
        <f>IFERROR(__xludf.DUMMYFUNCTION("""COMPUTED_VALUE"""),"Semester 2")</f>
        <v>Semester 2</v>
      </c>
      <c r="G405" s="28" t="str">
        <f>IFERROR(__xludf.DUMMYFUNCTION("""COMPUTED_VALUE"""),"English")</f>
        <v>English</v>
      </c>
      <c r="H405" s="28" t="str">
        <f>IFERROR(__xludf.DUMMYFUNCTION("""COMPUTED_VALUE"""),"Undergraduate")</f>
        <v>Undergraduate</v>
      </c>
      <c r="I405" s="20" t="str">
        <f>IFERROR(__xludf.DUMMYFUNCTION("""COMPUTED_VALUE"""),"Not Applicable")</f>
        <v>Not Applicable</v>
      </c>
      <c r="J405" s="31" t="str">
        <f>IFERROR(__xludf.DUMMYFUNCTION("""COMPUTED_VALUE"""),"The course focuses on issues which relate to the Malaysian economy. The discussion focuses on economic aspects of microeconomic and macroeconomic issues. Both internal and external factors that influence the economy will also be examined.")</f>
        <v>The course focuses on issues which relate to the Malaysian economy. The discussion focuses on economic aspects of microeconomic and macroeconomic issues. Both internal and external factors that influence the economy will also be examined.</v>
      </c>
    </row>
    <row r="406" ht="101.25" hidden="1" customHeight="1">
      <c r="A406" s="20" t="str">
        <f>IFERROR(__xludf.DUMMYFUNCTION("""COMPUTED_VALUE"""),"COMPUTER SCIENCE &amp; INFORMATION TECHNOLOGY")</f>
        <v>COMPUTER SCIENCE &amp; INFORMATION TECHNOLOGY</v>
      </c>
      <c r="B406" s="28" t="str">
        <f>IFERROR(__xludf.DUMMYFUNCTION("""COMPUTED_VALUE"""),"WID2003")</f>
        <v>WID2003</v>
      </c>
      <c r="C406" s="20" t="str">
        <f>IFERROR(__xludf.DUMMYFUNCTION("""COMPUTED_VALUE"""),"Cognitive Science")</f>
        <v>Cognitive Science</v>
      </c>
      <c r="D406" s="28" t="str">
        <f>IFERROR(__xludf.DUMMYFUNCTION("""COMPUTED_VALUE"""),"NIL")</f>
        <v>NIL</v>
      </c>
      <c r="E406" s="28">
        <f>IFERROR(__xludf.DUMMYFUNCTION("""COMPUTED_VALUE"""),3.0)</f>
        <v>3</v>
      </c>
      <c r="F406" s="28" t="str">
        <f>IFERROR(__xludf.DUMMYFUNCTION("""COMPUTED_VALUE"""),"Semester 2")</f>
        <v>Semester 2</v>
      </c>
      <c r="G406" s="28" t="str">
        <f>IFERROR(__xludf.DUMMYFUNCTION("""COMPUTED_VALUE"""),"English")</f>
        <v>English</v>
      </c>
      <c r="H406" s="28" t="str">
        <f>IFERROR(__xludf.DUMMYFUNCTION("""COMPUTED_VALUE"""),"Undergraduate")</f>
        <v>Undergraduate</v>
      </c>
      <c r="I406" s="20" t="str">
        <f>IFERROR(__xludf.DUMMYFUNCTION("""COMPUTED_VALUE"""),"Not Applicable")</f>
        <v>Not Applicable</v>
      </c>
      <c r="J406" s="31" t="str">
        <f>IFERROR(__xludf.DUMMYFUNCTION("""COMPUTED_VALUE"""),"This course includes partial and general equilibrium model of demand and supply, linear model and matrix algebra, comparative static analysis (differentiation and integration), optimization problems, turning points, maximum and minimum, and input-output m"&amp;"odel.")</f>
        <v>This course includes partial and general equilibrium model of demand and supply, linear model and matrix algebra, comparative static analysis (differentiation and integration), optimization problems, turning points, maximum and minimum, and input-output model.</v>
      </c>
    </row>
    <row r="407" ht="101.25" hidden="1" customHeight="1">
      <c r="A407" s="20" t="str">
        <f>IFERROR(__xludf.DUMMYFUNCTION("""COMPUTED_VALUE"""),"COMPUTER SCIENCE &amp; INFORMATION TECHNOLOGY")</f>
        <v>COMPUTER SCIENCE &amp; INFORMATION TECHNOLOGY</v>
      </c>
      <c r="B407" s="28" t="str">
        <f>IFERROR(__xludf.DUMMYFUNCTION("""COMPUTED_VALUE"""),"WIE2003")</f>
        <v>WIE2003</v>
      </c>
      <c r="C407" s="20" t="str">
        <f>IFERROR(__xludf.DUMMYFUNCTION("""COMPUTED_VALUE"""),"Introduction To Data Science")</f>
        <v>Introduction To Data Science</v>
      </c>
      <c r="D407" s="28" t="str">
        <f>IFERROR(__xludf.DUMMYFUNCTION("""COMPUTED_VALUE"""),"NIL")</f>
        <v>NIL</v>
      </c>
      <c r="E407" s="28">
        <f>IFERROR(__xludf.DUMMYFUNCTION("""COMPUTED_VALUE"""),3.0)</f>
        <v>3</v>
      </c>
      <c r="F407" s="28" t="str">
        <f>IFERROR(__xludf.DUMMYFUNCTION("""COMPUTED_VALUE"""),"Semester 2")</f>
        <v>Semester 2</v>
      </c>
      <c r="G407" s="28" t="str">
        <f>IFERROR(__xludf.DUMMYFUNCTION("""COMPUTED_VALUE"""),"English")</f>
        <v>English</v>
      </c>
      <c r="H407" s="28" t="str">
        <f>IFERROR(__xludf.DUMMYFUNCTION("""COMPUTED_VALUE"""),"Undergraduate")</f>
        <v>Undergraduate</v>
      </c>
      <c r="I407" s="20" t="str">
        <f>IFERROR(__xludf.DUMMYFUNCTION("""COMPUTED_VALUE"""),"Not Applicable")</f>
        <v>Not Applicable</v>
      </c>
      <c r="J407" s="31" t="str">
        <f>IFERROR(__xludf.DUMMYFUNCTION("""COMPUTED_VALUE"""),"The course provides a survey on the development of economic theories from Aristotle to Keynes.   Development of modern economic thought (after Keynes) is briefly addressed. Topics covered include: ancient Greeks, Arab-Muslim scholars and scholastics; merc"&amp;"antilism; physiocrats, classical political economics (Adam Smith; David Ricardo; Malthus; John Stuart Mill; Marx) and neoclassicalists. Aside from the direct knowledge and understanding of major contributions to economics, the course provides general insi"&amp;"ghts into economic methodology and reasoning, and helps to deepen understanding of modern economic analysis.")</f>
        <v>The course provides a survey on the development of economic theories from Aristotle to Keynes.   Development of modern economic thought (after Keynes) is briefly addressed. Topics covered include: ancient Greeks, Arab-Muslim scholars and scholastics; mercantilism; physiocrats, classical political economics (Adam Smith; David Ricardo; Malthus; John Stuart Mill; Marx) and neoclassicalists. Aside from the direct knowledge and understanding of major contributions to economics, the course provides general insights into economic methodology and reasoning, and helps to deepen understanding of modern economic analysis.</v>
      </c>
    </row>
    <row r="408" ht="101.25" hidden="1" customHeight="1">
      <c r="A408" s="20" t="str">
        <f>IFERROR(__xludf.DUMMYFUNCTION("""COMPUTED_VALUE"""),"COMPUTER SCIENCE &amp; INFORMATION TECHNOLOGY")</f>
        <v>COMPUTER SCIENCE &amp; INFORMATION TECHNOLOGY</v>
      </c>
      <c r="B408" s="28" t="str">
        <f>IFERROR(__xludf.DUMMYFUNCTION("""COMPUTED_VALUE"""),"WIE3002")</f>
        <v>WIE3002</v>
      </c>
      <c r="C408" s="20" t="str">
        <f>IFERROR(__xludf.DUMMYFUNCTION("""COMPUTED_VALUE"""),"Electronic Commerce")</f>
        <v>Electronic Commerce</v>
      </c>
      <c r="D408" s="28" t="str">
        <f>IFERROR(__xludf.DUMMYFUNCTION("""COMPUTED_VALUE"""),"NIL")</f>
        <v>NIL</v>
      </c>
      <c r="E408" s="28">
        <f>IFERROR(__xludf.DUMMYFUNCTION("""COMPUTED_VALUE"""),3.0)</f>
        <v>3</v>
      </c>
      <c r="F408" s="28" t="str">
        <f>IFERROR(__xludf.DUMMYFUNCTION("""COMPUTED_VALUE"""),"Semester 2")</f>
        <v>Semester 2</v>
      </c>
      <c r="G408" s="28" t="str">
        <f>IFERROR(__xludf.DUMMYFUNCTION("""COMPUTED_VALUE"""),"English")</f>
        <v>English</v>
      </c>
      <c r="H408" s="28" t="str">
        <f>IFERROR(__xludf.DUMMYFUNCTION("""COMPUTED_VALUE"""),"Undergraduate")</f>
        <v>Undergraduate</v>
      </c>
      <c r="I408" s="20" t="str">
        <f>IFERROR(__xludf.DUMMYFUNCTION("""COMPUTED_VALUE"""),"Not Applicable")</f>
        <v>Not Applicable</v>
      </c>
      <c r="J408" s="31" t="str">
        <f>IFERROR(__xludf.DUMMYFUNCTION("""COMPUTED_VALUE"""),"There are 2 parts in this course. The first part discusses political concepts and terms such as the state and nation, government and power, ideology, and political participation. The second part discusses the main themes in public administration including"&amp;" bureaucracy, public management, ethics and changes in public administration.")</f>
        <v>There are 2 parts in this course. The first part discusses political concepts and terms such as the state and nation, government and power, ideology, and political participation. The second part discusses the main themes in public administration including bureaucracy, public management, ethics and changes in public administration.</v>
      </c>
    </row>
    <row r="409" ht="101.25" hidden="1" customHeight="1">
      <c r="A409" s="20" t="str">
        <f>IFERROR(__xludf.DUMMYFUNCTION("""COMPUTED_VALUE"""),"COMPUTER SCIENCE &amp; INFORMATION TECHNOLOGY")</f>
        <v>COMPUTER SCIENCE &amp; INFORMATION TECHNOLOGY</v>
      </c>
      <c r="B409" s="28" t="str">
        <f>IFERROR(__xludf.DUMMYFUNCTION("""COMPUTED_VALUE"""),"WIF2002")</f>
        <v>WIF2002</v>
      </c>
      <c r="C409" s="20" t="str">
        <f>IFERROR(__xludf.DUMMYFUNCTION("""COMPUTED_VALUE"""),"Software Requirements Engineering")</f>
        <v>Software Requirements Engineering</v>
      </c>
      <c r="D409" s="28" t="str">
        <f>IFERROR(__xludf.DUMMYFUNCTION("""COMPUTED_VALUE"""),"NIL")</f>
        <v>NIL</v>
      </c>
      <c r="E409" s="28">
        <f>IFERROR(__xludf.DUMMYFUNCTION("""COMPUTED_VALUE"""),3.0)</f>
        <v>3</v>
      </c>
      <c r="F409" s="28" t="str">
        <f>IFERROR(__xludf.DUMMYFUNCTION("""COMPUTED_VALUE"""),"Semester 2")</f>
        <v>Semester 2</v>
      </c>
      <c r="G409" s="28" t="str">
        <f>IFERROR(__xludf.DUMMYFUNCTION("""COMPUTED_VALUE"""),"English")</f>
        <v>English</v>
      </c>
      <c r="H409" s="28" t="str">
        <f>IFERROR(__xludf.DUMMYFUNCTION("""COMPUTED_VALUE"""),"Undergraduate")</f>
        <v>Undergraduate</v>
      </c>
      <c r="I409" s="20" t="str">
        <f>IFERROR(__xludf.DUMMYFUNCTION("""COMPUTED_VALUE"""),"Not Applicable")</f>
        <v>Not Applicable</v>
      </c>
      <c r="J409" s="31" t="str">
        <f>IFERROR(__xludf.DUMMYFUNCTION("""COMPUTED_VALUE"""),"This course intends to expose students to the basic concepts in law.  These include the development and sources of the Malaysian law: comprise of written and unwritten law. This course also covers various legislations related to economic activities.  Unde"&amp;"r the topic of administration of justice, students will be exposed to the hierarchy of courts in Malaysia and their respective jurisdictions either in criminal or civil law. A discussion on the courts with special jurisdictions and Alternative Dispute Res"&amp;"olution will end this course.")</f>
        <v>This course intends to expose students to the basic concepts in law.  These include the development and sources of the Malaysian law: comprise of written and unwritten law. This course also covers various legislations related to economic activities.  Under the topic of administration of justice, students will be exposed to the hierarchy of courts in Malaysia and their respective jurisdictions either in criminal or civil law. A discussion on the courts with special jurisdictions and Alternative Dispute Resolution will end this course.</v>
      </c>
    </row>
    <row r="410" ht="101.25" hidden="1" customHeight="1">
      <c r="A410" s="20" t="str">
        <f>IFERROR(__xludf.DUMMYFUNCTION("""COMPUTED_VALUE"""),"COMPUTER SCIENCE &amp; INFORMATION TECHNOLOGY")</f>
        <v>COMPUTER SCIENCE &amp; INFORMATION TECHNOLOGY</v>
      </c>
      <c r="B410" s="28" t="str">
        <f>IFERROR(__xludf.DUMMYFUNCTION("""COMPUTED_VALUE"""),"WIB1001")</f>
        <v>WIB1001</v>
      </c>
      <c r="C410" s="20" t="str">
        <f>IFERROR(__xludf.DUMMYFUNCTION("""COMPUTED_VALUE"""),"Fundamental of Multimedia")</f>
        <v>Fundamental of Multimedia</v>
      </c>
      <c r="D410" s="28" t="str">
        <f>IFERROR(__xludf.DUMMYFUNCTION("""COMPUTED_VALUE"""),"NIL")</f>
        <v>NIL</v>
      </c>
      <c r="E410" s="28">
        <f>IFERROR(__xludf.DUMMYFUNCTION("""COMPUTED_VALUE"""),3.0)</f>
        <v>3</v>
      </c>
      <c r="F410" s="28" t="str">
        <f>IFERROR(__xludf.DUMMYFUNCTION("""COMPUTED_VALUE"""),"Semester 2")</f>
        <v>Semester 2</v>
      </c>
      <c r="G410" s="28" t="str">
        <f>IFERROR(__xludf.DUMMYFUNCTION("""COMPUTED_VALUE"""),"English")</f>
        <v>English</v>
      </c>
      <c r="H410" s="28" t="str">
        <f>IFERROR(__xludf.DUMMYFUNCTION("""COMPUTED_VALUE"""),"Undergraduate")</f>
        <v>Undergraduate</v>
      </c>
      <c r="I410" s="20" t="str">
        <f>IFERROR(__xludf.DUMMYFUNCTION("""COMPUTED_VALUE"""),"Not Applicable")</f>
        <v>Not Applicable</v>
      </c>
      <c r="J410" s="31" t="str">
        <f>IFERROR(__xludf.DUMMYFUNCTION("""COMPUTED_VALUE"""),"This course is an introduction to sociology. Topics covered include social theories, social organizations - kinship and family, culture and religion, social stratification - class, gender, race and ethnicity and collective behavior and social change.")</f>
        <v>This course is an introduction to sociology. Topics covered include social theories, social organizations - kinship and family, culture and religion, social stratification - class, gender, race and ethnicity and collective behavior and social change.</v>
      </c>
    </row>
    <row r="411" ht="101.25" hidden="1" customHeight="1">
      <c r="A411" s="20" t="str">
        <f>IFERROR(__xludf.DUMMYFUNCTION("""COMPUTED_VALUE"""),"COMPUTER SCIENCE &amp; INFORMATION TECHNOLOGY")</f>
        <v>COMPUTER SCIENCE &amp; INFORMATION TECHNOLOGY</v>
      </c>
      <c r="B411" s="28" t="str">
        <f>IFERROR(__xludf.DUMMYFUNCTION("""COMPUTED_VALUE"""),"WIG3004")</f>
        <v>WIG3004</v>
      </c>
      <c r="C411" s="20" t="str">
        <f>IFERROR(__xludf.DUMMYFUNCTION("""COMPUTED_VALUE"""),"Virtual Reality")</f>
        <v>Virtual Reality</v>
      </c>
      <c r="D411" s="28" t="str">
        <f>IFERROR(__xludf.DUMMYFUNCTION("""COMPUTED_VALUE"""),"NIL")</f>
        <v>NIL</v>
      </c>
      <c r="E411" s="28">
        <f>IFERROR(__xludf.DUMMYFUNCTION("""COMPUTED_VALUE"""),3.0)</f>
        <v>3</v>
      </c>
      <c r="F411" s="28" t="str">
        <f>IFERROR(__xludf.DUMMYFUNCTION("""COMPUTED_VALUE"""),"Semester 2")</f>
        <v>Semester 2</v>
      </c>
      <c r="G411" s="28" t="str">
        <f>IFERROR(__xludf.DUMMYFUNCTION("""COMPUTED_VALUE"""),"English")</f>
        <v>English</v>
      </c>
      <c r="H411" s="28" t="str">
        <f>IFERROR(__xludf.DUMMYFUNCTION("""COMPUTED_VALUE"""),"Undergraduate")</f>
        <v>Undergraduate</v>
      </c>
      <c r="I411" s="20" t="str">
        <f>IFERROR(__xludf.DUMMYFUNCTION("""COMPUTED_VALUE"""),"Not Applicable")</f>
        <v>Not Applicable</v>
      </c>
      <c r="J411" s="31" t="str">
        <f>IFERROR(__xludf.DUMMYFUNCTION("""COMPUTED_VALUE"""),"The course introduces the fundamental theories of microeconomics and macroeconomics, specially designed for students who have no basic in economics. This course will first focus on the introduction of various relevant theories. It will then be followed by"&amp;" the application of the theories to decision making process, either at the levels of individuals, firms, industries or economies. Among the microeconomics topics to be discussed are production possibilities frontier, demand, supply, market equilibrium, el"&amp;"asticity of demand and supply, consumer choice theory, production and cost, perfect competition, monopoly monopolistic competition and oligopoly. Topics included in the macroeconomics are discussion on gross domestic product, standard of living, consumer "&amp;"price index, cost of living, unemployment, economic growth, monetary system, aggregate demand and supply, business cycle, fiscal policy and monetary policy.")</f>
        <v>The course introduces the fundamental theories of microeconomics and macroeconomics, specially designed for students who have no basic in economics. This course will first focus on the introduction of various relevant theories. It will then be followed by the application of the theories to decision making process, either at the levels of individuals, firms, industries or economies. Among the microeconomics topics to be discussed are production possibilities frontier, demand, supply, market equilibrium, elasticity of demand and supply, consumer choice theory, production and cost, perfect competition, monopoly monopolistic competition and oligopoly. Topics included in the macroeconomics are discussion on gross domestic product, standard of living, consumer price index, cost of living, unemployment, economic growth, monetary system, aggregate demand and supply, business cycle, fiscal policy and monetary policy.</v>
      </c>
    </row>
    <row r="412" ht="101.25" customHeight="1">
      <c r="A412" s="20" t="str">
        <f>IFERROR(__xludf.DUMMYFUNCTION("""COMPUTED_VALUE"""),"LAW")</f>
        <v>LAW</v>
      </c>
      <c r="B412" s="28" t="str">
        <f>IFERROR(__xludf.DUMMYFUNCTION("""COMPUTED_VALUE"""),"LIA3006")</f>
        <v>LIA3006</v>
      </c>
      <c r="C412" s="20" t="str">
        <f>IFERROR(__xludf.DUMMYFUNCTION("""COMPUTED_VALUE"""),"Media and The State")</f>
        <v>Media and The State</v>
      </c>
      <c r="D412" s="28" t="str">
        <f>IFERROR(__xludf.DUMMYFUNCTION("""COMPUTED_VALUE"""),"NIL")</f>
        <v>NIL</v>
      </c>
      <c r="E412" s="28">
        <f>IFERROR(__xludf.DUMMYFUNCTION("""COMPUTED_VALUE"""),3.0)</f>
        <v>3</v>
      </c>
      <c r="F412" s="28" t="str">
        <f>IFERROR(__xludf.DUMMYFUNCTION("""COMPUTED_VALUE"""),"Semester 1")</f>
        <v>Semester 1</v>
      </c>
      <c r="G412" s="28" t="str">
        <f>IFERROR(__xludf.DUMMYFUNCTION("""COMPUTED_VALUE"""),"English")</f>
        <v>English</v>
      </c>
      <c r="H412" s="28" t="str">
        <f>IFERROR(__xludf.DUMMYFUNCTION("""COMPUTED_VALUE"""),"Undergraduate")</f>
        <v>Undergraduate</v>
      </c>
      <c r="I412" s="20" t="str">
        <f>IFERROR(__xludf.DUMMYFUNCTION("""COMPUTED_VALUE"""),"Not Applicable")</f>
        <v>Not Applicable</v>
      </c>
      <c r="J412" s="31" t="str">
        <f>IFERROR(__xludf.DUMMYFUNCTION("""COMPUTED_VALUE"""),"The study of the print and electronic media laws by introducing the current regulation. The aspect that is studied is the implementation of the right of freedom of speech in Malaysia enshrined in the Federal Constitution. Students are required to make a c"&amp;"ritical observation of the development of the laws regulating the media in the country by contrasting with the laws, policies and freedom of speech practices in other jurisdictions.")</f>
        <v>The study of the print and electronic media laws by introducing the current regulation. The aspect that is studied is the implementation of the right of freedom of speech in Malaysia enshrined in the Federal Constitution. Students are required to make a critical observation of the development of the laws regulating the media in the country by contrasting with the laws, policies and freedom of speech practices in other jurisdictions.</v>
      </c>
    </row>
    <row r="413" ht="101.25" customHeight="1">
      <c r="A413" s="20" t="str">
        <f>IFERROR(__xludf.DUMMYFUNCTION("""COMPUTED_VALUE"""),"LAW")</f>
        <v>LAW</v>
      </c>
      <c r="B413" s="28" t="str">
        <f>IFERROR(__xludf.DUMMYFUNCTION("""COMPUTED_VALUE"""),"LIA3001")</f>
        <v>LIA3001</v>
      </c>
      <c r="C413" s="20" t="str">
        <f>IFERROR(__xludf.DUMMYFUNCTION("""COMPUTED_VALUE"""),"Jurisprudence and Legal Theory")</f>
        <v>Jurisprudence and Legal Theory</v>
      </c>
      <c r="D413" s="28" t="str">
        <f>IFERROR(__xludf.DUMMYFUNCTION("""COMPUTED_VALUE"""),"NIL")</f>
        <v>NIL</v>
      </c>
      <c r="E413" s="28">
        <f>IFERROR(__xludf.DUMMYFUNCTION("""COMPUTED_VALUE"""),3.0)</f>
        <v>3</v>
      </c>
      <c r="F413" s="28" t="str">
        <f>IFERROR(__xludf.DUMMYFUNCTION("""COMPUTED_VALUE"""),"Semester 1")</f>
        <v>Semester 1</v>
      </c>
      <c r="G413" s="28" t="str">
        <f>IFERROR(__xludf.DUMMYFUNCTION("""COMPUTED_VALUE"""),"English")</f>
        <v>English</v>
      </c>
      <c r="H413" s="28" t="str">
        <f>IFERROR(__xludf.DUMMYFUNCTION("""COMPUTED_VALUE"""),"Undergraduate")</f>
        <v>Undergraduate</v>
      </c>
      <c r="I413" s="20" t="str">
        <f>IFERROR(__xludf.DUMMYFUNCTION("""COMPUTED_VALUE"""),"Not Applicable")</f>
        <v>Not Applicable</v>
      </c>
      <c r="J413" s="31" t="str">
        <f>IFERROR(__xludf.DUMMYFUNCTION("""COMPUTED_VALUE"""),"This course provides an introduction to legal theories as well as basic introduction to the meaning of morality and justice and their relationship to law. The approach taken is a combination of academic theories and practical application through reference"&amp;" to cases and legislations in Malaysia.")</f>
        <v>This course provides an introduction to legal theories as well as basic introduction to the meaning of morality and justice and their relationship to law. The approach taken is a combination of academic theories and practical application through reference to cases and legislations in Malaysia.</v>
      </c>
    </row>
    <row r="414" ht="101.25" hidden="1" customHeight="1">
      <c r="A414" s="20" t="str">
        <f>IFERROR(__xludf.DUMMYFUNCTION("""COMPUTED_VALUE"""),"LAW")</f>
        <v>LAW</v>
      </c>
      <c r="B414" s="28" t="str">
        <f>IFERROR(__xludf.DUMMYFUNCTION("""COMPUTED_VALUE"""),"LIA3002")</f>
        <v>LIA3002</v>
      </c>
      <c r="C414" s="20" t="str">
        <f>IFERROR(__xludf.DUMMYFUNCTION("""COMPUTED_VALUE"""),"An Introduction to Public International Law")</f>
        <v>An Introduction to Public International Law</v>
      </c>
      <c r="D414" s="28" t="str">
        <f>IFERROR(__xludf.DUMMYFUNCTION("""COMPUTED_VALUE"""),"NIL")</f>
        <v>NIL</v>
      </c>
      <c r="E414" s="28">
        <f>IFERROR(__xludf.DUMMYFUNCTION("""COMPUTED_VALUE"""),3.0)</f>
        <v>3</v>
      </c>
      <c r="F414" s="28" t="str">
        <f>IFERROR(__xludf.DUMMYFUNCTION("""COMPUTED_VALUE"""),"Semester 2")</f>
        <v>Semester 2</v>
      </c>
      <c r="G414" s="28" t="str">
        <f>IFERROR(__xludf.DUMMYFUNCTION("""COMPUTED_VALUE"""),"English")</f>
        <v>English</v>
      </c>
      <c r="H414" s="28" t="str">
        <f>IFERROR(__xludf.DUMMYFUNCTION("""COMPUTED_VALUE"""),"Undergraduate")</f>
        <v>Undergraduate</v>
      </c>
      <c r="I414" s="20" t="str">
        <f>IFERROR(__xludf.DUMMYFUNCTION("""COMPUTED_VALUE"""),"Not Applicable")</f>
        <v>Not Applicable</v>
      </c>
      <c r="J414" s="31" t="str">
        <f>IFERROR(__xludf.DUMMYFUNCTION("""COMPUTED_VALUE"""),"The objective of this course is to introduce to the students the general principles of public international law. The course gives the students an understanding of how international law is accepted and its applicability in the current context.")</f>
        <v>The objective of this course is to introduce to the students the general principles of public international law. The course gives the students an understanding of how international law is accepted and its applicability in the current context.</v>
      </c>
    </row>
    <row r="415" ht="101.25" customHeight="1">
      <c r="A415" s="20" t="str">
        <f>IFERROR(__xludf.DUMMYFUNCTION("""COMPUTED_VALUE"""),"CULTURE CENTRE")</f>
        <v>CULTURE CENTRE</v>
      </c>
      <c r="B415" s="28" t="str">
        <f>IFERROR(__xludf.DUMMYFUNCTION("""COMPUTED_VALUE"""),"RIA2018")</f>
        <v>RIA2018</v>
      </c>
      <c r="C415" s="20" t="str">
        <f>IFERROR(__xludf.DUMMYFUNCTION("""COMPUTED_VALUE"""),"Basic Vocal")</f>
        <v>Basic Vocal</v>
      </c>
      <c r="D415" s="28" t="str">
        <f>IFERROR(__xludf.DUMMYFUNCTION("""COMPUTED_VALUE"""),"NIL")</f>
        <v>NIL</v>
      </c>
      <c r="E415" s="28">
        <f>IFERROR(__xludf.DUMMYFUNCTION("""COMPUTED_VALUE"""),3.0)</f>
        <v>3</v>
      </c>
      <c r="F415" s="28" t="str">
        <f>IFERROR(__xludf.DUMMYFUNCTION("""COMPUTED_VALUE"""),"Semester 1")</f>
        <v>Semester 1</v>
      </c>
      <c r="G415" s="28" t="str">
        <f>IFERROR(__xludf.DUMMYFUNCTION("""COMPUTED_VALUE"""),"English")</f>
        <v>English</v>
      </c>
      <c r="H415" s="28" t="str">
        <f>IFERROR(__xludf.DUMMYFUNCTION("""COMPUTED_VALUE"""),"Undergraduate")</f>
        <v>Undergraduate</v>
      </c>
      <c r="I415" s="20" t="str">
        <f>IFERROR(__xludf.DUMMYFUNCTION("""COMPUTED_VALUE"""),"Not Applicable")</f>
        <v>Not Applicable</v>
      </c>
      <c r="J415" s="31" t="str">
        <f>IFERROR(__xludf.DUMMYFUNCTION("""COMPUTED_VALUE"""),"This course trains students in the skill and knowledge needed in singing.  Throughout the semester students will work closely with classmates.")</f>
        <v>This course trains students in the skill and knowledge needed in singing.  Throughout the semester students will work closely with classmates.</v>
      </c>
    </row>
    <row r="416" ht="101.25" customHeight="1">
      <c r="A416" s="20" t="str">
        <f>IFERROR(__xludf.DUMMYFUNCTION("""COMPUTED_VALUE"""),"CULTURE CENTRE")</f>
        <v>CULTURE CENTRE</v>
      </c>
      <c r="B416" s="28" t="str">
        <f>IFERROR(__xludf.DUMMYFUNCTION("""COMPUTED_VALUE"""),"RIA2021")</f>
        <v>RIA2021</v>
      </c>
      <c r="C416" s="20" t="str">
        <f>IFERROR(__xludf.DUMMYFUNCTION("""COMPUTED_VALUE"""),"Taklempong")</f>
        <v>Taklempong</v>
      </c>
      <c r="D416" s="28" t="str">
        <f>IFERROR(__xludf.DUMMYFUNCTION("""COMPUTED_VALUE"""),"NIL")</f>
        <v>NIL</v>
      </c>
      <c r="E416" s="28">
        <f>IFERROR(__xludf.DUMMYFUNCTION("""COMPUTED_VALUE"""),3.0)</f>
        <v>3</v>
      </c>
      <c r="F416" s="28" t="str">
        <f>IFERROR(__xludf.DUMMYFUNCTION("""COMPUTED_VALUE"""),"Semester 1")</f>
        <v>Semester 1</v>
      </c>
      <c r="G416" s="28" t="str">
        <f>IFERROR(__xludf.DUMMYFUNCTION("""COMPUTED_VALUE"""),"English")</f>
        <v>English</v>
      </c>
      <c r="H416" s="28" t="str">
        <f>IFERROR(__xludf.DUMMYFUNCTION("""COMPUTED_VALUE"""),"Undergraduate")</f>
        <v>Undergraduate</v>
      </c>
      <c r="I416" s="20" t="str">
        <f>IFERROR(__xludf.DUMMYFUNCTION("""COMPUTED_VALUE"""),"Not Applicable")</f>
        <v>Not Applicable</v>
      </c>
      <c r="J416" s="31" t="str">
        <f>IFERROR(__xludf.DUMMYFUNCTION("""COMPUTED_VALUE"""),"The students will be guided by the lecturer  and tutor to develop: 
- Teamwork
- Produce good intonations in playing
- Combination with other instruments
- Continues effort to be better musicians in ensemble TakLempong
")</f>
        <v>The students will be guided by the lecturer  and tutor to develop: 
- Teamwork
- Produce good intonations in playing
- Combination with other instruments
- Continues effort to be better musicians in ensemble TakLempong
</v>
      </c>
    </row>
    <row r="417" ht="101.25" customHeight="1">
      <c r="A417" s="20" t="str">
        <f>IFERROR(__xludf.DUMMYFUNCTION("""COMPUTED_VALUE"""),"CULTURE CENTRE")</f>
        <v>CULTURE CENTRE</v>
      </c>
      <c r="B417" s="28" t="str">
        <f>IFERROR(__xludf.DUMMYFUNCTION("""COMPUTED_VALUE"""),"RIB2008")</f>
        <v>RIB2008</v>
      </c>
      <c r="C417" s="20" t="str">
        <f>IFERROR(__xludf.DUMMYFUNCTION("""COMPUTED_VALUE"""),"Theatre Costume Design")</f>
        <v>Theatre Costume Design</v>
      </c>
      <c r="D417" s="28" t="str">
        <f>IFERROR(__xludf.DUMMYFUNCTION("""COMPUTED_VALUE"""),"NIL")</f>
        <v>NIL</v>
      </c>
      <c r="E417" s="28">
        <f>IFERROR(__xludf.DUMMYFUNCTION("""COMPUTED_VALUE"""),3.0)</f>
        <v>3</v>
      </c>
      <c r="F417" s="28" t="str">
        <f>IFERROR(__xludf.DUMMYFUNCTION("""COMPUTED_VALUE"""),"Semester 1")</f>
        <v>Semester 1</v>
      </c>
      <c r="G417" s="28" t="str">
        <f>IFERROR(__xludf.DUMMYFUNCTION("""COMPUTED_VALUE"""),"English")</f>
        <v>English</v>
      </c>
      <c r="H417" s="28" t="str">
        <f>IFERROR(__xludf.DUMMYFUNCTION("""COMPUTED_VALUE"""),"Undergraduate")</f>
        <v>Undergraduate</v>
      </c>
      <c r="I417" s="20" t="str">
        <f>IFERROR(__xludf.DUMMYFUNCTION("""COMPUTED_VALUE"""),"Not Applicable")</f>
        <v>Not Applicable</v>
      </c>
      <c r="J417" s="31" t="str">
        <f>IFERROR(__xludf.DUMMYFUNCTION("""COMPUTED_VALUE"""),"The course is a practicum oriented towards the application of design principles in producing costumes for selected performance. Emphasis is on research, analysis and interpretation of design techniques of various costume genres.")</f>
        <v>The course is a practicum oriented towards the application of design principles in producing costumes for selected performance. Emphasis is on research, analysis and interpretation of design techniques of various costume genres.</v>
      </c>
    </row>
    <row r="418" ht="101.25" customHeight="1">
      <c r="A418" s="20" t="str">
        <f>IFERROR(__xludf.DUMMYFUNCTION("""COMPUTED_VALUE"""),"CULTURE CENTRE")</f>
        <v>CULTURE CENTRE</v>
      </c>
      <c r="B418" s="28" t="str">
        <f>IFERROR(__xludf.DUMMYFUNCTION("""COMPUTED_VALUE"""),"RIB2014")</f>
        <v>RIB2014</v>
      </c>
      <c r="C418" s="20" t="str">
        <f>IFERROR(__xludf.DUMMYFUNCTION("""COMPUTED_VALUE"""),"Set And Prop Design")</f>
        <v>Set And Prop Design</v>
      </c>
      <c r="D418" s="28" t="str">
        <f>IFERROR(__xludf.DUMMYFUNCTION("""COMPUTED_VALUE"""),"NIL")</f>
        <v>NIL</v>
      </c>
      <c r="E418" s="28">
        <f>IFERROR(__xludf.DUMMYFUNCTION("""COMPUTED_VALUE"""),3.0)</f>
        <v>3</v>
      </c>
      <c r="F418" s="28" t="str">
        <f>IFERROR(__xludf.DUMMYFUNCTION("""COMPUTED_VALUE"""),"Semester 1")</f>
        <v>Semester 1</v>
      </c>
      <c r="G418" s="28" t="str">
        <f>IFERROR(__xludf.DUMMYFUNCTION("""COMPUTED_VALUE"""),"English")</f>
        <v>English</v>
      </c>
      <c r="H418" s="28" t="str">
        <f>IFERROR(__xludf.DUMMYFUNCTION("""COMPUTED_VALUE"""),"Undergraduate")</f>
        <v>Undergraduate</v>
      </c>
      <c r="I418" s="20" t="str">
        <f>IFERROR(__xludf.DUMMYFUNCTION("""COMPUTED_VALUE"""),"Not Applicable")</f>
        <v>Not Applicable</v>
      </c>
      <c r="J418" s="31" t="str">
        <f>IFERROR(__xludf.DUMMYFUNCTION("""COMPUTED_VALUE"""),"Introduce students to the importance of set and prop design in accordance with the script interpretation. The process of understanding the theme, culture background, genre, technique and technology will be emphasized.")</f>
        <v>Introduce students to the importance of set and prop design in accordance with the script interpretation. The process of understanding the theme, culture background, genre, technique and technology will be emphasized.</v>
      </c>
    </row>
    <row r="419" ht="101.25" customHeight="1">
      <c r="A419" s="20" t="str">
        <f>IFERROR(__xludf.DUMMYFUNCTION("""COMPUTED_VALUE"""),"CULTURE CENTRE")</f>
        <v>CULTURE CENTRE</v>
      </c>
      <c r="B419" s="28" t="str">
        <f>IFERROR(__xludf.DUMMYFUNCTION("""COMPUTED_VALUE"""),"RIB2023")</f>
        <v>RIB2023</v>
      </c>
      <c r="C419" s="20" t="str">
        <f>IFERROR(__xludf.DUMMYFUNCTION("""COMPUTED_VALUE"""),"Puppet Theatre Production")</f>
        <v>Puppet Theatre Production</v>
      </c>
      <c r="D419" s="28" t="str">
        <f>IFERROR(__xludf.DUMMYFUNCTION("""COMPUTED_VALUE"""),"NIL")</f>
        <v>NIL</v>
      </c>
      <c r="E419" s="28">
        <f>IFERROR(__xludf.DUMMYFUNCTION("""COMPUTED_VALUE"""),3.0)</f>
        <v>3</v>
      </c>
      <c r="F419" s="28" t="str">
        <f>IFERROR(__xludf.DUMMYFUNCTION("""COMPUTED_VALUE"""),"Semester 1")</f>
        <v>Semester 1</v>
      </c>
      <c r="G419" s="28" t="str">
        <f>IFERROR(__xludf.DUMMYFUNCTION("""COMPUTED_VALUE"""),"English")</f>
        <v>English</v>
      </c>
      <c r="H419" s="28" t="str">
        <f>IFERROR(__xludf.DUMMYFUNCTION("""COMPUTED_VALUE"""),"Undergraduate")</f>
        <v>Undergraduate</v>
      </c>
      <c r="I419" s="30" t="str">
        <f>IFERROR(__xludf.DUMMYFUNCTION("""COMPUTED_VALUE"""),"Not Applicable")</f>
        <v>Not Applicable</v>
      </c>
      <c r="J419" s="31" t="str">
        <f>IFERROR(__xludf.DUMMYFUNCTION("""COMPUTED_VALUE"""),"Introduce students to selected genres and forms of puppetry. Train students to design a puppet theatre and make hand-made puppets for performance.")</f>
        <v>Introduce students to selected genres and forms of puppetry. Train students to design a puppet theatre and make hand-made puppets for performance.</v>
      </c>
    </row>
    <row r="420" ht="101.25" customHeight="1">
      <c r="A420" s="20" t="str">
        <f>IFERROR(__xludf.DUMMYFUNCTION("""COMPUTED_VALUE"""),"CULTURE CENTRE")</f>
        <v>CULTURE CENTRE</v>
      </c>
      <c r="B420" s="28" t="str">
        <f>IFERROR(__xludf.DUMMYFUNCTION("""COMPUTED_VALUE"""),"RIB3006")</f>
        <v>RIB3006</v>
      </c>
      <c r="C420" s="20" t="str">
        <f>IFERROR(__xludf.DUMMYFUNCTION("""COMPUTED_VALUE"""),"Theatre Technology")</f>
        <v>Theatre Technology</v>
      </c>
      <c r="D420" s="28" t="str">
        <f>IFERROR(__xludf.DUMMYFUNCTION("""COMPUTED_VALUE"""),"NIL")</f>
        <v>NIL</v>
      </c>
      <c r="E420" s="28">
        <f>IFERROR(__xludf.DUMMYFUNCTION("""COMPUTED_VALUE"""),3.0)</f>
        <v>3</v>
      </c>
      <c r="F420" s="28" t="str">
        <f>IFERROR(__xludf.DUMMYFUNCTION("""COMPUTED_VALUE"""),"Semester 1")</f>
        <v>Semester 1</v>
      </c>
      <c r="G420" s="28" t="str">
        <f>IFERROR(__xludf.DUMMYFUNCTION("""COMPUTED_VALUE"""),"English")</f>
        <v>English</v>
      </c>
      <c r="H420" s="28" t="str">
        <f>IFERROR(__xludf.DUMMYFUNCTION("""COMPUTED_VALUE"""),"Undergraduate")</f>
        <v>Undergraduate</v>
      </c>
      <c r="I420" s="30" t="str">
        <f>IFERROR(__xludf.DUMMYFUNCTION("""COMPUTED_VALUE"""),"Not Applicable")</f>
        <v>Not Applicable</v>
      </c>
      <c r="J420" s="31" t="str">
        <f>IFERROR(__xludf.DUMMYFUNCTION("""COMPUTED_VALUE"""),"Introduce students to the technology in producing stage performance. Students will be exposed to the planning process, design and the use of technology in the aspects of scenography.")</f>
        <v>Introduce students to the technology in producing stage performance. Students will be exposed to the planning process, design and the use of technology in the aspects of scenography.</v>
      </c>
    </row>
    <row r="421" ht="101.25" customHeight="1">
      <c r="A421" s="20" t="str">
        <f>IFERROR(__xludf.DUMMYFUNCTION("""COMPUTED_VALUE"""),"CULTURE CENTRE")</f>
        <v>CULTURE CENTRE</v>
      </c>
      <c r="B421" s="28" t="str">
        <f>IFERROR(__xludf.DUMMYFUNCTION("""COMPUTED_VALUE"""),"RIC1003")</f>
        <v>RIC1003</v>
      </c>
      <c r="C421" s="20" t="str">
        <f>IFERROR(__xludf.DUMMYFUNCTION("""COMPUTED_VALUE"""),"Malay Classical Dance I")</f>
        <v>Malay Classical Dance I</v>
      </c>
      <c r="D421" s="28" t="str">
        <f>IFERROR(__xludf.DUMMYFUNCTION("""COMPUTED_VALUE"""),"NIL")</f>
        <v>NIL</v>
      </c>
      <c r="E421" s="28">
        <f>IFERROR(__xludf.DUMMYFUNCTION("""COMPUTED_VALUE"""),2.0)</f>
        <v>2</v>
      </c>
      <c r="F421" s="28" t="str">
        <f>IFERROR(__xludf.DUMMYFUNCTION("""COMPUTED_VALUE"""),"Semester 1")</f>
        <v>Semester 1</v>
      </c>
      <c r="G421" s="28" t="str">
        <f>IFERROR(__xludf.DUMMYFUNCTION("""COMPUTED_VALUE"""),"English")</f>
        <v>English</v>
      </c>
      <c r="H421" s="28" t="str">
        <f>IFERROR(__xludf.DUMMYFUNCTION("""COMPUTED_VALUE"""),"Undergraduate")</f>
        <v>Undergraduate</v>
      </c>
      <c r="I421" s="30" t="str">
        <f>IFERROR(__xludf.DUMMYFUNCTION("""COMPUTED_VALUE"""),"Not Applicable")</f>
        <v>Not Applicable</v>
      </c>
      <c r="J421" s="31" t="str">
        <f>IFERROR(__xludf.DUMMYFUNCTION("""COMPUTED_VALUE"""),"Exposure on various genre and repertoire on classical Malay Dance with introductions to genre, nature and style or performances, presentation technique and movements.  The main genre for references are the Asyik and Joget Gamelan. The structure of the per"&amp;"formances are arranged according to the staging patterns such as: 
• Entering the performance hall
• Obeisance
• Movements of the hands, arms, cross-legged and sitting to extend greetings with respect and reverence. 
• Main and transitions in mannerism.
•"&amp;" Mannerism in movements and obeisance.
• Exiting the performance hall.
")</f>
        <v>Exposure on various genre and repertoire on classical Malay Dance with introductions to genre, nature and style or performances, presentation technique and movements.  The main genre for references are the Asyik and Joget Gamelan. The structure of the performances are arranged according to the staging patterns such as: 
• Entering the performance hall
• Obeisance
• Movements of the hands, arms, cross-legged and sitting to extend greetings with respect and reverence. 
• Main and transitions in mannerism.
• Mannerism in movements and obeisance.
• Exiting the performance hall.
</v>
      </c>
    </row>
    <row r="422" ht="101.25" customHeight="1">
      <c r="A422" s="20" t="str">
        <f>IFERROR(__xludf.DUMMYFUNCTION("""COMPUTED_VALUE"""),"CULTURE CENTRE")</f>
        <v>CULTURE CENTRE</v>
      </c>
      <c r="B422" s="28" t="str">
        <f>IFERROR(__xludf.DUMMYFUNCTION("""COMPUTED_VALUE"""),"RIC2002")</f>
        <v>RIC2002</v>
      </c>
      <c r="C422" s="20" t="str">
        <f>IFERROR(__xludf.DUMMYFUNCTION("""COMPUTED_VALUE"""),"Malay Folk Dance I")</f>
        <v>Malay Folk Dance I</v>
      </c>
      <c r="D422" s="28" t="str">
        <f>IFERROR(__xludf.DUMMYFUNCTION("""COMPUTED_VALUE"""),"NIL")</f>
        <v>NIL</v>
      </c>
      <c r="E422" s="28">
        <f>IFERROR(__xludf.DUMMYFUNCTION("""COMPUTED_VALUE"""),2.0)</f>
        <v>2</v>
      </c>
      <c r="F422" s="28" t="str">
        <f>IFERROR(__xludf.DUMMYFUNCTION("""COMPUTED_VALUE"""),"Semester 1")</f>
        <v>Semester 1</v>
      </c>
      <c r="G422" s="28" t="str">
        <f>IFERROR(__xludf.DUMMYFUNCTION("""COMPUTED_VALUE"""),"English")</f>
        <v>English</v>
      </c>
      <c r="H422" s="28" t="str">
        <f>IFERROR(__xludf.DUMMYFUNCTION("""COMPUTED_VALUE"""),"Undergraduate")</f>
        <v>Undergraduate</v>
      </c>
      <c r="I422" s="30" t="str">
        <f>IFERROR(__xludf.DUMMYFUNCTION("""COMPUTED_VALUE"""),"Not Applicable")</f>
        <v>Not Applicable</v>
      </c>
      <c r="J422" s="31" t="str">
        <f>IFERROR(__xludf.DUMMYFUNCTION("""COMPUTED_VALUE"""),"The study of Malay folk dances essential for understanding the creative choreography processes of Malay dances staging and performance. This course enhances the technique of the stylized structured movement of the Inang dance (Mak Inang, Inang Lama and In"&amp;"ang Cepat) and Asli dance (Senandung, Gunung Sayang dan Asli). The course also allows students to apply comprehensive repertory on stage.")</f>
        <v>The study of Malay folk dances essential for understanding the creative choreography processes of Malay dances staging and performance. This course enhances the technique of the stylized structured movement of the Inang dance (Mak Inang, Inang Lama and Inang Cepat) and Asli dance (Senandung, Gunung Sayang dan Asli). The course also allows students to apply comprehensive repertory on stage.</v>
      </c>
    </row>
    <row r="423" ht="101.25" customHeight="1">
      <c r="A423" s="20" t="str">
        <f>IFERROR(__xludf.DUMMYFUNCTION("""COMPUTED_VALUE"""),"CULTURE CENTRE")</f>
        <v>CULTURE CENTRE</v>
      </c>
      <c r="B423" s="28" t="str">
        <f>IFERROR(__xludf.DUMMYFUNCTION("""COMPUTED_VALUE"""),"RIC2014")</f>
        <v>RIC2014</v>
      </c>
      <c r="C423" s="20" t="str">
        <f>IFERROR(__xludf.DUMMYFUNCTION("""COMPUTED_VALUE"""),"Jazz Technique I")</f>
        <v>Jazz Technique I</v>
      </c>
      <c r="D423" s="28" t="str">
        <f>IFERROR(__xludf.DUMMYFUNCTION("""COMPUTED_VALUE"""),"NIL")</f>
        <v>NIL</v>
      </c>
      <c r="E423" s="28">
        <f>IFERROR(__xludf.DUMMYFUNCTION("""COMPUTED_VALUE"""),3.0)</f>
        <v>3</v>
      </c>
      <c r="F423" s="28" t="str">
        <f>IFERROR(__xludf.DUMMYFUNCTION("""COMPUTED_VALUE"""),"Semester 1")</f>
        <v>Semester 1</v>
      </c>
      <c r="G423" s="28" t="str">
        <f>IFERROR(__xludf.DUMMYFUNCTION("""COMPUTED_VALUE"""),"English")</f>
        <v>English</v>
      </c>
      <c r="H423" s="28" t="str">
        <f>IFERROR(__xludf.DUMMYFUNCTION("""COMPUTED_VALUE"""),"Undergraduate")</f>
        <v>Undergraduate</v>
      </c>
      <c r="I423" s="30" t="str">
        <f>IFERROR(__xludf.DUMMYFUNCTION("""COMPUTED_VALUE"""),"Not Applicable")</f>
        <v>Not Applicable</v>
      </c>
      <c r="J423" s="31" t="str">
        <f>IFERROR(__xludf.DUMMYFUNCTION("""COMPUTED_VALUE"""),"Enhance student’s technical ability in Jazz dance based on the correct basic alignment of the body, placement, rhythm, muscle strength, stamina, flexibility, and presentation. Learning materials in the class will cover intermediary level, and comprise of "&amp;"legato warm-ups, isolations, locomotor movements, turns, jumps, and center combinations. Emphasis will be given to the rhythmic accuracy. Students will learn the history of Jazz and dance terminologies through reading assignments.")</f>
        <v>Enhance student’s technical ability in Jazz dance based on the correct basic alignment of the body, placement, rhythm, muscle strength, stamina, flexibility, and presentation. Learning materials in the class will cover intermediary level, and comprise of legato warm-ups, isolations, locomotor movements, turns, jumps, and center combinations. Emphasis will be given to the rhythmic accuracy. Students will learn the history of Jazz and dance terminologies through reading assignments.</v>
      </c>
    </row>
    <row r="424" ht="101.25" customHeight="1">
      <c r="A424" s="20" t="str">
        <f>IFERROR(__xludf.DUMMYFUNCTION("""COMPUTED_VALUE"""),"CULTURE CENTRE")</f>
        <v>CULTURE CENTRE</v>
      </c>
      <c r="B424" s="28" t="str">
        <f>IFERROR(__xludf.DUMMYFUNCTION("""COMPUTED_VALUE"""),"RIC2027")</f>
        <v>RIC2027</v>
      </c>
      <c r="C424" s="20" t="str">
        <f>IFERROR(__xludf.DUMMYFUNCTION("""COMPUTED_VALUE"""),"Martial Arts In Dance")</f>
        <v>Martial Arts In Dance</v>
      </c>
      <c r="D424" s="28" t="str">
        <f>IFERROR(__xludf.DUMMYFUNCTION("""COMPUTED_VALUE"""),"NIL")</f>
        <v>NIL</v>
      </c>
      <c r="E424" s="28">
        <f>IFERROR(__xludf.DUMMYFUNCTION("""COMPUTED_VALUE"""),3.0)</f>
        <v>3</v>
      </c>
      <c r="F424" s="28" t="str">
        <f>IFERROR(__xludf.DUMMYFUNCTION("""COMPUTED_VALUE"""),"Semester 1")</f>
        <v>Semester 1</v>
      </c>
      <c r="G424" s="28" t="str">
        <f>IFERROR(__xludf.DUMMYFUNCTION("""COMPUTED_VALUE"""),"English")</f>
        <v>English</v>
      </c>
      <c r="H424" s="28" t="str">
        <f>IFERROR(__xludf.DUMMYFUNCTION("""COMPUTED_VALUE"""),"Undergraduate")</f>
        <v>Undergraduate</v>
      </c>
      <c r="I424" s="30" t="str">
        <f>IFERROR(__xludf.DUMMYFUNCTION("""COMPUTED_VALUE"""),"Not Applicable")</f>
        <v>Not Applicable</v>
      </c>
      <c r="J424" s="31" t="str">
        <f>IFERROR(__xludf.DUMMYFUNCTION("""COMPUTED_VALUE"""),"Exposure on the variuos movements and polarisation of the Malay Silat movements, in the context and space constrain (space-time-energy). The Silat’s consists of various movements such as: Kuda-Kuda, Bunga Silat, Buah, Langkah, Tangkisan, Ragam Langkah, Co"&amp;"mposition in Dance.")</f>
        <v>Exposure on the variuos movements and polarisation of the Malay Silat movements, in the context and space constrain (space-time-energy). The Silat’s consists of various movements such as: Kuda-Kuda, Bunga Silat, Buah, Langkah, Tangkisan, Ragam Langkah, Composition in Dance.</v>
      </c>
    </row>
    <row r="425" ht="101.25" customHeight="1">
      <c r="A425" s="20" t="str">
        <f>IFERROR(__xludf.DUMMYFUNCTION("""COMPUTED_VALUE"""),"CULTURE CENTRE")</f>
        <v>CULTURE CENTRE</v>
      </c>
      <c r="B425" s="28" t="str">
        <f>IFERROR(__xludf.DUMMYFUNCTION("""COMPUTED_VALUE"""),"RIC2011")</f>
        <v>RIC2011</v>
      </c>
      <c r="C425" s="20" t="str">
        <f>IFERROR(__xludf.DUMMYFUNCTION("""COMPUTED_VALUE"""),"Ballet I")</f>
        <v>Ballet I</v>
      </c>
      <c r="D425" s="28" t="str">
        <f>IFERROR(__xludf.DUMMYFUNCTION("""COMPUTED_VALUE"""),"NIL")</f>
        <v>NIL</v>
      </c>
      <c r="E425" s="28">
        <f>IFERROR(__xludf.DUMMYFUNCTION("""COMPUTED_VALUE"""),3.0)</f>
        <v>3</v>
      </c>
      <c r="F425" s="28" t="str">
        <f>IFERROR(__xludf.DUMMYFUNCTION("""COMPUTED_VALUE"""),"Semester 1")</f>
        <v>Semester 1</v>
      </c>
      <c r="G425" s="28" t="str">
        <f>IFERROR(__xludf.DUMMYFUNCTION("""COMPUTED_VALUE"""),"English")</f>
        <v>English</v>
      </c>
      <c r="H425" s="28" t="str">
        <f>IFERROR(__xludf.DUMMYFUNCTION("""COMPUTED_VALUE"""),"Undergraduate")</f>
        <v>Undergraduate</v>
      </c>
      <c r="I425" s="30" t="str">
        <f>IFERROR(__xludf.DUMMYFUNCTION("""COMPUTED_VALUE"""),"Not Applicable")</f>
        <v>Not Applicable</v>
      </c>
      <c r="J425" s="31" t="str">
        <f>IFERROR(__xludf.DUMMYFUNCTION("""COMPUTED_VALUE"""),"Introduction on the building of appreciation toward Ballet as a traditional European dance. Training in ballet is regarded as a highly form of different dances in the Western community.It focuses on the specific training in movements, posture and the perf"&amp;"ect movements. This course emphasizes on the basic ballet movements found at the barre, in centre, costumes and terminology used in ballet.")</f>
        <v>Introduction on the building of appreciation toward Ballet as a traditional European dance. Training in ballet is regarded as a highly form of different dances in the Western community.It focuses on the specific training in movements, posture and the perfect movements. This course emphasizes on the basic ballet movements found at the barre, in centre, costumes and terminology used in ballet.</v>
      </c>
    </row>
    <row r="426" ht="101.25" hidden="1" customHeight="1">
      <c r="A426" s="20" t="str">
        <f>IFERROR(__xludf.DUMMYFUNCTION("""COMPUTED_VALUE"""),"CULTURE CENTRE")</f>
        <v>CULTURE CENTRE</v>
      </c>
      <c r="B426" s="28" t="str">
        <f>IFERROR(__xludf.DUMMYFUNCTION("""COMPUTED_VALUE"""),"RIA2006")</f>
        <v>RIA2006</v>
      </c>
      <c r="C426" s="20" t="str">
        <f>IFERROR(__xludf.DUMMYFUNCTION("""COMPUTED_VALUE"""),"World Music Culture")</f>
        <v>World Music Culture</v>
      </c>
      <c r="D426" s="28" t="str">
        <f>IFERROR(__xludf.DUMMYFUNCTION("""COMPUTED_VALUE"""),"NIL")</f>
        <v>NIL</v>
      </c>
      <c r="E426" s="28">
        <f>IFERROR(__xludf.DUMMYFUNCTION("""COMPUTED_VALUE"""),3.0)</f>
        <v>3</v>
      </c>
      <c r="F426" s="28" t="str">
        <f>IFERROR(__xludf.DUMMYFUNCTION("""COMPUTED_VALUE"""),"Semester 2")</f>
        <v>Semester 2</v>
      </c>
      <c r="G426" s="28" t="str">
        <f>IFERROR(__xludf.DUMMYFUNCTION("""COMPUTED_VALUE"""),"English")</f>
        <v>English</v>
      </c>
      <c r="H426" s="28" t="str">
        <f>IFERROR(__xludf.DUMMYFUNCTION("""COMPUTED_VALUE"""),"Undergraduate")</f>
        <v>Undergraduate</v>
      </c>
      <c r="I426" s="30" t="str">
        <f>IFERROR(__xludf.DUMMYFUNCTION("""COMPUTED_VALUE"""),"Not Applicable")</f>
        <v>Not Applicable</v>
      </c>
      <c r="J426" s="31" t="str">
        <f>IFERROR(__xludf.DUMMYFUNCTION("""COMPUTED_VALUE"""),"This course is a survey of music from different parts of the world, covering Asia, Africa, Middle East, Europe and Americas.  Through lecture, discussion, assignments, and attending world music concerts, student explore music styles and concepts and the w"&amp;"ays in which music functions as part of society in cultures throughout the world.")</f>
        <v>This course is a survey of music from different parts of the world, covering Asia, Africa, Middle East, Europe and Americas.  Through lecture, discussion, assignments, and attending world music concerts, student explore music styles and concepts and the ways in which music functions as part of society in cultures throughout the world.</v>
      </c>
    </row>
    <row r="427" ht="101.25" hidden="1" customHeight="1">
      <c r="A427" s="20" t="str">
        <f>IFERROR(__xludf.DUMMYFUNCTION("""COMPUTED_VALUE"""),"CULTURE CENTRE")</f>
        <v>CULTURE CENTRE</v>
      </c>
      <c r="B427" s="28" t="str">
        <f>IFERROR(__xludf.DUMMYFUNCTION("""COMPUTED_VALUE"""),"RIA2026")</f>
        <v>RIA2026</v>
      </c>
      <c r="C427" s="20" t="str">
        <f>IFERROR(__xludf.DUMMYFUNCTION("""COMPUTED_VALUE"""),"Music Appreciation")</f>
        <v>Music Appreciation</v>
      </c>
      <c r="D427" s="28" t="str">
        <f>IFERROR(__xludf.DUMMYFUNCTION("""COMPUTED_VALUE"""),"NIL")</f>
        <v>NIL</v>
      </c>
      <c r="E427" s="28">
        <f>IFERROR(__xludf.DUMMYFUNCTION("""COMPUTED_VALUE"""),3.0)</f>
        <v>3</v>
      </c>
      <c r="F427" s="28" t="str">
        <f>IFERROR(__xludf.DUMMYFUNCTION("""COMPUTED_VALUE"""),"Semester 2")</f>
        <v>Semester 2</v>
      </c>
      <c r="G427" s="28" t="str">
        <f>IFERROR(__xludf.DUMMYFUNCTION("""COMPUTED_VALUE"""),"English")</f>
        <v>English</v>
      </c>
      <c r="H427" s="28" t="str">
        <f>IFERROR(__xludf.DUMMYFUNCTION("""COMPUTED_VALUE"""),"Undergraduate")</f>
        <v>Undergraduate</v>
      </c>
      <c r="I427" s="30" t="str">
        <f>IFERROR(__xludf.DUMMYFUNCTION("""COMPUTED_VALUE"""),"Not Applicable")</f>
        <v>Not Applicable</v>
      </c>
      <c r="J427" s="31" t="str">
        <f>IFERROR(__xludf.DUMMYFUNCTION("""COMPUTED_VALUE"""),"This course covers the elements of music, including pitch, meter, timbre, instruments, and texture of the music. Compositional process, improvisation, transmission of music, function of music and its society will be discussed in class. At the end of the c"&amp;"ourse, students will be able to appreciate and understand music from different perspectives.")</f>
        <v>This course covers the elements of music, including pitch, meter, timbre, instruments, and texture of the music. Compositional process, improvisation, transmission of music, function of music and its society will be discussed in class. At the end of the course, students will be able to appreciate and understand music from different perspectives.</v>
      </c>
    </row>
    <row r="428" ht="101.25" hidden="1" customHeight="1">
      <c r="A428" s="20" t="str">
        <f>IFERROR(__xludf.DUMMYFUNCTION("""COMPUTED_VALUE"""),"CULTURE CENTRE")</f>
        <v>CULTURE CENTRE</v>
      </c>
      <c r="B428" s="28" t="str">
        <f>IFERROR(__xludf.DUMMYFUNCTION("""COMPUTED_VALUE"""),"RIB2007")</f>
        <v>RIB2007</v>
      </c>
      <c r="C428" s="20" t="str">
        <f>IFERROR(__xludf.DUMMYFUNCTION("""COMPUTED_VALUE"""),"Practicum In Make-Up For Effect")</f>
        <v>Practicum In Make-Up For Effect</v>
      </c>
      <c r="D428" s="28" t="str">
        <f>IFERROR(__xludf.DUMMYFUNCTION("""COMPUTED_VALUE"""),"NIL")</f>
        <v>NIL</v>
      </c>
      <c r="E428" s="28">
        <f>IFERROR(__xludf.DUMMYFUNCTION("""COMPUTED_VALUE"""),3.0)</f>
        <v>3</v>
      </c>
      <c r="F428" s="28" t="str">
        <f>IFERROR(__xludf.DUMMYFUNCTION("""COMPUTED_VALUE"""),"Semester 2")</f>
        <v>Semester 2</v>
      </c>
      <c r="G428" s="28" t="str">
        <f>IFERROR(__xludf.DUMMYFUNCTION("""COMPUTED_VALUE"""),"English")</f>
        <v>English</v>
      </c>
      <c r="H428" s="28" t="str">
        <f>IFERROR(__xludf.DUMMYFUNCTION("""COMPUTED_VALUE"""),"Undergraduate")</f>
        <v>Undergraduate</v>
      </c>
      <c r="I428" s="30" t="str">
        <f>IFERROR(__xludf.DUMMYFUNCTION("""COMPUTED_VALUE"""),"Not Applicable")</f>
        <v>Not Applicable</v>
      </c>
      <c r="J428" s="31" t="str">
        <f>IFERROR(__xludf.DUMMYFUNCTION("""COMPUTED_VALUE"""),"Introduce students to knowledge and techniques as well as technology in make-up art and special design for performance. Students will learn application techniques of several types of make-up such as make-up for beauty, 3 dimensional make-up, fantasy effec"&amp;"t and others.")</f>
        <v>Introduce students to knowledge and techniques as well as technology in make-up art and special design for performance. Students will learn application techniques of several types of make-up such as make-up for beauty, 3 dimensional make-up, fantasy effect and others.</v>
      </c>
    </row>
    <row r="429" ht="101.25" hidden="1" customHeight="1">
      <c r="A429" s="20" t="str">
        <f>IFERROR(__xludf.DUMMYFUNCTION("""COMPUTED_VALUE"""),"CULTURE CENTRE")</f>
        <v>CULTURE CENTRE</v>
      </c>
      <c r="B429" s="28" t="str">
        <f>IFERROR(__xludf.DUMMYFUNCTION("""COMPUTED_VALUE"""),"RIB2013")</f>
        <v>RIB2013</v>
      </c>
      <c r="C429" s="20" t="str">
        <f>IFERROR(__xludf.DUMMYFUNCTION("""COMPUTED_VALUE"""),"Visual Art In Theatre")</f>
        <v>Visual Art In Theatre</v>
      </c>
      <c r="D429" s="28" t="str">
        <f>IFERROR(__xludf.DUMMYFUNCTION("""COMPUTED_VALUE"""),"NIL")</f>
        <v>NIL</v>
      </c>
      <c r="E429" s="28">
        <f>IFERROR(__xludf.DUMMYFUNCTION("""COMPUTED_VALUE"""),3.0)</f>
        <v>3</v>
      </c>
      <c r="F429" s="28" t="str">
        <f>IFERROR(__xludf.DUMMYFUNCTION("""COMPUTED_VALUE"""),"Semester 2")</f>
        <v>Semester 2</v>
      </c>
      <c r="G429" s="28" t="str">
        <f>IFERROR(__xludf.DUMMYFUNCTION("""COMPUTED_VALUE"""),"English")</f>
        <v>English</v>
      </c>
      <c r="H429" s="28" t="str">
        <f>IFERROR(__xludf.DUMMYFUNCTION("""COMPUTED_VALUE"""),"Undergraduate")</f>
        <v>Undergraduate</v>
      </c>
      <c r="I429" s="30" t="str">
        <f>IFERROR(__xludf.DUMMYFUNCTION("""COMPUTED_VALUE"""),"Not Applicable")</f>
        <v>Not Applicable</v>
      </c>
      <c r="J429" s="31" t="str">
        <f>IFERROR(__xludf.DUMMYFUNCTION("""COMPUTED_VALUE"""),"Introduction to visual art aspects, especially in understanding art theatre from visual art perspective. Visual art elements and principles would become a platform to study deeper about the meaning of a motive, icon, symbolism, pattern and design of prese"&amp;"ntation, especially on design and built set and theatre back drop.")</f>
        <v>Introduction to visual art aspects, especially in understanding art theatre from visual art perspective. Visual art elements and principles would become a platform to study deeper about the meaning of a motive, icon, symbolism, pattern and design of presentation, especially on design and built set and theatre back drop.</v>
      </c>
    </row>
    <row r="430" ht="101.25" hidden="1" customHeight="1">
      <c r="A430" s="20" t="str">
        <f>IFERROR(__xludf.DUMMYFUNCTION("""COMPUTED_VALUE"""),"CULTURE CENTRE")</f>
        <v>CULTURE CENTRE</v>
      </c>
      <c r="B430" s="28" t="str">
        <f>IFERROR(__xludf.DUMMYFUNCTION("""COMPUTED_VALUE"""),"RIB2021")</f>
        <v>RIB2021</v>
      </c>
      <c r="C430" s="20" t="str">
        <f>IFERROR(__xludf.DUMMYFUNCTION("""COMPUTED_VALUE"""),"Sound Design")</f>
        <v>Sound Design</v>
      </c>
      <c r="D430" s="28" t="str">
        <f>IFERROR(__xludf.DUMMYFUNCTION("""COMPUTED_VALUE"""),"NIL")</f>
        <v>NIL</v>
      </c>
      <c r="E430" s="28">
        <f>IFERROR(__xludf.DUMMYFUNCTION("""COMPUTED_VALUE"""),3.0)</f>
        <v>3</v>
      </c>
      <c r="F430" s="28" t="str">
        <f>IFERROR(__xludf.DUMMYFUNCTION("""COMPUTED_VALUE"""),"Semester 2")</f>
        <v>Semester 2</v>
      </c>
      <c r="G430" s="28" t="str">
        <f>IFERROR(__xludf.DUMMYFUNCTION("""COMPUTED_VALUE"""),"English")</f>
        <v>English</v>
      </c>
      <c r="H430" s="28" t="str">
        <f>IFERROR(__xludf.DUMMYFUNCTION("""COMPUTED_VALUE"""),"Undergraduate")</f>
        <v>Undergraduate</v>
      </c>
      <c r="I430" s="30" t="str">
        <f>IFERROR(__xludf.DUMMYFUNCTION("""COMPUTED_VALUE"""),"Not Applicable")</f>
        <v>Not Applicable</v>
      </c>
      <c r="J430" s="31" t="str">
        <f>IFERROR(__xludf.DUMMYFUNCTION("""COMPUTED_VALUE"""),"Introduce students to the different components of sound and their functions in a stage performance. Provides opportunities for practical experience on the demands of techniques of sound aspects.")</f>
        <v>Introduce students to the different components of sound and their functions in a stage performance. Provides opportunities for practical experience on the demands of techniques of sound aspects.</v>
      </c>
    </row>
    <row r="431" ht="101.25" hidden="1" customHeight="1">
      <c r="A431" s="20" t="str">
        <f>IFERROR(__xludf.DUMMYFUNCTION("""COMPUTED_VALUE"""),"CULTURE CENTRE")</f>
        <v>CULTURE CENTRE</v>
      </c>
      <c r="B431" s="28" t="str">
        <f>IFERROR(__xludf.DUMMYFUNCTION("""COMPUTED_VALUE"""),"RIB2020")</f>
        <v>RIB2020</v>
      </c>
      <c r="C431" s="20" t="str">
        <f>IFERROR(__xludf.DUMMYFUNCTION("""COMPUTED_VALUE"""),"Lighting Design")</f>
        <v>Lighting Design</v>
      </c>
      <c r="D431" s="28" t="str">
        <f>IFERROR(__xludf.DUMMYFUNCTION("""COMPUTED_VALUE"""),"NIL")</f>
        <v>NIL</v>
      </c>
      <c r="E431" s="28">
        <f>IFERROR(__xludf.DUMMYFUNCTION("""COMPUTED_VALUE"""),3.0)</f>
        <v>3</v>
      </c>
      <c r="F431" s="28" t="str">
        <f>IFERROR(__xludf.DUMMYFUNCTION("""COMPUTED_VALUE"""),"Semester 2")</f>
        <v>Semester 2</v>
      </c>
      <c r="G431" s="28" t="str">
        <f>IFERROR(__xludf.DUMMYFUNCTION("""COMPUTED_VALUE"""),"English")</f>
        <v>English</v>
      </c>
      <c r="H431" s="28" t="str">
        <f>IFERROR(__xludf.DUMMYFUNCTION("""COMPUTED_VALUE"""),"Undergraduate")</f>
        <v>Undergraduate</v>
      </c>
      <c r="I431" s="30" t="str">
        <f>IFERROR(__xludf.DUMMYFUNCTION("""COMPUTED_VALUE"""),"Not Applicable")</f>
        <v>Not Applicable</v>
      </c>
      <c r="J431" s="31" t="str">
        <f>IFERROR(__xludf.DUMMYFUNCTION("""COMPUTED_VALUE"""),"Introduce students to the different components of lighting and their functions in a stage performance. Provides opportunities for practical experience in lighting the stage and on the demands of techniques of lighting aspects.")</f>
        <v>Introduce students to the different components of lighting and their functions in a stage performance. Provides opportunities for practical experience in lighting the stage and on the demands of techniques of lighting aspects.</v>
      </c>
    </row>
    <row r="432" ht="101.25" hidden="1" customHeight="1">
      <c r="A432" s="20" t="str">
        <f>IFERROR(__xludf.DUMMYFUNCTION("""COMPUTED_VALUE"""),"CULTURE CENTRE")</f>
        <v>CULTURE CENTRE</v>
      </c>
      <c r="B432" s="28" t="str">
        <f>IFERROR(__xludf.DUMMYFUNCTION("""COMPUTED_VALUE"""),"RIC2012")</f>
        <v>RIC2012</v>
      </c>
      <c r="C432" s="20" t="str">
        <f>IFERROR(__xludf.DUMMYFUNCTION("""COMPUTED_VALUE"""),"Indian Classical Dance - Bharata Natyam")</f>
        <v>Indian Classical Dance - Bharata Natyam</v>
      </c>
      <c r="D432" s="28" t="str">
        <f>IFERROR(__xludf.DUMMYFUNCTION("""COMPUTED_VALUE"""),"NIL")</f>
        <v>NIL</v>
      </c>
      <c r="E432" s="28">
        <f>IFERROR(__xludf.DUMMYFUNCTION("""COMPUTED_VALUE"""),3.0)</f>
        <v>3</v>
      </c>
      <c r="F432" s="28" t="str">
        <f>IFERROR(__xludf.DUMMYFUNCTION("""COMPUTED_VALUE"""),"Semester 2")</f>
        <v>Semester 2</v>
      </c>
      <c r="G432" s="28" t="str">
        <f>IFERROR(__xludf.DUMMYFUNCTION("""COMPUTED_VALUE"""),"English")</f>
        <v>English</v>
      </c>
      <c r="H432" s="28" t="str">
        <f>IFERROR(__xludf.DUMMYFUNCTION("""COMPUTED_VALUE"""),"Undergraduate")</f>
        <v>Undergraduate</v>
      </c>
      <c r="I432" s="30" t="str">
        <f>IFERROR(__xludf.DUMMYFUNCTION("""COMPUTED_VALUE"""),"Not Applicable")</f>
        <v>Not Applicable</v>
      </c>
      <c r="J432" s="31" t="str">
        <f>IFERROR(__xludf.DUMMYFUNCTION("""COMPUTED_VALUE"""),"Building the understanding on Bharata Natyam. Nritta, Nritya and Natya and doing research on the background and history of Indians in Malaysia. Learning the practical positions, positions and basic steps, before achieving the Abinaya level. Understanding "&amp;"the theory of Rasa, sensitivity towards the music and rhythm and discussing on the aesthetic values of Bharata Natyam from the attire and make-up concepts. Discussing on the development and evolution of Bharata Natyam in Malaysia.")</f>
        <v>Building the understanding on Bharata Natyam. Nritta, Nritya and Natya and doing research on the background and history of Indians in Malaysia. Learning the practical positions, positions and basic steps, before achieving the Abinaya level. Understanding the theory of Rasa, sensitivity towards the music and rhythm and discussing on the aesthetic values of Bharata Natyam from the attire and make-up concepts. Discussing on the development and evolution of Bharata Natyam in Malaysia.</v>
      </c>
    </row>
    <row r="433" ht="101.25" hidden="1" customHeight="1">
      <c r="A433" s="20" t="str">
        <f>IFERROR(__xludf.DUMMYFUNCTION("""COMPUTED_VALUE"""),"CULTURE CENTRE")</f>
        <v>CULTURE CENTRE</v>
      </c>
      <c r="B433" s="28" t="str">
        <f>IFERROR(__xludf.DUMMYFUNCTION("""COMPUTED_VALUE"""),"RIC2010")</f>
        <v>RIC2010</v>
      </c>
      <c r="C433" s="20" t="str">
        <f>IFERROR(__xludf.DUMMYFUNCTION("""COMPUTED_VALUE"""),"Dancers Conditioning")</f>
        <v>Dancers Conditioning</v>
      </c>
      <c r="D433" s="28" t="str">
        <f>IFERROR(__xludf.DUMMYFUNCTION("""COMPUTED_VALUE"""),"NIL")</f>
        <v>NIL</v>
      </c>
      <c r="E433" s="28">
        <f>IFERROR(__xludf.DUMMYFUNCTION("""COMPUTED_VALUE"""),3.0)</f>
        <v>3</v>
      </c>
      <c r="F433" s="28" t="str">
        <f>IFERROR(__xludf.DUMMYFUNCTION("""COMPUTED_VALUE"""),"Semester 2")</f>
        <v>Semester 2</v>
      </c>
      <c r="G433" s="28" t="str">
        <f>IFERROR(__xludf.DUMMYFUNCTION("""COMPUTED_VALUE"""),"English")</f>
        <v>English</v>
      </c>
      <c r="H433" s="28" t="str">
        <f>IFERROR(__xludf.DUMMYFUNCTION("""COMPUTED_VALUE"""),"Undergraduate")</f>
        <v>Undergraduate</v>
      </c>
      <c r="I433" s="30" t="str">
        <f>IFERROR(__xludf.DUMMYFUNCTION("""COMPUTED_VALUE"""),"Not Applicable")</f>
        <v>Not Applicable</v>
      </c>
      <c r="J433" s="31" t="str">
        <f>IFERROR(__xludf.DUMMYFUNCTION("""COMPUTED_VALUE"""),"Introducing the students to the physical and individual needs and body strengths as a whole. Combining lectures and training in building muscle strengths, flexibility and cardiovascular strengths. Students are informed on the basic requirements not offere"&amp;"d in the normal dance class. The activities includes Therabands, Dunham, Yoga and aerobics on land and in the water.")</f>
        <v>Introducing the students to the physical and individual needs and body strengths as a whole. Combining lectures and training in building muscle strengths, flexibility and cardiovascular strengths. Students are informed on the basic requirements not offered in the normal dance class. The activities includes Therabands, Dunham, Yoga and aerobics on land and in the water.</v>
      </c>
    </row>
    <row r="434" ht="101.25" hidden="1" customHeight="1">
      <c r="A434" s="20" t="str">
        <f>IFERROR(__xludf.DUMMYFUNCTION("""COMPUTED_VALUE"""),"CULTURE CENTRE")</f>
        <v>CULTURE CENTRE</v>
      </c>
      <c r="B434" s="28" t="str">
        <f>IFERROR(__xludf.DUMMYFUNCTION("""COMPUTED_VALUE"""),"RIC2022")</f>
        <v>RIC2022</v>
      </c>
      <c r="C434" s="20" t="str">
        <f>IFERROR(__xludf.DUMMYFUNCTION("""COMPUTED_VALUE"""),"Tai Chi")</f>
        <v>Tai Chi</v>
      </c>
      <c r="D434" s="28" t="str">
        <f>IFERROR(__xludf.DUMMYFUNCTION("""COMPUTED_VALUE"""),"NIL")</f>
        <v>NIL</v>
      </c>
      <c r="E434" s="28">
        <f>IFERROR(__xludf.DUMMYFUNCTION("""COMPUTED_VALUE"""),3.0)</f>
        <v>3</v>
      </c>
      <c r="F434" s="28" t="str">
        <f>IFERROR(__xludf.DUMMYFUNCTION("""COMPUTED_VALUE"""),"Semester 2")</f>
        <v>Semester 2</v>
      </c>
      <c r="G434" s="28" t="str">
        <f>IFERROR(__xludf.DUMMYFUNCTION("""COMPUTED_VALUE"""),"English")</f>
        <v>English</v>
      </c>
      <c r="H434" s="28" t="str">
        <f>IFERROR(__xludf.DUMMYFUNCTION("""COMPUTED_VALUE"""),"Undergraduate")</f>
        <v>Undergraduate</v>
      </c>
      <c r="I434" s="30" t="str">
        <f>IFERROR(__xludf.DUMMYFUNCTION("""COMPUTED_VALUE"""),"Not Applicable")</f>
        <v>Not Applicable</v>
      </c>
      <c r="J434" s="31" t="str">
        <f>IFERROR(__xludf.DUMMYFUNCTION("""COMPUTED_VALUE"""),"This course is based on the wisdom of Tai-Chi 37 which consists of 37 forms, which is divided to 5 sets of the 5 main versions of the 5 schools of Tai-Chi. Without repititions, the main mannerism is based on the school of Yang and Chen, which consists of "&amp;"the symmetrical shapes, left and right. The concepts are connected with Tai-Chi Qigong and Tai-Chi meditation. The students will be exposed to various elements such as:
1.  Four basic Taiji movements (posture):    relax, rooting, centering, and equilibriu"&amp;"m
2.  Four qualities of Taiji: sofness, mindfulness, continuity, and wholesomeness.
3.  Three Alignments:  With breathing and purpose.
")</f>
        <v>This course is based on the wisdom of Tai-Chi 37 which consists of 37 forms, which is divided to 5 sets of the 5 main versions of the 5 schools of Tai-Chi. Without repititions, the main mannerism is based on the school of Yang and Chen, which consists of the symmetrical shapes, left and right. The concepts are connected with Tai-Chi Qigong and Tai-Chi meditation. The students will be exposed to various elements such as:
1.  Four basic Taiji movements (posture):    relax, rooting, centering, and equilibrium
2.  Four qualities of Taiji: sofness, mindfulness, continuity, and wholesomeness.
3.  Three Alignments:  With breathing and purpose.
</v>
      </c>
    </row>
    <row r="435" ht="101.25" hidden="1" customHeight="1">
      <c r="A435" s="20" t="str">
        <f>IFERROR(__xludf.DUMMYFUNCTION("""COMPUTED_VALUE"""),"CULTURE CENTRE")</f>
        <v>CULTURE CENTRE</v>
      </c>
      <c r="B435" s="28" t="str">
        <f>IFERROR(__xludf.DUMMYFUNCTION("""COMPUTED_VALUE"""),"GIR1003")</f>
        <v>GIR1003</v>
      </c>
      <c r="C435" s="20" t="str">
        <f>IFERROR(__xludf.DUMMYFUNCTION("""COMPUTED_VALUE"""),"Introduction Malay Folk Dance")</f>
        <v>Introduction Malay Folk Dance</v>
      </c>
      <c r="D435" s="28" t="str">
        <f>IFERROR(__xludf.DUMMYFUNCTION("""COMPUTED_VALUE"""),"NIL")</f>
        <v>NIL</v>
      </c>
      <c r="E435" s="28">
        <f>IFERROR(__xludf.DUMMYFUNCTION("""COMPUTED_VALUE"""),2.0)</f>
        <v>2</v>
      </c>
      <c r="F435" s="28" t="str">
        <f>IFERROR(__xludf.DUMMYFUNCTION("""COMPUTED_VALUE"""),"Semester 2")</f>
        <v>Semester 2</v>
      </c>
      <c r="G435" s="28" t="str">
        <f>IFERROR(__xludf.DUMMYFUNCTION("""COMPUTED_VALUE"""),"English")</f>
        <v>English</v>
      </c>
      <c r="H435" s="28" t="str">
        <f>IFERROR(__xludf.DUMMYFUNCTION("""COMPUTED_VALUE"""),"Undergraduate")</f>
        <v>Undergraduate</v>
      </c>
      <c r="I435" s="30" t="str">
        <f>IFERROR(__xludf.DUMMYFUNCTION("""COMPUTED_VALUE"""),"Not Applicable")</f>
        <v>Not Applicable</v>
      </c>
      <c r="J435" s="31" t="str">
        <f>IFERROR(__xludf.DUMMYFUNCTION("""COMPUTED_VALUE"""),"This course will introduce Malay Folk Dance genres that are commonly choreographed and performed for stage performances. Hence, this introductory course will introduce the basic movements of Zapin and Joget.")</f>
        <v>This course will introduce Malay Folk Dance genres that are commonly choreographed and performed for stage performances. Hence, this introductory course will introduce the basic movements of Zapin and Joget.</v>
      </c>
    </row>
    <row r="436" ht="101.25" customHeight="1">
      <c r="A436" s="20" t="str">
        <f>IFERROR(__xludf.DUMMYFUNCTION("""COMPUTED_VALUE"""),"SPORT &amp; EXCERCISE SCIENCES CENTRE")</f>
        <v>SPORT &amp; EXCERCISE SCIENCES CENTRE</v>
      </c>
      <c r="B436" s="28" t="str">
        <f>IFERROR(__xludf.DUMMYFUNCTION("""COMPUTED_VALUE"""),"VIX2001")</f>
        <v>VIX2001</v>
      </c>
      <c r="C436" s="20" t="str">
        <f>IFERROR(__xludf.DUMMYFUNCTION("""COMPUTED_VALUE"""),"Fitness Management")</f>
        <v>Fitness Management</v>
      </c>
      <c r="D436" s="28" t="str">
        <f>IFERROR(__xludf.DUMMYFUNCTION("""COMPUTED_VALUE"""),"NIL")</f>
        <v>NIL</v>
      </c>
      <c r="E436" s="28">
        <f>IFERROR(__xludf.DUMMYFUNCTION("""COMPUTED_VALUE"""),3.0)</f>
        <v>3</v>
      </c>
      <c r="F436" s="28" t="str">
        <f>IFERROR(__xludf.DUMMYFUNCTION("""COMPUTED_VALUE"""),"Semester 1")</f>
        <v>Semester 1</v>
      </c>
      <c r="G436" s="28" t="str">
        <f>IFERROR(__xludf.DUMMYFUNCTION("""COMPUTED_VALUE"""),"English")</f>
        <v>English</v>
      </c>
      <c r="H436" s="28" t="str">
        <f>IFERROR(__xludf.DUMMYFUNCTION("""COMPUTED_VALUE"""),"Undergraduate")</f>
        <v>Undergraduate</v>
      </c>
      <c r="I436" s="30" t="str">
        <f>IFERROR(__xludf.DUMMYFUNCTION("""COMPUTED_VALUE"""),"Not Applicable")</f>
        <v>Not Applicable</v>
      </c>
      <c r="J436" s="31" t="str">
        <f>IFERROR(__xludf.DUMMYFUNCTION("""COMPUTED_VALUE"""),"Fitness industry has developed very rapidly in this country. This course prepares students with the understanding of basic concept of fitness management including its philosophy, theories pertaining to fitness management, and the current issues in this in"&amp;"dustry. The uniqueness of this industry will also be highlighted.")</f>
        <v>Fitness industry has developed very rapidly in this country. This course prepares students with the understanding of basic concept of fitness management including its philosophy, theories pertaining to fitness management, and the current issues in this industry. The uniqueness of this industry will also be highlighted.</v>
      </c>
    </row>
    <row r="437" ht="101.25" customHeight="1">
      <c r="A437" s="20" t="str">
        <f>IFERROR(__xludf.DUMMYFUNCTION("""COMPUTED_VALUE"""),"SPORT &amp; EXCERCISE SCIENCES CENTRE")</f>
        <v>SPORT &amp; EXCERCISE SCIENCES CENTRE</v>
      </c>
      <c r="B437" s="28" t="str">
        <f>IFERROR(__xludf.DUMMYFUNCTION("""COMPUTED_VALUE"""),"VIX2005")</f>
        <v>VIX2005</v>
      </c>
      <c r="C437" s="20" t="str">
        <f>IFERROR(__xludf.DUMMYFUNCTION("""COMPUTED_VALUE"""),"Health, Wellness and Fitness")</f>
        <v>Health, Wellness and Fitness</v>
      </c>
      <c r="D437" s="28" t="str">
        <f>IFERROR(__xludf.DUMMYFUNCTION("""COMPUTED_VALUE"""),"NIL")</f>
        <v>NIL</v>
      </c>
      <c r="E437" s="28">
        <f>IFERROR(__xludf.DUMMYFUNCTION("""COMPUTED_VALUE"""),3.0)</f>
        <v>3</v>
      </c>
      <c r="F437" s="28" t="str">
        <f>IFERROR(__xludf.DUMMYFUNCTION("""COMPUTED_VALUE"""),"Semester 1")</f>
        <v>Semester 1</v>
      </c>
      <c r="G437" s="28" t="str">
        <f>IFERROR(__xludf.DUMMYFUNCTION("""COMPUTED_VALUE"""),"English")</f>
        <v>English</v>
      </c>
      <c r="H437" s="28" t="str">
        <f>IFERROR(__xludf.DUMMYFUNCTION("""COMPUTED_VALUE"""),"Undergraduate")</f>
        <v>Undergraduate</v>
      </c>
      <c r="I437" s="30" t="str">
        <f>IFERROR(__xludf.DUMMYFUNCTION("""COMPUTED_VALUE"""),"Not Applicable")</f>
        <v>Not Applicable</v>
      </c>
      <c r="J437" s="31" t="str">
        <f>IFERROR(__xludf.DUMMYFUNCTION("""COMPUTED_VALUE"""),"This course provides basic understanding of the concepts in health, wellness and fitness. The role of exercise in everyday life will be highlighted. Students will be exposed to the various types of different exercises and fitness program available. The fo"&amp;"cus of this course will be to underline the importance of exercise and fitness in improving personal health and wellness.")</f>
        <v>This course provides basic understanding of the concepts in health, wellness and fitness. The role of exercise in everyday life will be highlighted. Students will be exposed to the various types of different exercises and fitness program available. The focus of this course will be to underline the importance of exercise and fitness in improving personal health and wellness.</v>
      </c>
    </row>
    <row r="438" ht="101.25" hidden="1" customHeight="1">
      <c r="A438" s="20" t="str">
        <f>IFERROR(__xludf.DUMMYFUNCTION("""COMPUTED_VALUE"""),"SPORT &amp; EXCERCISE SCIENCES CENTRE")</f>
        <v>SPORT &amp; EXCERCISE SCIENCES CENTRE</v>
      </c>
      <c r="B438" s="28" t="str">
        <f>IFERROR(__xludf.DUMMYFUNCTION("""COMPUTED_VALUE"""),"VIB2103")</f>
        <v>VIB2103</v>
      </c>
      <c r="C438" s="20" t="str">
        <f>IFERROR(__xludf.DUMMYFUNCTION("""COMPUTED_VALUE"""),"Sports Psychology")</f>
        <v>Sports Psychology</v>
      </c>
      <c r="D438" s="28" t="str">
        <f>IFERROR(__xludf.DUMMYFUNCTION("""COMPUTED_VALUE"""),"NIL")</f>
        <v>NIL</v>
      </c>
      <c r="E438" s="28">
        <f>IFERROR(__xludf.DUMMYFUNCTION("""COMPUTED_VALUE"""),3.0)</f>
        <v>3</v>
      </c>
      <c r="F438" s="28" t="str">
        <f>IFERROR(__xludf.DUMMYFUNCTION("""COMPUTED_VALUE"""),"Semester 2")</f>
        <v>Semester 2</v>
      </c>
      <c r="G438" s="28" t="str">
        <f>IFERROR(__xludf.DUMMYFUNCTION("""COMPUTED_VALUE"""),"English")</f>
        <v>English</v>
      </c>
      <c r="H438" s="28" t="str">
        <f>IFERROR(__xludf.DUMMYFUNCTION("""COMPUTED_VALUE"""),"Undergraduate")</f>
        <v>Undergraduate</v>
      </c>
      <c r="I438" s="30" t="str">
        <f>IFERROR(__xludf.DUMMYFUNCTION("""COMPUTED_VALUE"""),"Not Applicable")</f>
        <v>Not Applicable</v>
      </c>
      <c r="J438" s="31" t="str">
        <f>IFERROR(__xludf.DUMMYFUNCTION("""COMPUTED_VALUE"""),"This course equips students with basic knowledge of Sports Psychology. Psychological factors, as well as mental training techniques that influence athletic performance will also be discussed.")</f>
        <v>This course equips students with basic knowledge of Sports Psychology. Psychological factors, as well as mental training techniques that influence athletic performance will also be discussed.</v>
      </c>
    </row>
    <row r="439" ht="101.25" hidden="1" customHeight="1">
      <c r="A439" s="20" t="str">
        <f>IFERROR(__xludf.DUMMYFUNCTION("""COMPUTED_VALUE"""),"SPORT &amp; EXCERCISE SCIENCES CENTRE")</f>
        <v>SPORT &amp; EXCERCISE SCIENCES CENTRE</v>
      </c>
      <c r="B439" s="28" t="str">
        <f>IFERROR(__xludf.DUMMYFUNCTION("""COMPUTED_VALUE"""),"VIX2004")</f>
        <v>VIX2004</v>
      </c>
      <c r="C439" s="20" t="str">
        <f>IFERROR(__xludf.DUMMYFUNCTION("""COMPUTED_VALUE"""),"Weight Training")</f>
        <v>Weight Training</v>
      </c>
      <c r="D439" s="28" t="str">
        <f>IFERROR(__xludf.DUMMYFUNCTION("""COMPUTED_VALUE"""),"NIL")</f>
        <v>NIL</v>
      </c>
      <c r="E439" s="28">
        <f>IFERROR(__xludf.DUMMYFUNCTION("""COMPUTED_VALUE"""),3.0)</f>
        <v>3</v>
      </c>
      <c r="F439" s="28" t="str">
        <f>IFERROR(__xludf.DUMMYFUNCTION("""COMPUTED_VALUE"""),"Semester 2")</f>
        <v>Semester 2</v>
      </c>
      <c r="G439" s="28" t="str">
        <f>IFERROR(__xludf.DUMMYFUNCTION("""COMPUTED_VALUE"""),"English")</f>
        <v>English</v>
      </c>
      <c r="H439" s="28" t="str">
        <f>IFERROR(__xludf.DUMMYFUNCTION("""COMPUTED_VALUE"""),"Undergraduate")</f>
        <v>Undergraduate</v>
      </c>
      <c r="I439" s="30" t="str">
        <f>IFERROR(__xludf.DUMMYFUNCTION("""COMPUTED_VALUE"""),"Not Applicable")</f>
        <v>Not Applicable</v>
      </c>
      <c r="J439" s="31" t="str">
        <f>IFERROR(__xludf.DUMMYFUNCTION("""COMPUTED_VALUE"""),"This course will introduce students to the principles of weight training and preparation of weight training programs. Practical sessions are also included so that students can master the various types of weight training and apply them in demonstration ses"&amp;"sions.")</f>
        <v>This course will introduce students to the principles of weight training and preparation of weight training programs. Practical sessions are also included so that students can master the various types of weight training and apply them in demonstration sessions.</v>
      </c>
    </row>
    <row r="440" ht="101.25" customHeight="1">
      <c r="A440" s="20" t="str">
        <f>IFERROR(__xludf.DUMMYFUNCTION("""COMPUTED_VALUE"""),"CENTRE FOR INDUSTRIAL TRAINING &amp; ACADEMIC ENRICHMENT")</f>
        <v>CENTRE FOR INDUSTRIAL TRAINING &amp; ACADEMIC ENRICHMENT</v>
      </c>
      <c r="B440" s="28" t="str">
        <f>IFERROR(__xludf.DUMMYFUNCTION("""COMPUTED_VALUE"""),"GKI1001")</f>
        <v>GKI1001</v>
      </c>
      <c r="C440" s="20" t="str">
        <f>IFERROR(__xludf.DUMMYFUNCTION("""COMPUTED_VALUE"""),"Independent Research")</f>
        <v>Independent Research</v>
      </c>
      <c r="D440" s="28" t="str">
        <f>IFERROR(__xludf.DUMMYFUNCTION("""COMPUTED_VALUE"""),"NIL")</f>
        <v>NIL</v>
      </c>
      <c r="E440" s="28">
        <f>IFERROR(__xludf.DUMMYFUNCTION("""COMPUTED_VALUE"""),2.0)</f>
        <v>2</v>
      </c>
      <c r="F440" s="28" t="str">
        <f>IFERROR(__xludf.DUMMYFUNCTION("""COMPUTED_VALUE"""),"Semester 1")</f>
        <v>Semester 1</v>
      </c>
      <c r="G440" s="28" t="str">
        <f>IFERROR(__xludf.DUMMYFUNCTION("""COMPUTED_VALUE"""),"English")</f>
        <v>English</v>
      </c>
      <c r="H440" s="28" t="str">
        <f>IFERROR(__xludf.DUMMYFUNCTION("""COMPUTED_VALUE"""),"Undergraduate")</f>
        <v>Undergraduate</v>
      </c>
      <c r="I440" s="30" t="str">
        <f>IFERROR(__xludf.DUMMYFUNCTION("""COMPUTED_VALUE"""),"Not Applicable")</f>
        <v>Not Applicable</v>
      </c>
      <c r="J440" s="31" t="str">
        <f>IFERROR(__xludf.DUMMYFUNCTION("""COMPUTED_VALUE"""),"The course requires students to conduct a research project on any selected topic. The students will be coached and mentored by appointed supervisor (s). At the end of the course, student will be producing a research report.")</f>
        <v>The course requires students to conduct a research project on any selected topic. The students will be coached and mentored by appointed supervisor (s). At the end of the course, student will be producing a research report.</v>
      </c>
    </row>
    <row r="441" ht="101.25" customHeight="1">
      <c r="A441" s="20" t="str">
        <f>IFERROR(__xludf.DUMMYFUNCTION("""COMPUTED_VALUE"""),"CENTRE FOR INDUSTRIAL TRAINING &amp; ACADEMIC ENRICHMENT")</f>
        <v>CENTRE FOR INDUSTRIAL TRAINING &amp; ACADEMIC ENRICHMENT</v>
      </c>
      <c r="B441" s="28" t="str">
        <f>IFERROR(__xludf.DUMMYFUNCTION("""COMPUTED_VALUE"""),"GKK1001")</f>
        <v>GKK1001</v>
      </c>
      <c r="C441" s="20" t="str">
        <f>IFERROR(__xludf.DUMMYFUNCTION("""COMPUTED_VALUE"""),"Community service")</f>
        <v>Community service</v>
      </c>
      <c r="D441" s="28" t="str">
        <f>IFERROR(__xludf.DUMMYFUNCTION("""COMPUTED_VALUE"""),"NIL")</f>
        <v>NIL</v>
      </c>
      <c r="E441" s="28">
        <f>IFERROR(__xludf.DUMMYFUNCTION("""COMPUTED_VALUE"""),2.0)</f>
        <v>2</v>
      </c>
      <c r="F441" s="28" t="str">
        <f>IFERROR(__xludf.DUMMYFUNCTION("""COMPUTED_VALUE"""),"Semester 1")</f>
        <v>Semester 1</v>
      </c>
      <c r="G441" s="28" t="str">
        <f>IFERROR(__xludf.DUMMYFUNCTION("""COMPUTED_VALUE"""),"English")</f>
        <v>English</v>
      </c>
      <c r="H441" s="28" t="str">
        <f>IFERROR(__xludf.DUMMYFUNCTION("""COMPUTED_VALUE"""),"Undergraduate")</f>
        <v>Undergraduate</v>
      </c>
      <c r="I441" s="30" t="str">
        <f>IFERROR(__xludf.DUMMYFUNCTION("""COMPUTED_VALUE"""),"Not Applicable")</f>
        <v>Not Applicable</v>
      </c>
      <c r="J441" s="29" t="str">
        <f>IFERROR(__xludf.DUMMYFUNCTION("""COMPUTED_VALUE"""),"This course gives students the opportunity to undertake activities or projects with identified communities. Students will be with the community and will describe the impact of the project to the community and themselves. Students will also make documentat"&amp;"ion including video and audio.")</f>
        <v>This course gives students the opportunity to undertake activities or projects with identified communities. Students will be with the community and will describe the impact of the project to the community and themselves. Students will also make documentation including video and audio.</v>
      </c>
    </row>
    <row r="442" ht="101.25" customHeight="1">
      <c r="A442" s="20" t="str">
        <f>IFERROR(__xludf.DUMMYFUNCTION("""COMPUTED_VALUE"""),"CENTRE FOR INDUSTRIAL TRAINING &amp; ACADEMIC ENRICHMENT")</f>
        <v>CENTRE FOR INDUSTRIAL TRAINING &amp; ACADEMIC ENRICHMENT</v>
      </c>
      <c r="B442" s="28" t="str">
        <f>IFERROR(__xludf.DUMMYFUNCTION("""COMPUTED_VALUE"""),"GKP1001")</f>
        <v>GKP1001</v>
      </c>
      <c r="C442" s="20" t="str">
        <f>IFERROR(__xludf.DUMMYFUNCTION("""COMPUTED_VALUE"""),"Talent Development")</f>
        <v>Talent Development</v>
      </c>
      <c r="D442" s="28" t="str">
        <f>IFERROR(__xludf.DUMMYFUNCTION("""COMPUTED_VALUE"""),"NIL")</f>
        <v>NIL</v>
      </c>
      <c r="E442" s="28">
        <f>IFERROR(__xludf.DUMMYFUNCTION("""COMPUTED_VALUE"""),2.0)</f>
        <v>2</v>
      </c>
      <c r="F442" s="28" t="str">
        <f>IFERROR(__xludf.DUMMYFUNCTION("""COMPUTED_VALUE"""),"Semester 1")</f>
        <v>Semester 1</v>
      </c>
      <c r="G442" s="28" t="str">
        <f>IFERROR(__xludf.DUMMYFUNCTION("""COMPUTED_VALUE"""),"English")</f>
        <v>English</v>
      </c>
      <c r="H442" s="28" t="str">
        <f>IFERROR(__xludf.DUMMYFUNCTION("""COMPUTED_VALUE"""),"Undergraduate")</f>
        <v>Undergraduate</v>
      </c>
      <c r="I442" s="30" t="str">
        <f>IFERROR(__xludf.DUMMYFUNCTION("""COMPUTED_VALUE"""),"Not Applicable")</f>
        <v>Not Applicable</v>
      </c>
      <c r="J442" s="29" t="str">
        <f>IFERROR(__xludf.DUMMYFUNCTION("""COMPUTED_VALUE"""),"The course provide opportunity to develop varies skill and competency through activities/program participated by the students. The students will be required to reflect the skills develop from the activities/program performed.")</f>
        <v>The course provide opportunity to develop varies skill and competency through activities/program participated by the students. The students will be required to reflect the skills develop from the activities/program performed.</v>
      </c>
    </row>
    <row r="443" ht="101.25" customHeight="1">
      <c r="A443" s="20" t="str">
        <f>IFERROR(__xludf.DUMMYFUNCTION("""COMPUTED_VALUE"""),"CENTRE FOR INDUSTRIAL TRAINING &amp; ACADEMIC ENRICHMENT")</f>
        <v>CENTRE FOR INDUSTRIAL TRAINING &amp; ACADEMIC ENRICHMENT</v>
      </c>
      <c r="B443" s="28" t="str">
        <f>IFERROR(__xludf.DUMMYFUNCTION("""COMPUTED_VALUE"""),"GKS1001")</f>
        <v>GKS1001</v>
      </c>
      <c r="C443" s="20" t="str">
        <f>IFERROR(__xludf.DUMMYFUNCTION("""COMPUTED_VALUE"""),"Volunteerism")</f>
        <v>Volunteerism</v>
      </c>
      <c r="D443" s="28" t="str">
        <f>IFERROR(__xludf.DUMMYFUNCTION("""COMPUTED_VALUE"""),"NIL")</f>
        <v>NIL</v>
      </c>
      <c r="E443" s="28">
        <f>IFERROR(__xludf.DUMMYFUNCTION("""COMPUTED_VALUE"""),2.0)</f>
        <v>2</v>
      </c>
      <c r="F443" s="28" t="str">
        <f>IFERROR(__xludf.DUMMYFUNCTION("""COMPUTED_VALUE"""),"Semester 1")</f>
        <v>Semester 1</v>
      </c>
      <c r="G443" s="28" t="str">
        <f>IFERROR(__xludf.DUMMYFUNCTION("""COMPUTED_VALUE"""),"English")</f>
        <v>English</v>
      </c>
      <c r="H443" s="28" t="str">
        <f>IFERROR(__xludf.DUMMYFUNCTION("""COMPUTED_VALUE"""),"Undergraduate")</f>
        <v>Undergraduate</v>
      </c>
      <c r="I443" s="30" t="str">
        <f>IFERROR(__xludf.DUMMYFUNCTION("""COMPUTED_VALUE"""),"Not Applicable")</f>
        <v>Not Applicable</v>
      </c>
      <c r="J443" s="29" t="str">
        <f>IFERROR(__xludf.DUMMYFUNCTION("""COMPUTED_VALUE"""),"This course exposes students to volunteer activities by selecting suitable projects or programs. Students may perform activities individually or in groups of any identified location. The project needs to be recorded through video or audio documentation. A"&amp;"t the end of the project, the impact of implementing the project needs to be determined.")</f>
        <v>This course exposes students to volunteer activities by selecting suitable projects or programs. Students may perform activities individually or in groups of any identified location. The project needs to be recorded through video or audio documentation. At the end of the project, the impact of implementing the project needs to be determined.</v>
      </c>
    </row>
    <row r="444" ht="101.25" customHeight="1">
      <c r="A444" s="20" t="str">
        <f>IFERROR(__xludf.DUMMYFUNCTION("""COMPUTED_VALUE"""),"CENTRE FOR INDUSTRIAL TRAINING &amp; ACADEMIC ENRICHMENT")</f>
        <v>CENTRE FOR INDUSTRIAL TRAINING &amp; ACADEMIC ENRICHMENT</v>
      </c>
      <c r="B444" s="28" t="str">
        <f>IFERROR(__xludf.DUMMYFUNCTION("""COMPUTED_VALUE"""),"GKU1001")</f>
        <v>GKU1001</v>
      </c>
      <c r="C444" s="20" t="str">
        <f>IFERROR(__xludf.DUMMYFUNCTION("""COMPUTED_VALUE"""),"Entrepreneurship")</f>
        <v>Entrepreneurship</v>
      </c>
      <c r="D444" s="28" t="str">
        <f>IFERROR(__xludf.DUMMYFUNCTION("""COMPUTED_VALUE"""),"NIL")</f>
        <v>NIL</v>
      </c>
      <c r="E444" s="28">
        <f>IFERROR(__xludf.DUMMYFUNCTION("""COMPUTED_VALUE"""),2.0)</f>
        <v>2</v>
      </c>
      <c r="F444" s="28" t="str">
        <f>IFERROR(__xludf.DUMMYFUNCTION("""COMPUTED_VALUE"""),"Semester 1")</f>
        <v>Semester 1</v>
      </c>
      <c r="G444" s="28" t="str">
        <f>IFERROR(__xludf.DUMMYFUNCTION("""COMPUTED_VALUE"""),"English")</f>
        <v>English</v>
      </c>
      <c r="H444" s="28" t="str">
        <f>IFERROR(__xludf.DUMMYFUNCTION("""COMPUTED_VALUE"""),"Undergraduate")</f>
        <v>Undergraduate</v>
      </c>
      <c r="I444" s="20" t="str">
        <f>IFERROR(__xludf.DUMMYFUNCTION("""COMPUTED_VALUE"""),"Not Applicable")</f>
        <v>Not Applicable</v>
      </c>
      <c r="J444" s="29" t="str">
        <f>IFERROR(__xludf.DUMMYFUNCTION("""COMPUTED_VALUE"""),"This course guides students to develop innovative minds by providing planning plans for entrepreneurship projects. Emphasis will be given to entrepreneurial ideas, preparing business plans, finding sources of funding, knowing how to register legitimate co"&amp;"mpanies, intellectual property rights and registration. Student will be required to reflect the possible strategies that can be used to realize the business project upon graduation.")</f>
        <v>This course guides students to develop innovative minds by providing planning plans for entrepreneurship projects. Emphasis will be given to entrepreneurial ideas, preparing business plans, finding sources of funding, knowing how to register legitimate companies, intellectual property rights and registration. Student will be required to reflect the possible strategies that can be used to realize the business project upon graduation.</v>
      </c>
    </row>
    <row r="445" ht="101.25" customHeight="1">
      <c r="A445" s="20" t="str">
        <f>IFERROR(__xludf.DUMMYFUNCTION("""COMPUTED_VALUE"""),"LANGUAGES AND LINGUISTICS")</f>
        <v>LANGUAGES AND LINGUISTICS</v>
      </c>
      <c r="B445" s="28" t="str">
        <f>IFERROR(__xludf.DUMMYFUNCTION("""COMPUTED_VALUE"""),"GIT1006")</f>
        <v>GIT1006</v>
      </c>
      <c r="C445" s="20" t="str">
        <f>IFERROR(__xludf.DUMMYFUNCTION("""COMPUTED_VALUE"""),"Basic Korean Language")</f>
        <v>Basic Korean Language</v>
      </c>
      <c r="D445" s="28" t="str">
        <f>IFERROR(__xludf.DUMMYFUNCTION("""COMPUTED_VALUE"""),"NIL")</f>
        <v>NIL</v>
      </c>
      <c r="E445" s="28">
        <f>IFERROR(__xludf.DUMMYFUNCTION("""COMPUTED_VALUE"""),2.0)</f>
        <v>2</v>
      </c>
      <c r="F445" s="28" t="str">
        <f>IFERROR(__xludf.DUMMYFUNCTION("""COMPUTED_VALUE"""),"Semester 1")</f>
        <v>Semester 1</v>
      </c>
      <c r="G445" s="28" t="str">
        <f>IFERROR(__xludf.DUMMYFUNCTION("""COMPUTED_VALUE"""),"Korean")</f>
        <v>Korean</v>
      </c>
      <c r="H445" s="28" t="str">
        <f>IFERROR(__xludf.DUMMYFUNCTION("""COMPUTED_VALUE"""),"Undergraduate")</f>
        <v>Undergraduate</v>
      </c>
      <c r="I445" s="20" t="str">
        <f>IFERROR(__xludf.DUMMYFUNCTION("""COMPUTED_VALUE"""),"Not Applicable")</f>
        <v>Not Applicable</v>
      </c>
      <c r="J445" s="29" t="str">
        <f>IFERROR(__xludf.DUMMYFUNCTION("""COMPUTED_VALUE"""),"In this course, students will be exposed to basic Korean language structures and the Korean language system. Students will be taught skills in speaking and writing. They will learn to produce simple dialogues and sentences used in the Korean culture. They"&amp;" will also be taught the correct pronunciation and intonation of the Korean language. In addition, this course also briefly introduces the use of Korean in Malaysia")</f>
        <v>In this course, students will be exposed to basic Korean language structures and the Korean language system. Students will be taught skills in speaking and writing. They will learn to produce simple dialogues and sentences used in the Korean culture. They will also be taught the correct pronunciation and intonation of the Korean language. In addition, this course also briefly introduces the use of Korean in Malaysia</v>
      </c>
    </row>
    <row r="446" ht="101.25" customHeight="1">
      <c r="A446" s="20" t="str">
        <f>IFERROR(__xludf.DUMMYFUNCTION("""COMPUTED_VALUE"""),"ARTS AND SOCIAL SCIENCES")</f>
        <v>ARTS AND SOCIAL SCIENCES</v>
      </c>
      <c r="B446" s="28" t="str">
        <f>IFERROR(__xludf.DUMMYFUNCTION("""COMPUTED_VALUE"""),"AIJ2003")</f>
        <v>AIJ2003</v>
      </c>
      <c r="C446" s="20" t="str">
        <f>IFERROR(__xludf.DUMMYFUNCTION("""COMPUTED_VALUE"""),"Organization Behavior")</f>
        <v>Organization Behavior</v>
      </c>
      <c r="D446" s="28" t="str">
        <f>IFERROR(__xludf.DUMMYFUNCTION("""COMPUTED_VALUE"""),"NIL")</f>
        <v>NIL</v>
      </c>
      <c r="E446" s="28">
        <f>IFERROR(__xludf.DUMMYFUNCTION("""COMPUTED_VALUE"""),3.0)</f>
        <v>3</v>
      </c>
      <c r="F446" s="28" t="str">
        <f>IFERROR(__xludf.DUMMYFUNCTION("""COMPUTED_VALUE"""),"Semester 1")</f>
        <v>Semester 1</v>
      </c>
      <c r="G446" s="28" t="str">
        <f>IFERROR(__xludf.DUMMYFUNCTION("""COMPUTED_VALUE"""),"English")</f>
        <v>English</v>
      </c>
      <c r="H446" s="28" t="str">
        <f>IFERROR(__xludf.DUMMYFUNCTION("""COMPUTED_VALUE"""),"Undergraduate")</f>
        <v>Undergraduate</v>
      </c>
      <c r="I446" s="30" t="str">
        <f>IFERROR(__xludf.DUMMYFUNCTION("""COMPUTED_VALUE"""),"Not Applicable")</f>
        <v>Not Applicable</v>
      </c>
      <c r="J446" s="29" t="str">
        <f>IFERROR(__xludf.DUMMYFUNCTION("""COMPUTED_VALUE"""),"This course exposes students to aspects of management; such as models/approaches to organizational behavior, perceptions, values, attitudes and the importance of team in an organization. Students also will be given opportunities to learn about corporate s"&amp;"ocial responsibility, leadership, effective communication, conflict/stress and the role of power/politic in an organization")</f>
        <v>This course exposes students to aspects of management; such as models/approaches to organizational behavior, perceptions, values, attitudes and the importance of team in an organization. Students also will be given opportunities to learn about corporate social responsibility, leadership, effective communication, conflict/stress and the role of power/politic in an organization</v>
      </c>
    </row>
    <row r="447" ht="101.25" customHeight="1">
      <c r="A447" s="20" t="str">
        <f>IFERROR(__xludf.DUMMYFUNCTION("""COMPUTED_VALUE"""),"ARTS AND SOCIAL SCIENCES")</f>
        <v>ARTS AND SOCIAL SCIENCES</v>
      </c>
      <c r="B447" s="28" t="str">
        <f>IFERROR(__xludf.DUMMYFUNCTION("""COMPUTED_VALUE"""),"AIJ2010")</f>
        <v>AIJ2010</v>
      </c>
      <c r="C447" s="20" t="str">
        <f>IFERROR(__xludf.DUMMYFUNCTION("""COMPUTED_VALUE"""),"Cross-cultural Comparative Study of Families")</f>
        <v>Cross-cultural Comparative Study of Families</v>
      </c>
      <c r="D447" s="28" t="str">
        <f>IFERROR(__xludf.DUMMYFUNCTION("""COMPUTED_VALUE"""),"NIL")</f>
        <v>NIL</v>
      </c>
      <c r="E447" s="28">
        <f>IFERROR(__xludf.DUMMYFUNCTION("""COMPUTED_VALUE"""),3.0)</f>
        <v>3</v>
      </c>
      <c r="F447" s="28" t="str">
        <f>IFERROR(__xludf.DUMMYFUNCTION("""COMPUTED_VALUE"""),"Semester 2")</f>
        <v>Semester 2</v>
      </c>
      <c r="G447" s="28" t="str">
        <f>IFERROR(__xludf.DUMMYFUNCTION("""COMPUTED_VALUE"""),"Malay")</f>
        <v>Malay</v>
      </c>
      <c r="H447" s="28" t="str">
        <f>IFERROR(__xludf.DUMMYFUNCTION("""COMPUTED_VALUE"""),"Undergraduate")</f>
        <v>Undergraduate</v>
      </c>
      <c r="I447" s="30" t="str">
        <f>IFERROR(__xludf.DUMMYFUNCTION("""COMPUTED_VALUE"""),"Not Applicable")</f>
        <v>Not Applicable</v>
      </c>
      <c r="J447" s="29" t="str">
        <f>IFERROR(__xludf.DUMMYFUNCTION("""COMPUTED_VALUE"""),"This course is an introduction to the variety of family structures from the various cultural groups in Malaysia. Students are exposed to the comparative methods and theories in the study of society and culture. This knowledge would equip students with a c"&amp;"omparative perspective on the structures and functions of families in the various socio-cultural groups. This course also emphasizes the importance of family institutions in the prevention and overcoming of social problems in a society.")</f>
        <v>This course is an introduction to the variety of family structures from the various cultural groups in Malaysia. Students are exposed to the comparative methods and theories in the study of society and culture. This knowledge would equip students with a comparative perspective on the structures and functions of families in the various socio-cultural groups. This course also emphasizes the importance of family institutions in the prevention and overcoming of social problems in a society.</v>
      </c>
    </row>
    <row r="448" ht="101.25" customHeight="1">
      <c r="A448" s="20" t="str">
        <f>IFERROR(__xludf.DUMMYFUNCTION("""COMPUTED_VALUE"""),"SCIENCE")</f>
        <v>SCIENCE</v>
      </c>
      <c r="B448" s="28" t="str">
        <f>IFERROR(__xludf.DUMMYFUNCTION("""COMPUTED_VALUE"""),"SIR2001")</f>
        <v>SIR2001</v>
      </c>
      <c r="C448" s="20" t="str">
        <f>IFERROR(__xludf.DUMMYFUNCTION("""COMPUTED_VALUE"""),"Eukaryotic Microorganisms")</f>
        <v>Eukaryotic Microorganisms</v>
      </c>
      <c r="D448" s="28" t="str">
        <f>IFERROR(__xludf.DUMMYFUNCTION("""COMPUTED_VALUE"""),"NIL")</f>
        <v>NIL</v>
      </c>
      <c r="E448" s="28" t="str">
        <f>IFERROR(__xludf.DUMMYFUNCTION("""COMPUTED_VALUE"""),"")</f>
        <v/>
      </c>
      <c r="F448" s="28" t="str">
        <f>IFERROR(__xludf.DUMMYFUNCTION("""COMPUTED_VALUE"""),"Not Offered")</f>
        <v>Not Offered</v>
      </c>
      <c r="G448" s="28" t="str">
        <f>IFERROR(__xludf.DUMMYFUNCTION("""COMPUTED_VALUE"""),"English")</f>
        <v>English</v>
      </c>
      <c r="H448" s="28" t="str">
        <f>IFERROR(__xludf.DUMMYFUNCTION("""COMPUTED_VALUE"""),"Undergraduate")</f>
        <v>Undergraduate</v>
      </c>
      <c r="I448" s="30" t="str">
        <f>IFERROR(__xludf.DUMMYFUNCTION("""COMPUTED_VALUE"""),"Not Applicable")</f>
        <v>Not Applicable</v>
      </c>
      <c r="J448" s="29" t="str">
        <f>IFERROR(__xludf.DUMMYFUNCTION("""COMPUTED_VALUE"""),"This course will cover the origin and evolution of eukaryotic microorganisms, diversity and classification of fungi, importance of fungi to plant and animal health, the economy and environment, symbiotic relationship of fungi as mycorrhiza and lichen, div"&amp;"ersity and importance of algae to health and the environment, diversity of protozoa and their importance to human health, and the use of Saccharomyces cerevisiae as a model eukaryote.")</f>
        <v>This course will cover the origin and evolution of eukaryotic microorganisms, diversity and classification of fungi, importance of fungi to plant and animal health, the economy and environment, symbiotic relationship of fungi as mycorrhiza and lichen, diversity and importance of algae to health and the environment, diversity of protozoa and their importance to human health, and the use of Saccharomyces cerevisiae as a model eukaryote.</v>
      </c>
    </row>
    <row r="449" ht="101.25" customHeight="1">
      <c r="A449" s="20" t="str">
        <f>IFERROR(__xludf.DUMMYFUNCTION("""COMPUTED_VALUE"""),"ARTS AND SOCIAL SCIENCES")</f>
        <v>ARTS AND SOCIAL SCIENCES</v>
      </c>
      <c r="B449" s="28" t="str">
        <f>IFERROR(__xludf.DUMMYFUNCTION("""COMPUTED_VALUE"""),"AIJ2007")</f>
        <v>AIJ2007</v>
      </c>
      <c r="C449" s="20" t="str">
        <f>IFERROR(__xludf.DUMMYFUNCTION("""COMPUTED_VALUE"""),"Crime and Criminal Justice")</f>
        <v>Crime and Criminal Justice</v>
      </c>
      <c r="D449" s="28" t="str">
        <f>IFERROR(__xludf.DUMMYFUNCTION("""COMPUTED_VALUE"""),"NIL")</f>
        <v>NIL</v>
      </c>
      <c r="E449" s="28">
        <f>IFERROR(__xludf.DUMMYFUNCTION("""COMPUTED_VALUE"""),3.0)</f>
        <v>3</v>
      </c>
      <c r="F449" s="28" t="str">
        <f>IFERROR(__xludf.DUMMYFUNCTION("""COMPUTED_VALUE"""),"Semester 2")</f>
        <v>Semester 2</v>
      </c>
      <c r="G449" s="28" t="str">
        <f>IFERROR(__xludf.DUMMYFUNCTION("""COMPUTED_VALUE"""),"English")</f>
        <v>English</v>
      </c>
      <c r="H449" s="28" t="str">
        <f>IFERROR(__xludf.DUMMYFUNCTION("""COMPUTED_VALUE"""),"Undergraduate")</f>
        <v>Undergraduate</v>
      </c>
      <c r="I449" s="30" t="str">
        <f>IFERROR(__xludf.DUMMYFUNCTION("""COMPUTED_VALUE"""),"Not Applicable")</f>
        <v>Not Applicable</v>
      </c>
      <c r="J449" s="29" t="str">
        <f>IFERROR(__xludf.DUMMYFUNCTION("""COMPUTED_VALUE"""),"This course provides the knowledge and exposure to students regarding the phenomenon of crime and criminal justice administration system in Malaysia. Among the major areas of focus is the definition and framework study of crime and criminal behaviour, the"&amp;"ories and approaches to understanding crime and criminal behaviour. In the second part, students will be exposed to the criminal justice system for adult offenders and child offenders and official action against both types of offenders, particularly in th"&amp;"e context of the society in the country.")</f>
        <v>This course provides the knowledge and exposure to students regarding the phenomenon of crime and criminal justice administration system in Malaysia. Among the major areas of focus is the definition and framework study of crime and criminal behaviour, theories and approaches to understanding crime and criminal behaviour. In the second part, students will be exposed to the criminal justice system for adult offenders and child offenders and official action against both types of offenders, particularly in the context of the society in the country.</v>
      </c>
    </row>
    <row r="450" ht="101.25" customHeight="1">
      <c r="A450" s="20" t="str">
        <f>IFERROR(__xludf.DUMMYFUNCTION("""COMPUTED_VALUE"""),"ARTS AND SOCIAL SCIENCES")</f>
        <v>ARTS AND SOCIAL SCIENCES</v>
      </c>
      <c r="B450" s="28" t="str">
        <f>IFERROR(__xludf.DUMMYFUNCTION("""COMPUTED_VALUE"""),"AIJ1003")</f>
        <v>AIJ1003</v>
      </c>
      <c r="C450" s="20" t="str">
        <f>IFERROR(__xludf.DUMMYFUNCTION("""COMPUTED_VALUE"""),"Basic Human Behavior")</f>
        <v>Basic Human Behavior</v>
      </c>
      <c r="D450" s="28" t="str">
        <f>IFERROR(__xludf.DUMMYFUNCTION("""COMPUTED_VALUE"""),"NIL")</f>
        <v>NIL</v>
      </c>
      <c r="E450" s="28">
        <f>IFERROR(__xludf.DUMMYFUNCTION("""COMPUTED_VALUE"""),3.0)</f>
        <v>3</v>
      </c>
      <c r="F450" s="28" t="str">
        <f>IFERROR(__xludf.DUMMYFUNCTION("""COMPUTED_VALUE"""),"Semester 1")</f>
        <v>Semester 1</v>
      </c>
      <c r="G450" s="28" t="str">
        <f>IFERROR(__xludf.DUMMYFUNCTION("""COMPUTED_VALUE"""),"English")</f>
        <v>English</v>
      </c>
      <c r="H450" s="28" t="str">
        <f>IFERROR(__xludf.DUMMYFUNCTION("""COMPUTED_VALUE"""),"Undergraduate")</f>
        <v>Undergraduate</v>
      </c>
      <c r="I450" s="30" t="str">
        <f>IFERROR(__xludf.DUMMYFUNCTION("""COMPUTED_VALUE"""),"Not Applicable")</f>
        <v>Not Applicable</v>
      </c>
      <c r="J450" s="29" t="str">
        <f>IFERROR(__xludf.DUMMYFUNCTION("""COMPUTED_VALUE"""),"This course discusses the basic aspects of human behaviour. It includes the main approaches to understanding human behaviour, human behavioural disorders, structure and dynamics of the group, and the social learning process. It also gives exposure to the "&amp;"students about the importance of interpersonal relationships in human behaviour.")</f>
        <v>This course discusses the basic aspects of human behaviour. It includes the main approaches to understanding human behaviour, human behavioural disorders, structure and dynamics of the group, and the social learning process. It also gives exposure to the students about the importance of interpersonal relationships in human behaviour.</v>
      </c>
    </row>
    <row r="451" ht="101.25" customHeight="1">
      <c r="A451" s="20" t="str">
        <f>IFERROR(__xludf.DUMMYFUNCTION("""COMPUTED_VALUE"""),"CULTURE CENTRE")</f>
        <v>CULTURE CENTRE</v>
      </c>
      <c r="B451" s="28" t="str">
        <f>IFERROR(__xludf.DUMMYFUNCTION("""COMPUTED_VALUE"""),"RIC2021")</f>
        <v>RIC2021</v>
      </c>
      <c r="C451" s="20" t="str">
        <f>IFERROR(__xludf.DUMMYFUNCTION("""COMPUTED_VALUE"""),"MALAY DANCE OF NUSANTARA")</f>
        <v>MALAY DANCE OF NUSANTARA</v>
      </c>
      <c r="D451" s="28" t="str">
        <f>IFERROR(__xludf.DUMMYFUNCTION("""COMPUTED_VALUE"""),"NIL")</f>
        <v>NIL</v>
      </c>
      <c r="E451" s="28">
        <f>IFERROR(__xludf.DUMMYFUNCTION("""COMPUTED_VALUE"""),3.0)</f>
        <v>3</v>
      </c>
      <c r="F451" s="28" t="str">
        <f>IFERROR(__xludf.DUMMYFUNCTION("""COMPUTED_VALUE"""),"Semester 2")</f>
        <v>Semester 2</v>
      </c>
      <c r="G451" s="28" t="str">
        <f>IFERROR(__xludf.DUMMYFUNCTION("""COMPUTED_VALUE"""),"English")</f>
        <v>English</v>
      </c>
      <c r="H451" s="28" t="str">
        <f>IFERROR(__xludf.DUMMYFUNCTION("""COMPUTED_VALUE"""),"Undergraduate")</f>
        <v>Undergraduate</v>
      </c>
      <c r="I451" s="30" t="str">
        <f>IFERROR(__xludf.DUMMYFUNCTION("""COMPUTED_VALUE"""),"Not Applicable")</f>
        <v>Not Applicable</v>
      </c>
      <c r="J451" s="29" t="str">
        <f>IFERROR(__xludf.DUMMYFUNCTION("""COMPUTED_VALUE"""),"The course is designed to create awareness on the genre and repertoire of the Malay Nusantara dance.  It is basically based on practicality of the folk dance either in the form of traditional or improvisation through choreography.  The students need to ma"&amp;"ster various movement techniques for appreciation and differentiation. Among them are the:")</f>
        <v>The course is designed to create awareness on the genre and repertoire of the Malay Nusantara dance.  It is basically based on practicality of the folk dance either in the form of traditional or improvisation through choreography.  The students need to master various movement techniques for appreciation and differentiation. Among them are the:</v>
      </c>
    </row>
    <row r="452" ht="101.25" customHeight="1">
      <c r="A452" s="20" t="str">
        <f>IFERROR(__xludf.DUMMYFUNCTION("""COMPUTED_VALUE"""),"ACADEMY OF ISLAMIC STUDIES")</f>
        <v>ACADEMY OF ISLAMIC STUDIES</v>
      </c>
      <c r="B452" s="28" t="str">
        <f>IFERROR(__xludf.DUMMYFUNCTION("""COMPUTED_VALUE"""),"GII1002")</f>
        <v>GII1002</v>
      </c>
      <c r="C452" s="20" t="str">
        <f>IFERROR(__xludf.DUMMYFUNCTION("""COMPUTED_VALUE"""),"ISLAMIC ECONOMIC INSTITUTIONS")</f>
        <v>ISLAMIC ECONOMIC INSTITUTIONS</v>
      </c>
      <c r="D452" s="28" t="str">
        <f>IFERROR(__xludf.DUMMYFUNCTION("""COMPUTED_VALUE"""),"NIL")</f>
        <v>NIL</v>
      </c>
      <c r="E452" s="28">
        <f>IFERROR(__xludf.DUMMYFUNCTION("""COMPUTED_VALUE"""),3.0)</f>
        <v>3</v>
      </c>
      <c r="F452" s="28" t="str">
        <f>IFERROR(__xludf.DUMMYFUNCTION("""COMPUTED_VALUE"""),"Semester 1")</f>
        <v>Semester 1</v>
      </c>
      <c r="G452" s="28" t="str">
        <f>IFERROR(__xludf.DUMMYFUNCTION("""COMPUTED_VALUE"""),"English")</f>
        <v>English</v>
      </c>
      <c r="H452" s="28" t="str">
        <f>IFERROR(__xludf.DUMMYFUNCTION("""COMPUTED_VALUE"""),"Undergraduate")</f>
        <v>Undergraduate</v>
      </c>
      <c r="I452" s="30" t="str">
        <f>IFERROR(__xludf.DUMMYFUNCTION("""COMPUTED_VALUE"""),"Not Applicable")</f>
        <v>Not Applicable</v>
      </c>
      <c r="J452" s="29" t="str">
        <f>IFERROR(__xludf.DUMMYFUNCTION("""COMPUTED_VALUE"""),"This course aims to expose the student about the concepts, the role and operation of the Islamic
economic institutions such as charitable institutions, financial
institutions and regulatory
institutions.")</f>
        <v>This course aims to expose the student about the concepts, the role and operation of the Islamic
economic institutions such as charitable institutions, financial
institutions and regulatory
institutions.</v>
      </c>
    </row>
    <row r="453" ht="101.25" customHeight="1">
      <c r="A453" s="20"/>
      <c r="B453" s="28"/>
      <c r="C453" s="20"/>
      <c r="D453" s="28"/>
      <c r="E453" s="28"/>
      <c r="F453" s="28"/>
      <c r="G453" s="28"/>
      <c r="H453" s="28"/>
      <c r="I453" s="20"/>
      <c r="J453" s="29"/>
    </row>
    <row r="454" ht="101.25" customHeight="1">
      <c r="A454" s="20"/>
      <c r="B454" s="28"/>
      <c r="C454" s="20"/>
      <c r="D454" s="28"/>
      <c r="E454" s="28"/>
      <c r="F454" s="28"/>
      <c r="G454" s="28"/>
      <c r="H454" s="28"/>
      <c r="I454" s="20"/>
      <c r="J454" s="29"/>
    </row>
    <row r="455" ht="101.25" customHeight="1">
      <c r="A455" s="20"/>
      <c r="B455" s="28"/>
      <c r="C455" s="20"/>
      <c r="D455" s="28"/>
      <c r="E455" s="28"/>
      <c r="F455" s="28"/>
      <c r="G455" s="28"/>
      <c r="H455" s="28"/>
      <c r="I455" s="20"/>
      <c r="J455" s="29"/>
    </row>
    <row r="456" ht="101.25" customHeight="1">
      <c r="A456" s="20"/>
      <c r="B456" s="28"/>
      <c r="C456" s="20"/>
      <c r="D456" s="28"/>
      <c r="E456" s="28"/>
      <c r="F456" s="28"/>
      <c r="G456" s="28"/>
      <c r="H456" s="28"/>
      <c r="I456" s="30"/>
      <c r="J456" s="29"/>
    </row>
    <row r="457" ht="101.25" customHeight="1">
      <c r="A457" s="20"/>
      <c r="B457" s="28"/>
      <c r="C457" s="30"/>
      <c r="D457" s="28"/>
      <c r="E457" s="28"/>
      <c r="F457" s="28"/>
      <c r="G457" s="28"/>
      <c r="H457" s="28"/>
      <c r="I457" s="30"/>
      <c r="J457" s="29"/>
    </row>
    <row r="458" ht="101.25" customHeight="1">
      <c r="A458" s="20"/>
      <c r="B458" s="28"/>
      <c r="C458" s="30"/>
      <c r="D458" s="28"/>
      <c r="E458" s="28"/>
      <c r="F458" s="28"/>
      <c r="G458" s="28"/>
      <c r="H458" s="28"/>
      <c r="I458" s="30"/>
      <c r="J458" s="29"/>
    </row>
    <row r="459" ht="101.25" customHeight="1">
      <c r="A459" s="20"/>
      <c r="B459" s="28"/>
      <c r="C459" s="30"/>
      <c r="D459" s="28"/>
      <c r="E459" s="28"/>
      <c r="F459" s="28"/>
      <c r="G459" s="28"/>
      <c r="H459" s="28"/>
      <c r="I459" s="30"/>
      <c r="J459" s="29"/>
    </row>
    <row r="460" ht="101.25" customHeight="1">
      <c r="A460" s="20"/>
      <c r="B460" s="28"/>
      <c r="C460" s="30"/>
      <c r="D460" s="28"/>
      <c r="E460" s="28"/>
      <c r="F460" s="28"/>
      <c r="G460" s="28"/>
      <c r="H460" s="28"/>
      <c r="I460" s="30"/>
      <c r="J460" s="29"/>
    </row>
    <row r="461" ht="101.25" customHeight="1">
      <c r="A461" s="20"/>
      <c r="B461" s="28"/>
      <c r="C461" s="30"/>
      <c r="D461" s="28"/>
      <c r="E461" s="28"/>
      <c r="F461" s="28"/>
      <c r="G461" s="28"/>
      <c r="H461" s="28"/>
      <c r="I461" s="30"/>
      <c r="J461" s="29"/>
    </row>
    <row r="462" ht="101.25" customHeight="1">
      <c r="A462" s="20"/>
      <c r="B462" s="28"/>
      <c r="C462" s="30"/>
      <c r="D462" s="28"/>
      <c r="E462" s="28"/>
      <c r="F462" s="28"/>
      <c r="G462" s="28"/>
      <c r="H462" s="28"/>
      <c r="I462" s="30"/>
      <c r="J462" s="29"/>
    </row>
    <row r="463" ht="101.25" customHeight="1">
      <c r="A463" s="20"/>
      <c r="B463" s="28"/>
      <c r="C463" s="30"/>
      <c r="D463" s="28"/>
      <c r="E463" s="28"/>
      <c r="F463" s="28"/>
      <c r="G463" s="28"/>
      <c r="H463" s="28"/>
      <c r="I463" s="30"/>
      <c r="J463" s="29"/>
    </row>
    <row r="464" ht="101.25" customHeight="1">
      <c r="A464" s="20"/>
      <c r="B464" s="28"/>
      <c r="C464" s="30"/>
      <c r="D464" s="28"/>
      <c r="E464" s="28"/>
      <c r="F464" s="28"/>
      <c r="G464" s="28"/>
      <c r="H464" s="28"/>
      <c r="I464" s="30"/>
      <c r="J464" s="29"/>
    </row>
    <row r="465" ht="101.25" customHeight="1">
      <c r="A465" s="20"/>
      <c r="B465" s="28"/>
      <c r="C465" s="30"/>
      <c r="D465" s="28"/>
      <c r="E465" s="28"/>
      <c r="F465" s="28"/>
      <c r="G465" s="28"/>
      <c r="H465" s="28"/>
      <c r="I465" s="30"/>
      <c r="J465" s="29"/>
    </row>
    <row r="466" ht="101.25" customHeight="1">
      <c r="A466" s="20"/>
      <c r="B466" s="28"/>
      <c r="C466" s="30"/>
      <c r="D466" s="28"/>
      <c r="E466" s="28"/>
      <c r="F466" s="28"/>
      <c r="G466" s="28"/>
      <c r="H466" s="28"/>
      <c r="I466" s="20"/>
      <c r="J466" s="29"/>
    </row>
    <row r="467" ht="101.25" customHeight="1">
      <c r="A467" s="20"/>
      <c r="B467" s="28"/>
      <c r="C467" s="30"/>
      <c r="D467" s="28"/>
      <c r="E467" s="28"/>
      <c r="F467" s="28"/>
      <c r="G467" s="28"/>
      <c r="H467" s="28"/>
      <c r="I467" s="20"/>
      <c r="J467" s="29"/>
    </row>
    <row r="468" ht="101.25" customHeight="1">
      <c r="A468" s="20"/>
      <c r="B468" s="28"/>
      <c r="C468" s="30"/>
      <c r="D468" s="28"/>
      <c r="E468" s="28"/>
      <c r="F468" s="28"/>
      <c r="G468" s="28"/>
      <c r="H468" s="28"/>
      <c r="I468" s="30"/>
      <c r="J468" s="29"/>
    </row>
    <row r="469" ht="101.25" customHeight="1">
      <c r="A469" s="20"/>
      <c r="B469" s="28"/>
      <c r="C469" s="30"/>
      <c r="D469" s="28"/>
      <c r="E469" s="28"/>
      <c r="F469" s="28"/>
      <c r="G469" s="28"/>
      <c r="H469" s="28"/>
      <c r="I469" s="30"/>
      <c r="J469" s="29"/>
    </row>
    <row r="470" ht="101.25" customHeight="1">
      <c r="A470" s="20"/>
      <c r="B470" s="28"/>
      <c r="C470" s="30"/>
      <c r="D470" s="28"/>
      <c r="E470" s="28"/>
      <c r="F470" s="28"/>
      <c r="G470" s="28"/>
      <c r="H470" s="28"/>
      <c r="I470" s="30"/>
      <c r="J470" s="29"/>
    </row>
    <row r="471" ht="101.25" customHeight="1">
      <c r="A471" s="20"/>
      <c r="B471" s="28"/>
      <c r="C471" s="30"/>
      <c r="D471" s="28"/>
      <c r="E471" s="28"/>
      <c r="F471" s="28"/>
      <c r="G471" s="28"/>
      <c r="H471" s="28"/>
      <c r="I471" s="30"/>
      <c r="J471" s="29"/>
    </row>
    <row r="472" ht="101.25" customHeight="1">
      <c r="A472" s="20"/>
      <c r="B472" s="28"/>
      <c r="C472" s="30"/>
      <c r="D472" s="28"/>
      <c r="E472" s="28"/>
      <c r="F472" s="28"/>
      <c r="G472" s="28"/>
      <c r="H472" s="28"/>
      <c r="I472" s="30"/>
      <c r="J472" s="29"/>
    </row>
    <row r="473" ht="101.25" customHeight="1">
      <c r="A473" s="20"/>
      <c r="B473" s="28"/>
      <c r="C473" s="30"/>
      <c r="D473" s="28"/>
      <c r="E473" s="28"/>
      <c r="F473" s="28"/>
      <c r="G473" s="28"/>
      <c r="H473" s="28"/>
      <c r="I473" s="30"/>
      <c r="J473" s="29"/>
    </row>
    <row r="474" ht="101.25" customHeight="1">
      <c r="A474" s="20"/>
      <c r="B474" s="28"/>
      <c r="C474" s="30"/>
      <c r="D474" s="28"/>
      <c r="E474" s="28"/>
      <c r="F474" s="28"/>
      <c r="G474" s="28"/>
      <c r="H474" s="28"/>
      <c r="I474" s="30"/>
      <c r="J474" s="29"/>
    </row>
    <row r="475" ht="101.25" customHeight="1">
      <c r="A475" s="20"/>
      <c r="B475" s="28"/>
      <c r="C475" s="30"/>
      <c r="D475" s="28"/>
      <c r="E475" s="28"/>
      <c r="F475" s="28"/>
      <c r="G475" s="28"/>
      <c r="H475" s="28"/>
      <c r="I475" s="30"/>
      <c r="J475" s="29"/>
    </row>
    <row r="476" ht="101.25" customHeight="1">
      <c r="A476" s="20"/>
      <c r="B476" s="28"/>
      <c r="C476" s="30"/>
      <c r="D476" s="28"/>
      <c r="E476" s="28"/>
      <c r="F476" s="28"/>
      <c r="G476" s="28"/>
      <c r="H476" s="28"/>
      <c r="I476" s="30"/>
      <c r="J476" s="29"/>
    </row>
    <row r="477" ht="101.25" customHeight="1">
      <c r="A477" s="20"/>
      <c r="B477" s="28"/>
      <c r="C477" s="20"/>
      <c r="D477" s="28"/>
      <c r="E477" s="28"/>
      <c r="F477" s="28"/>
      <c r="G477" s="28"/>
      <c r="H477" s="28"/>
      <c r="I477" s="20"/>
      <c r="J477" s="29"/>
    </row>
    <row r="478" ht="101.25" customHeight="1">
      <c r="A478" s="20"/>
      <c r="B478" s="28"/>
      <c r="C478" s="20"/>
      <c r="D478" s="28"/>
      <c r="E478" s="28"/>
      <c r="F478" s="28"/>
      <c r="G478" s="28"/>
      <c r="H478" s="28"/>
      <c r="I478" s="20"/>
      <c r="J478" s="29"/>
    </row>
    <row r="479" ht="101.25" customHeight="1">
      <c r="A479" s="20"/>
      <c r="B479" s="28"/>
      <c r="C479" s="20"/>
      <c r="D479" s="28"/>
      <c r="E479" s="28"/>
      <c r="F479" s="28"/>
      <c r="G479" s="28"/>
      <c r="H479" s="28"/>
      <c r="I479" s="20"/>
      <c r="J479" s="29"/>
    </row>
    <row r="480" ht="101.25" customHeight="1">
      <c r="A480" s="20"/>
      <c r="B480" s="28"/>
      <c r="C480" s="20"/>
      <c r="D480" s="28"/>
      <c r="E480" s="28"/>
      <c r="F480" s="28"/>
      <c r="G480" s="28"/>
      <c r="H480" s="28"/>
      <c r="I480" s="20"/>
      <c r="J480" s="29"/>
    </row>
    <row r="481" ht="101.25" customHeight="1">
      <c r="A481" s="20"/>
      <c r="B481" s="28"/>
      <c r="C481" s="20"/>
      <c r="D481" s="34"/>
      <c r="E481" s="28"/>
      <c r="F481" s="28"/>
      <c r="G481" s="28"/>
      <c r="H481" s="28"/>
      <c r="I481" s="20"/>
      <c r="J481" s="29"/>
    </row>
    <row r="482" ht="101.25" customHeight="1">
      <c r="A482" s="20"/>
      <c r="B482" s="28"/>
      <c r="C482" s="20"/>
      <c r="D482" s="34"/>
      <c r="E482" s="28"/>
      <c r="F482" s="28"/>
      <c r="G482" s="28"/>
      <c r="H482" s="28"/>
      <c r="I482" s="20"/>
      <c r="J482" s="29"/>
    </row>
    <row r="483" ht="101.25" customHeight="1">
      <c r="A483" s="20"/>
      <c r="B483" s="28"/>
      <c r="C483" s="20"/>
      <c r="D483" s="34"/>
      <c r="E483" s="28"/>
      <c r="F483" s="28"/>
      <c r="G483" s="28"/>
      <c r="H483" s="28"/>
      <c r="I483" s="20"/>
      <c r="J483" s="29"/>
    </row>
    <row r="484" ht="101.25" customHeight="1">
      <c r="A484" s="20"/>
      <c r="B484" s="28"/>
      <c r="C484" s="20"/>
      <c r="D484" s="34"/>
      <c r="E484" s="28"/>
      <c r="F484" s="28"/>
      <c r="G484" s="28"/>
      <c r="H484" s="28"/>
      <c r="I484" s="20"/>
      <c r="J484" s="29"/>
    </row>
    <row r="485" ht="101.25" customHeight="1">
      <c r="A485" s="20"/>
      <c r="B485" s="28"/>
      <c r="C485" s="20"/>
      <c r="D485" s="34"/>
      <c r="E485" s="28"/>
      <c r="F485" s="28"/>
      <c r="G485" s="28"/>
      <c r="H485" s="28"/>
      <c r="I485" s="20"/>
      <c r="J485" s="29"/>
    </row>
    <row r="486" ht="101.25" customHeight="1">
      <c r="A486" s="20"/>
      <c r="B486" s="28"/>
      <c r="C486" s="36"/>
      <c r="D486" s="34"/>
      <c r="E486" s="34"/>
      <c r="F486" s="34"/>
      <c r="G486" s="34"/>
      <c r="H486" s="34"/>
      <c r="I486" s="36"/>
      <c r="J486" s="37"/>
    </row>
    <row r="487" ht="101.25" customHeight="1">
      <c r="A487" s="20"/>
      <c r="B487" s="28"/>
      <c r="C487" s="36"/>
      <c r="D487" s="34"/>
      <c r="E487" s="34"/>
      <c r="F487" s="34"/>
      <c r="G487" s="34"/>
      <c r="H487" s="34"/>
      <c r="I487" s="36"/>
      <c r="J487" s="37"/>
    </row>
    <row r="488" ht="101.25" customHeight="1">
      <c r="A488" s="20"/>
      <c r="B488" s="28"/>
      <c r="C488" s="36"/>
      <c r="D488" s="34"/>
      <c r="E488" s="34"/>
      <c r="F488" s="34"/>
      <c r="G488" s="34"/>
      <c r="H488" s="34"/>
      <c r="I488" s="36"/>
      <c r="J488" s="37"/>
    </row>
    <row r="489" ht="101.25" customHeight="1">
      <c r="A489" s="20"/>
      <c r="B489" s="28"/>
      <c r="C489" s="36"/>
      <c r="D489" s="34"/>
      <c r="E489" s="34"/>
      <c r="F489" s="34"/>
      <c r="G489" s="34"/>
      <c r="H489" s="34"/>
      <c r="I489" s="36"/>
      <c r="J489" s="37"/>
    </row>
    <row r="490" ht="101.25" customHeight="1">
      <c r="A490" s="20"/>
      <c r="B490" s="28"/>
      <c r="C490" s="36"/>
      <c r="D490" s="34"/>
      <c r="E490" s="34"/>
      <c r="F490" s="34"/>
      <c r="G490" s="34"/>
      <c r="H490" s="34"/>
      <c r="I490" s="36"/>
      <c r="J490" s="37"/>
    </row>
    <row r="491" ht="101.25" customHeight="1">
      <c r="A491" s="20"/>
      <c r="B491" s="28"/>
      <c r="C491" s="36"/>
      <c r="D491" s="34"/>
      <c r="E491" s="34"/>
      <c r="F491" s="34"/>
      <c r="G491" s="34"/>
      <c r="H491" s="34"/>
      <c r="I491" s="36"/>
      <c r="J491" s="37"/>
    </row>
    <row r="492" ht="101.25" customHeight="1">
      <c r="A492" s="20"/>
      <c r="B492" s="28"/>
      <c r="C492" s="36"/>
      <c r="D492" s="34"/>
      <c r="E492" s="34"/>
      <c r="F492" s="34"/>
      <c r="G492" s="34"/>
      <c r="H492" s="34"/>
      <c r="I492" s="36"/>
      <c r="J492" s="37"/>
    </row>
    <row r="493" ht="101.25" customHeight="1">
      <c r="A493" s="20"/>
      <c r="B493" s="28"/>
      <c r="C493" s="36"/>
      <c r="D493" s="34"/>
      <c r="E493" s="34"/>
      <c r="F493" s="34"/>
      <c r="G493" s="34"/>
      <c r="H493" s="34"/>
      <c r="I493" s="36"/>
      <c r="J493" s="37"/>
    </row>
    <row r="494" ht="101.25" customHeight="1">
      <c r="A494" s="20"/>
      <c r="B494" s="28"/>
      <c r="C494" s="36"/>
      <c r="D494" s="34"/>
      <c r="E494" s="34"/>
      <c r="F494" s="34"/>
      <c r="G494" s="34"/>
      <c r="H494" s="34"/>
      <c r="I494" s="36"/>
      <c r="J494" s="37"/>
    </row>
    <row r="495" ht="101.25" customHeight="1">
      <c r="A495" s="20"/>
      <c r="B495" s="28"/>
      <c r="C495" s="36"/>
      <c r="D495" s="34"/>
      <c r="E495" s="34"/>
      <c r="F495" s="34"/>
      <c r="G495" s="34"/>
      <c r="H495" s="34"/>
      <c r="I495" s="36"/>
      <c r="J495" s="37"/>
    </row>
    <row r="496" ht="101.25" customHeight="1">
      <c r="A496" s="20"/>
      <c r="B496" s="28"/>
      <c r="C496" s="36"/>
      <c r="D496" s="34"/>
      <c r="E496" s="34"/>
      <c r="F496" s="34"/>
      <c r="G496" s="34"/>
      <c r="H496" s="34"/>
      <c r="I496" s="36"/>
      <c r="J496" s="37"/>
    </row>
    <row r="497" ht="101.25" customHeight="1">
      <c r="A497" s="20"/>
      <c r="B497" s="28"/>
      <c r="C497" s="36"/>
      <c r="D497" s="34"/>
      <c r="E497" s="34"/>
      <c r="F497" s="34"/>
      <c r="G497" s="34"/>
      <c r="H497" s="34"/>
      <c r="I497" s="36"/>
      <c r="J497" s="37"/>
    </row>
    <row r="498" ht="101.25" customHeight="1">
      <c r="A498" s="20"/>
      <c r="B498" s="28"/>
      <c r="C498" s="36"/>
      <c r="D498" s="34"/>
      <c r="E498" s="34"/>
      <c r="F498" s="34"/>
      <c r="G498" s="34"/>
      <c r="H498" s="34"/>
      <c r="I498" s="36"/>
      <c r="J498" s="37"/>
    </row>
    <row r="499" ht="101.25" customHeight="1">
      <c r="A499" s="20"/>
      <c r="B499" s="28"/>
      <c r="C499" s="36"/>
      <c r="D499" s="34"/>
      <c r="E499" s="34"/>
      <c r="F499" s="34"/>
      <c r="G499" s="34"/>
      <c r="H499" s="34"/>
      <c r="I499" s="36"/>
      <c r="J499" s="37"/>
    </row>
    <row r="500" ht="101.25" customHeight="1">
      <c r="A500" s="20"/>
      <c r="B500" s="28"/>
      <c r="C500" s="36"/>
      <c r="D500" s="34"/>
      <c r="E500" s="34"/>
      <c r="F500" s="34"/>
      <c r="G500" s="34"/>
      <c r="H500" s="34"/>
      <c r="I500" s="36"/>
      <c r="J500" s="37"/>
    </row>
    <row r="501" ht="101.25" customHeight="1">
      <c r="A501" s="20"/>
      <c r="B501" s="28"/>
      <c r="C501" s="36"/>
      <c r="D501" s="34"/>
      <c r="E501" s="34"/>
      <c r="F501" s="34"/>
      <c r="G501" s="34"/>
      <c r="H501" s="34"/>
      <c r="I501" s="36"/>
      <c r="J501" s="37"/>
    </row>
    <row r="502" ht="101.25" customHeight="1">
      <c r="A502" s="20"/>
      <c r="B502" s="28"/>
      <c r="C502" s="36"/>
      <c r="D502" s="34"/>
      <c r="E502" s="34"/>
      <c r="F502" s="34"/>
      <c r="G502" s="34"/>
      <c r="H502" s="34"/>
      <c r="I502" s="36"/>
      <c r="J502" s="37"/>
    </row>
    <row r="503" ht="101.25" customHeight="1">
      <c r="A503" s="20"/>
      <c r="B503" s="28"/>
      <c r="C503" s="36"/>
      <c r="D503" s="34"/>
      <c r="E503" s="34"/>
      <c r="F503" s="34"/>
      <c r="G503" s="34"/>
      <c r="H503" s="34"/>
      <c r="I503" s="36"/>
      <c r="J503" s="37"/>
    </row>
    <row r="504" ht="101.25" customHeight="1">
      <c r="A504" s="20"/>
      <c r="B504" s="28"/>
      <c r="C504" s="36"/>
      <c r="D504" s="34"/>
      <c r="E504" s="34"/>
      <c r="F504" s="34"/>
      <c r="G504" s="34"/>
      <c r="H504" s="34"/>
      <c r="I504" s="36"/>
      <c r="J504" s="37"/>
    </row>
    <row r="505" ht="101.25" customHeight="1">
      <c r="A505" s="20"/>
      <c r="B505" s="28"/>
      <c r="C505" s="36"/>
      <c r="D505" s="34"/>
      <c r="E505" s="34"/>
      <c r="F505" s="34"/>
      <c r="G505" s="34"/>
      <c r="H505" s="34"/>
      <c r="I505" s="36"/>
      <c r="J505" s="37"/>
    </row>
    <row r="506" ht="101.25" customHeight="1">
      <c r="A506" s="20"/>
      <c r="B506" s="28"/>
      <c r="C506" s="36"/>
      <c r="D506" s="34"/>
      <c r="E506" s="34"/>
      <c r="F506" s="34"/>
      <c r="G506" s="34"/>
      <c r="H506" s="34"/>
      <c r="I506" s="36"/>
      <c r="J506" s="37"/>
    </row>
    <row r="507" ht="101.25" customHeight="1">
      <c r="A507" s="20"/>
      <c r="B507" s="28"/>
      <c r="C507" s="36"/>
      <c r="D507" s="34"/>
      <c r="E507" s="34"/>
      <c r="F507" s="34"/>
      <c r="G507" s="34"/>
      <c r="H507" s="34"/>
      <c r="I507" s="36"/>
      <c r="J507" s="37"/>
    </row>
    <row r="508" ht="101.25" customHeight="1">
      <c r="A508" s="20"/>
      <c r="B508" s="28"/>
      <c r="C508" s="36"/>
      <c r="D508" s="34"/>
      <c r="E508" s="34"/>
      <c r="F508" s="34"/>
      <c r="G508" s="34"/>
      <c r="H508" s="34"/>
      <c r="I508" s="36"/>
      <c r="J508" s="37"/>
    </row>
    <row r="509" ht="101.25" customHeight="1">
      <c r="A509" s="20"/>
      <c r="B509" s="28"/>
      <c r="C509" s="36"/>
      <c r="D509" s="34"/>
      <c r="E509" s="34"/>
      <c r="F509" s="34"/>
      <c r="G509" s="34"/>
      <c r="H509" s="34"/>
      <c r="I509" s="36"/>
      <c r="J509" s="37"/>
    </row>
    <row r="510" ht="101.25" customHeight="1">
      <c r="A510" s="20"/>
      <c r="B510" s="28"/>
      <c r="C510" s="36"/>
      <c r="D510" s="34"/>
      <c r="E510" s="34"/>
      <c r="F510" s="34"/>
      <c r="G510" s="34"/>
      <c r="H510" s="34"/>
      <c r="I510" s="36"/>
      <c r="J510" s="37"/>
    </row>
    <row r="511" ht="101.25" customHeight="1">
      <c r="A511" s="20"/>
      <c r="B511" s="28"/>
      <c r="C511" s="36"/>
      <c r="D511" s="34"/>
      <c r="E511" s="34"/>
      <c r="F511" s="34"/>
      <c r="G511" s="34"/>
      <c r="H511" s="34"/>
      <c r="I511" s="36"/>
      <c r="J511" s="37"/>
    </row>
    <row r="512" ht="101.25" customHeight="1">
      <c r="A512" s="20"/>
      <c r="B512" s="28"/>
      <c r="C512" s="36"/>
      <c r="D512" s="34"/>
      <c r="E512" s="34"/>
      <c r="F512" s="34"/>
      <c r="G512" s="34"/>
      <c r="H512" s="34"/>
      <c r="I512" s="36"/>
      <c r="J512" s="37"/>
    </row>
    <row r="513" ht="101.25" customHeight="1">
      <c r="A513" s="20"/>
      <c r="B513" s="28"/>
      <c r="C513" s="36"/>
      <c r="D513" s="34"/>
      <c r="E513" s="34"/>
      <c r="F513" s="34"/>
      <c r="G513" s="34"/>
      <c r="H513" s="34"/>
      <c r="I513" s="36"/>
      <c r="J513" s="37"/>
    </row>
    <row r="514" ht="101.25" customHeight="1">
      <c r="A514" s="20"/>
      <c r="B514" s="28"/>
      <c r="C514" s="36"/>
      <c r="D514" s="34"/>
      <c r="E514" s="34"/>
      <c r="F514" s="34"/>
      <c r="G514" s="34"/>
      <c r="H514" s="34"/>
      <c r="I514" s="36"/>
      <c r="J514" s="37"/>
    </row>
    <row r="515" ht="101.25" customHeight="1">
      <c r="A515" s="20"/>
      <c r="B515" s="28"/>
      <c r="C515" s="36"/>
      <c r="D515" s="34"/>
      <c r="E515" s="34"/>
      <c r="F515" s="34"/>
      <c r="G515" s="34"/>
      <c r="H515" s="34"/>
      <c r="I515" s="36"/>
      <c r="J515" s="37"/>
    </row>
    <row r="516" ht="101.25" customHeight="1">
      <c r="A516" s="20"/>
      <c r="B516" s="28"/>
      <c r="C516" s="36"/>
      <c r="D516" s="34"/>
      <c r="E516" s="34"/>
      <c r="F516" s="34"/>
      <c r="G516" s="34"/>
      <c r="H516" s="34"/>
      <c r="I516" s="36"/>
      <c r="J516" s="37"/>
    </row>
    <row r="517" ht="101.25" customHeight="1">
      <c r="A517" s="20"/>
      <c r="B517" s="28"/>
      <c r="C517" s="36"/>
      <c r="D517" s="34"/>
      <c r="E517" s="34"/>
      <c r="F517" s="34"/>
      <c r="G517" s="34"/>
      <c r="H517" s="34"/>
      <c r="I517" s="36"/>
      <c r="J517" s="37"/>
    </row>
    <row r="518" ht="101.25" customHeight="1">
      <c r="A518" s="20"/>
      <c r="B518" s="28"/>
      <c r="C518" s="36"/>
      <c r="D518" s="34"/>
      <c r="E518" s="34"/>
      <c r="F518" s="34"/>
      <c r="G518" s="34"/>
      <c r="H518" s="34"/>
      <c r="I518" s="36"/>
      <c r="J518" s="37"/>
    </row>
    <row r="519" ht="101.25" customHeight="1">
      <c r="A519" s="20"/>
      <c r="B519" s="28"/>
      <c r="C519" s="36"/>
      <c r="D519" s="34"/>
      <c r="E519" s="34"/>
      <c r="F519" s="34"/>
      <c r="G519" s="34"/>
      <c r="H519" s="34"/>
      <c r="I519" s="36"/>
      <c r="J519" s="37"/>
    </row>
    <row r="520" ht="101.25" customHeight="1">
      <c r="A520" s="20"/>
      <c r="B520" s="28"/>
      <c r="C520" s="36"/>
      <c r="D520" s="34"/>
      <c r="E520" s="34"/>
      <c r="F520" s="34"/>
      <c r="G520" s="34"/>
      <c r="H520" s="34"/>
      <c r="I520" s="36"/>
      <c r="J520" s="37"/>
    </row>
    <row r="521" ht="101.25" customHeight="1">
      <c r="A521" s="20"/>
      <c r="B521" s="28"/>
      <c r="C521" s="36"/>
      <c r="D521" s="34"/>
      <c r="E521" s="34"/>
      <c r="F521" s="34"/>
      <c r="G521" s="34"/>
      <c r="H521" s="34"/>
      <c r="I521" s="36"/>
      <c r="J521" s="37"/>
    </row>
    <row r="522" ht="101.25" customHeight="1">
      <c r="A522" s="20"/>
      <c r="B522" s="28"/>
      <c r="C522" s="36"/>
      <c r="D522" s="34"/>
      <c r="E522" s="34"/>
      <c r="F522" s="34"/>
      <c r="G522" s="34"/>
      <c r="H522" s="34"/>
      <c r="I522" s="36"/>
      <c r="J522" s="37"/>
    </row>
    <row r="523" ht="101.25" customHeight="1">
      <c r="A523" s="20"/>
      <c r="B523" s="28"/>
      <c r="C523" s="36"/>
      <c r="D523" s="34"/>
      <c r="E523" s="34"/>
      <c r="F523" s="34"/>
      <c r="G523" s="34"/>
      <c r="H523" s="34"/>
      <c r="I523" s="36"/>
      <c r="J523" s="37"/>
    </row>
    <row r="524" ht="101.25" customHeight="1">
      <c r="A524" s="20"/>
      <c r="B524" s="28"/>
      <c r="C524" s="36"/>
      <c r="D524" s="34"/>
      <c r="E524" s="34"/>
      <c r="F524" s="34"/>
      <c r="G524" s="34"/>
      <c r="H524" s="34"/>
      <c r="I524" s="36"/>
      <c r="J524" s="37"/>
    </row>
    <row r="525" ht="101.25" customHeight="1">
      <c r="A525" s="20"/>
      <c r="B525" s="28"/>
      <c r="C525" s="36"/>
      <c r="D525" s="34"/>
      <c r="E525" s="34"/>
      <c r="F525" s="34"/>
      <c r="G525" s="34"/>
      <c r="H525" s="34"/>
      <c r="I525" s="36"/>
      <c r="J525" s="37"/>
    </row>
    <row r="526" ht="101.25" customHeight="1">
      <c r="A526" s="20"/>
      <c r="B526" s="28"/>
      <c r="C526" s="36"/>
      <c r="D526" s="34"/>
      <c r="E526" s="34"/>
      <c r="F526" s="34"/>
      <c r="G526" s="34"/>
      <c r="H526" s="34"/>
      <c r="I526" s="36"/>
      <c r="J526" s="37"/>
    </row>
    <row r="527" ht="101.25" customHeight="1">
      <c r="A527" s="20"/>
      <c r="B527" s="28"/>
      <c r="C527" s="36"/>
      <c r="D527" s="34"/>
      <c r="E527" s="34"/>
      <c r="F527" s="34"/>
      <c r="G527" s="34"/>
      <c r="H527" s="34"/>
      <c r="I527" s="36"/>
      <c r="J527" s="37"/>
    </row>
    <row r="528" ht="101.25" customHeight="1">
      <c r="A528" s="20"/>
      <c r="B528" s="28"/>
      <c r="C528" s="36"/>
      <c r="D528" s="34"/>
      <c r="E528" s="34"/>
      <c r="F528" s="34"/>
      <c r="G528" s="34"/>
      <c r="H528" s="34"/>
      <c r="I528" s="36"/>
      <c r="J528" s="37"/>
    </row>
    <row r="529" ht="101.25" customHeight="1">
      <c r="A529" s="20"/>
      <c r="B529" s="28"/>
      <c r="C529" s="36"/>
      <c r="D529" s="34"/>
      <c r="E529" s="34"/>
      <c r="F529" s="34"/>
      <c r="G529" s="34"/>
      <c r="H529" s="34"/>
      <c r="I529" s="36"/>
      <c r="J529" s="37"/>
    </row>
    <row r="530" ht="101.25" customHeight="1">
      <c r="A530" s="20"/>
      <c r="B530" s="28"/>
      <c r="C530" s="36"/>
      <c r="D530" s="34"/>
      <c r="E530" s="34"/>
      <c r="F530" s="34"/>
      <c r="G530" s="34"/>
      <c r="H530" s="34"/>
      <c r="I530" s="36"/>
      <c r="J530" s="37"/>
    </row>
    <row r="531" ht="101.25" customHeight="1">
      <c r="A531" s="20"/>
      <c r="B531" s="28"/>
      <c r="C531" s="36"/>
      <c r="D531" s="34"/>
      <c r="E531" s="34"/>
      <c r="F531" s="34"/>
      <c r="G531" s="34"/>
      <c r="H531" s="34"/>
      <c r="I531" s="36"/>
      <c r="J531" s="37"/>
    </row>
    <row r="532" ht="101.25" customHeight="1">
      <c r="A532" s="20"/>
      <c r="B532" s="28"/>
      <c r="C532" s="36"/>
      <c r="D532" s="34"/>
      <c r="E532" s="34"/>
      <c r="F532" s="34"/>
      <c r="G532" s="34"/>
      <c r="H532" s="34"/>
      <c r="I532" s="36"/>
      <c r="J532" s="37"/>
    </row>
    <row r="533" ht="101.25" customHeight="1">
      <c r="A533" s="20"/>
      <c r="B533" s="28"/>
      <c r="C533" s="36"/>
      <c r="D533" s="34"/>
      <c r="E533" s="34"/>
      <c r="F533" s="34"/>
      <c r="G533" s="34"/>
      <c r="H533" s="34"/>
      <c r="I533" s="36"/>
      <c r="J533" s="37"/>
    </row>
    <row r="534" ht="101.25" customHeight="1">
      <c r="A534" s="20"/>
      <c r="B534" s="28"/>
      <c r="C534" s="36"/>
      <c r="D534" s="34"/>
      <c r="E534" s="34"/>
      <c r="F534" s="34"/>
      <c r="G534" s="34"/>
      <c r="H534" s="34"/>
      <c r="I534" s="36"/>
      <c r="J534" s="37"/>
    </row>
    <row r="535" ht="101.25" customHeight="1">
      <c r="A535" s="20"/>
      <c r="B535" s="28"/>
      <c r="C535" s="36"/>
      <c r="D535" s="34"/>
      <c r="E535" s="34"/>
      <c r="F535" s="34"/>
      <c r="G535" s="34"/>
      <c r="H535" s="34"/>
      <c r="I535" s="36"/>
      <c r="J535" s="37"/>
    </row>
    <row r="536" ht="101.25" customHeight="1">
      <c r="A536" s="20"/>
      <c r="B536" s="28"/>
      <c r="C536" s="36"/>
      <c r="D536" s="34"/>
      <c r="E536" s="34"/>
      <c r="F536" s="34"/>
      <c r="G536" s="34"/>
      <c r="H536" s="34"/>
      <c r="I536" s="36"/>
      <c r="J536" s="37"/>
    </row>
    <row r="537" ht="101.25" customHeight="1">
      <c r="A537" s="20"/>
      <c r="B537" s="28"/>
      <c r="C537" s="36"/>
      <c r="D537" s="34"/>
      <c r="E537" s="34"/>
      <c r="F537" s="34"/>
      <c r="G537" s="34"/>
      <c r="H537" s="34"/>
      <c r="I537" s="36"/>
      <c r="J537" s="37"/>
    </row>
    <row r="538" ht="101.25" customHeight="1">
      <c r="A538" s="20"/>
      <c r="B538" s="28"/>
      <c r="C538" s="36"/>
      <c r="D538" s="34"/>
      <c r="E538" s="34"/>
      <c r="F538" s="34"/>
      <c r="G538" s="34"/>
      <c r="H538" s="34"/>
      <c r="I538" s="36"/>
      <c r="J538" s="37"/>
    </row>
    <row r="539" ht="101.25" customHeight="1">
      <c r="A539" s="20"/>
      <c r="B539" s="28"/>
      <c r="C539" s="36"/>
      <c r="D539" s="34"/>
      <c r="E539" s="34"/>
      <c r="F539" s="34"/>
      <c r="G539" s="34"/>
      <c r="H539" s="34"/>
      <c r="I539" s="36"/>
      <c r="J539" s="37"/>
    </row>
    <row r="540" ht="101.25" customHeight="1">
      <c r="A540" s="20"/>
      <c r="B540" s="28"/>
      <c r="C540" s="36"/>
      <c r="D540" s="34"/>
      <c r="E540" s="34"/>
      <c r="F540" s="34"/>
      <c r="G540" s="34"/>
      <c r="H540" s="34"/>
      <c r="I540" s="36"/>
      <c r="J540" s="37"/>
    </row>
    <row r="541" ht="101.25" customHeight="1">
      <c r="A541" s="20"/>
      <c r="B541" s="28"/>
      <c r="C541" s="36"/>
      <c r="D541" s="34"/>
      <c r="E541" s="34"/>
      <c r="F541" s="34"/>
      <c r="G541" s="34"/>
      <c r="H541" s="34"/>
      <c r="I541" s="36"/>
      <c r="J541" s="37"/>
    </row>
    <row r="542" ht="101.25" customHeight="1">
      <c r="A542" s="20"/>
      <c r="B542" s="28"/>
      <c r="C542" s="36"/>
      <c r="D542" s="34"/>
      <c r="E542" s="34"/>
      <c r="F542" s="34"/>
      <c r="G542" s="34"/>
      <c r="H542" s="34"/>
      <c r="I542" s="36"/>
      <c r="J542" s="37"/>
    </row>
    <row r="543" ht="101.25" customHeight="1">
      <c r="A543" s="20"/>
      <c r="B543" s="28"/>
      <c r="C543" s="36"/>
      <c r="D543" s="34"/>
      <c r="E543" s="34"/>
      <c r="F543" s="34"/>
      <c r="G543" s="34"/>
      <c r="H543" s="34"/>
      <c r="I543" s="36"/>
      <c r="J543" s="37"/>
    </row>
    <row r="544" ht="101.25" customHeight="1">
      <c r="A544" s="20"/>
      <c r="B544" s="28"/>
      <c r="C544" s="36"/>
      <c r="D544" s="34"/>
      <c r="E544" s="34"/>
      <c r="F544" s="34"/>
      <c r="G544" s="34"/>
      <c r="H544" s="34"/>
      <c r="I544" s="36"/>
      <c r="J544" s="37"/>
    </row>
    <row r="545" ht="101.25" customHeight="1">
      <c r="A545" s="20"/>
      <c r="B545" s="28"/>
      <c r="C545" s="36"/>
      <c r="D545" s="34"/>
      <c r="E545" s="34"/>
      <c r="F545" s="34"/>
      <c r="G545" s="34"/>
      <c r="H545" s="34"/>
      <c r="I545" s="36"/>
      <c r="J545" s="37"/>
    </row>
    <row r="546" ht="101.25" customHeight="1">
      <c r="A546" s="20"/>
      <c r="B546" s="28"/>
      <c r="C546" s="36"/>
      <c r="D546" s="34"/>
      <c r="E546" s="34"/>
      <c r="F546" s="34"/>
      <c r="G546" s="34"/>
      <c r="H546" s="34"/>
      <c r="I546" s="36"/>
      <c r="J546" s="37"/>
    </row>
    <row r="547" ht="101.25" customHeight="1">
      <c r="A547" s="20"/>
      <c r="B547" s="28"/>
      <c r="C547" s="36"/>
      <c r="D547" s="34"/>
      <c r="E547" s="34"/>
      <c r="F547" s="34"/>
      <c r="G547" s="34"/>
      <c r="H547" s="34"/>
      <c r="I547" s="36"/>
      <c r="J547" s="37"/>
    </row>
    <row r="548" ht="101.25" customHeight="1">
      <c r="A548" s="20"/>
      <c r="B548" s="28"/>
      <c r="C548" s="36"/>
      <c r="D548" s="34"/>
      <c r="E548" s="34"/>
      <c r="F548" s="34"/>
      <c r="G548" s="34"/>
      <c r="H548" s="34"/>
      <c r="I548" s="36"/>
      <c r="J548" s="37"/>
    </row>
    <row r="549" ht="101.25" customHeight="1">
      <c r="A549" s="20"/>
      <c r="B549" s="28"/>
      <c r="C549" s="36"/>
      <c r="D549" s="34"/>
      <c r="E549" s="34"/>
      <c r="F549" s="34"/>
      <c r="G549" s="34"/>
      <c r="H549" s="34"/>
      <c r="I549" s="36"/>
      <c r="J549" s="37"/>
    </row>
    <row r="550" ht="101.25" customHeight="1">
      <c r="A550" s="20"/>
      <c r="B550" s="28"/>
      <c r="C550" s="36"/>
      <c r="D550" s="34"/>
      <c r="E550" s="34"/>
      <c r="F550" s="34"/>
      <c r="G550" s="34"/>
      <c r="H550" s="34"/>
      <c r="I550" s="36"/>
      <c r="J550" s="37"/>
    </row>
    <row r="551" ht="101.25" customHeight="1">
      <c r="A551" s="20"/>
      <c r="B551" s="28"/>
      <c r="C551" s="36"/>
      <c r="D551" s="34"/>
      <c r="E551" s="34"/>
      <c r="F551" s="34"/>
      <c r="G551" s="34"/>
      <c r="H551" s="34"/>
      <c r="I551" s="36"/>
      <c r="J551" s="37"/>
    </row>
    <row r="552" ht="101.25" customHeight="1">
      <c r="A552" s="20"/>
      <c r="B552" s="28"/>
      <c r="C552" s="36"/>
      <c r="D552" s="34"/>
      <c r="E552" s="34"/>
      <c r="F552" s="34"/>
      <c r="G552" s="34"/>
      <c r="H552" s="34"/>
      <c r="I552" s="36"/>
      <c r="J552" s="37"/>
    </row>
    <row r="553" ht="101.25" customHeight="1">
      <c r="A553" s="20"/>
      <c r="B553" s="28"/>
      <c r="C553" s="36"/>
      <c r="D553" s="34"/>
      <c r="E553" s="34"/>
      <c r="F553" s="34"/>
      <c r="G553" s="34"/>
      <c r="H553" s="34"/>
      <c r="I553" s="36"/>
      <c r="J553" s="37"/>
    </row>
    <row r="554" ht="101.25" customHeight="1">
      <c r="A554" s="20"/>
      <c r="B554" s="28"/>
      <c r="C554" s="36"/>
      <c r="D554" s="34"/>
      <c r="E554" s="34"/>
      <c r="F554" s="34"/>
      <c r="G554" s="34"/>
      <c r="H554" s="34"/>
      <c r="I554" s="36"/>
      <c r="J554" s="37"/>
    </row>
    <row r="555" ht="101.25" customHeight="1">
      <c r="A555" s="20"/>
      <c r="B555" s="28"/>
      <c r="C555" s="36"/>
      <c r="D555" s="34"/>
      <c r="E555" s="34"/>
      <c r="F555" s="34"/>
      <c r="G555" s="34"/>
      <c r="H555" s="34"/>
      <c r="I555" s="36"/>
      <c r="J555" s="37"/>
    </row>
    <row r="556" ht="101.25" customHeight="1">
      <c r="A556" s="20"/>
      <c r="B556" s="28"/>
      <c r="C556" s="36"/>
      <c r="D556" s="34"/>
      <c r="E556" s="34"/>
      <c r="F556" s="34"/>
      <c r="G556" s="34"/>
      <c r="H556" s="34"/>
      <c r="I556" s="36"/>
      <c r="J556" s="37"/>
    </row>
    <row r="557" ht="101.25" customHeight="1">
      <c r="A557" s="20"/>
      <c r="B557" s="28"/>
      <c r="C557" s="36"/>
      <c r="D557" s="34"/>
      <c r="E557" s="34"/>
      <c r="F557" s="34"/>
      <c r="G557" s="34"/>
      <c r="H557" s="34"/>
      <c r="I557" s="36"/>
      <c r="J557" s="37"/>
    </row>
    <row r="558" ht="101.25" customHeight="1">
      <c r="A558" s="20"/>
      <c r="B558" s="28"/>
      <c r="C558" s="36"/>
      <c r="D558" s="34"/>
      <c r="E558" s="34"/>
      <c r="F558" s="34"/>
      <c r="G558" s="34"/>
      <c r="H558" s="34"/>
      <c r="I558" s="36"/>
      <c r="J558" s="37"/>
    </row>
    <row r="559" ht="101.25" customHeight="1">
      <c r="A559" s="20"/>
      <c r="B559" s="28"/>
      <c r="C559" s="36"/>
      <c r="D559" s="34"/>
      <c r="E559" s="34"/>
      <c r="F559" s="34"/>
      <c r="G559" s="34"/>
      <c r="H559" s="34"/>
      <c r="I559" s="36"/>
      <c r="J559" s="37"/>
    </row>
    <row r="560" ht="101.25" customHeight="1">
      <c r="A560" s="20"/>
      <c r="B560" s="28"/>
      <c r="C560" s="36"/>
      <c r="D560" s="34"/>
      <c r="E560" s="34"/>
      <c r="F560" s="34"/>
      <c r="G560" s="34"/>
      <c r="H560" s="34"/>
      <c r="I560" s="36"/>
      <c r="J560" s="37"/>
    </row>
    <row r="561" ht="101.25" customHeight="1">
      <c r="A561" s="20"/>
      <c r="B561" s="28"/>
      <c r="C561" s="36"/>
      <c r="D561" s="34"/>
      <c r="E561" s="34"/>
      <c r="F561" s="34"/>
      <c r="G561" s="34"/>
      <c r="H561" s="34"/>
      <c r="I561" s="36"/>
      <c r="J561" s="37"/>
    </row>
    <row r="562" ht="101.25" customHeight="1">
      <c r="A562" s="20"/>
      <c r="B562" s="28"/>
      <c r="C562" s="36"/>
      <c r="D562" s="34"/>
      <c r="E562" s="34"/>
      <c r="F562" s="34"/>
      <c r="G562" s="34"/>
      <c r="H562" s="34"/>
      <c r="I562" s="36"/>
      <c r="J562" s="37"/>
    </row>
    <row r="563" ht="101.25" customHeight="1">
      <c r="A563" s="20"/>
      <c r="B563" s="28"/>
      <c r="C563" s="36"/>
      <c r="D563" s="34"/>
      <c r="E563" s="34"/>
      <c r="F563" s="34"/>
      <c r="G563" s="34"/>
      <c r="H563" s="34"/>
      <c r="I563" s="36"/>
      <c r="J563" s="37"/>
    </row>
    <row r="564" ht="101.25" customHeight="1">
      <c r="A564" s="20"/>
      <c r="B564" s="28"/>
      <c r="C564" s="36"/>
      <c r="D564" s="34"/>
      <c r="E564" s="34"/>
      <c r="F564" s="34"/>
      <c r="G564" s="34"/>
      <c r="H564" s="34"/>
      <c r="I564" s="36"/>
      <c r="J564" s="37"/>
    </row>
    <row r="565" ht="101.25" customHeight="1">
      <c r="A565" s="20"/>
      <c r="B565" s="28"/>
      <c r="C565" s="36"/>
      <c r="D565" s="34"/>
      <c r="E565" s="34"/>
      <c r="F565" s="34"/>
      <c r="G565" s="34"/>
      <c r="H565" s="34"/>
      <c r="I565" s="36"/>
      <c r="J565" s="37"/>
    </row>
    <row r="566" ht="101.25" customHeight="1">
      <c r="A566" s="20"/>
      <c r="B566" s="28"/>
      <c r="C566" s="36"/>
      <c r="D566" s="34"/>
      <c r="E566" s="34"/>
      <c r="F566" s="34"/>
      <c r="G566" s="34"/>
      <c r="H566" s="34"/>
      <c r="I566" s="36"/>
      <c r="J566" s="37"/>
    </row>
    <row r="567" ht="101.25" customHeight="1">
      <c r="A567" s="20"/>
      <c r="B567" s="28"/>
      <c r="C567" s="36"/>
      <c r="D567" s="34"/>
      <c r="E567" s="34"/>
      <c r="F567" s="34"/>
      <c r="G567" s="34"/>
      <c r="H567" s="34"/>
      <c r="I567" s="36"/>
      <c r="J567" s="37"/>
    </row>
    <row r="568" ht="101.25" customHeight="1">
      <c r="A568" s="20"/>
      <c r="B568" s="28"/>
      <c r="C568" s="36"/>
      <c r="D568" s="34"/>
      <c r="E568" s="34"/>
      <c r="F568" s="34"/>
      <c r="G568" s="34"/>
      <c r="H568" s="34"/>
      <c r="I568" s="36"/>
      <c r="J568" s="37"/>
    </row>
    <row r="569" ht="101.25" customHeight="1">
      <c r="A569" s="20"/>
      <c r="B569" s="28"/>
      <c r="C569" s="36"/>
      <c r="D569" s="34"/>
      <c r="E569" s="34"/>
      <c r="F569" s="34"/>
      <c r="G569" s="34"/>
      <c r="H569" s="34"/>
      <c r="I569" s="36"/>
      <c r="J569" s="37"/>
    </row>
    <row r="570" ht="101.25" customHeight="1">
      <c r="A570" s="20"/>
      <c r="B570" s="28"/>
      <c r="C570" s="36"/>
      <c r="D570" s="34"/>
      <c r="E570" s="34"/>
      <c r="F570" s="34"/>
      <c r="G570" s="34"/>
      <c r="H570" s="34"/>
      <c r="I570" s="36"/>
      <c r="J570" s="37"/>
    </row>
    <row r="571" ht="101.25" customHeight="1">
      <c r="A571" s="20"/>
      <c r="B571" s="28"/>
      <c r="C571" s="36"/>
      <c r="D571" s="34"/>
      <c r="E571" s="34"/>
      <c r="F571" s="34"/>
      <c r="G571" s="34"/>
      <c r="H571" s="34"/>
      <c r="I571" s="36"/>
      <c r="J571" s="37"/>
    </row>
    <row r="572" ht="101.25" customHeight="1">
      <c r="A572" s="20"/>
      <c r="B572" s="28"/>
      <c r="C572" s="36"/>
      <c r="D572" s="34"/>
      <c r="E572" s="34"/>
      <c r="F572" s="34"/>
      <c r="G572" s="34"/>
      <c r="H572" s="34"/>
      <c r="I572" s="36"/>
      <c r="J572" s="37"/>
    </row>
    <row r="573" ht="101.25" customHeight="1">
      <c r="A573" s="20"/>
      <c r="B573" s="28"/>
      <c r="C573" s="36"/>
      <c r="D573" s="34"/>
      <c r="E573" s="34"/>
      <c r="F573" s="34"/>
      <c r="G573" s="34"/>
      <c r="H573" s="34"/>
      <c r="I573" s="36"/>
      <c r="J573" s="37"/>
    </row>
    <row r="574" ht="101.25" customHeight="1">
      <c r="A574" s="20"/>
      <c r="B574" s="28"/>
      <c r="C574" s="36"/>
      <c r="D574" s="34"/>
      <c r="E574" s="34"/>
      <c r="F574" s="34"/>
      <c r="G574" s="34"/>
      <c r="H574" s="34"/>
      <c r="I574" s="36"/>
      <c r="J574" s="37"/>
    </row>
    <row r="575" ht="101.25" customHeight="1">
      <c r="A575" s="20"/>
      <c r="B575" s="28"/>
      <c r="C575" s="36"/>
      <c r="D575" s="34"/>
      <c r="E575" s="34"/>
      <c r="F575" s="34"/>
      <c r="G575" s="34"/>
      <c r="H575" s="34"/>
      <c r="I575" s="36"/>
      <c r="J575" s="37"/>
    </row>
    <row r="576" ht="101.25" customHeight="1">
      <c r="A576" s="20"/>
      <c r="B576" s="28"/>
      <c r="C576" s="36"/>
      <c r="D576" s="34"/>
      <c r="E576" s="34"/>
      <c r="F576" s="34"/>
      <c r="G576" s="34"/>
      <c r="H576" s="34"/>
      <c r="I576" s="36"/>
      <c r="J576" s="37"/>
    </row>
    <row r="577" ht="101.25" customHeight="1">
      <c r="A577" s="20"/>
      <c r="B577" s="28"/>
      <c r="C577" s="36"/>
      <c r="D577" s="34"/>
      <c r="E577" s="34"/>
      <c r="F577" s="34"/>
      <c r="G577" s="34"/>
      <c r="H577" s="34"/>
      <c r="I577" s="36"/>
      <c r="J577" s="37"/>
    </row>
    <row r="578" ht="101.25" customHeight="1">
      <c r="A578" s="20"/>
      <c r="B578" s="28"/>
      <c r="C578" s="36"/>
      <c r="D578" s="34"/>
      <c r="E578" s="34"/>
      <c r="F578" s="34"/>
      <c r="G578" s="34"/>
      <c r="H578" s="34"/>
      <c r="I578" s="36"/>
      <c r="J578" s="37"/>
    </row>
    <row r="579" ht="101.25" customHeight="1">
      <c r="A579" s="20"/>
      <c r="B579" s="28"/>
      <c r="C579" s="36"/>
      <c r="D579" s="34"/>
      <c r="E579" s="34"/>
      <c r="F579" s="34"/>
      <c r="G579" s="34"/>
      <c r="H579" s="34"/>
      <c r="I579" s="36"/>
      <c r="J579" s="37"/>
    </row>
    <row r="580" ht="101.25" customHeight="1">
      <c r="A580" s="20"/>
      <c r="B580" s="28"/>
      <c r="C580" s="36"/>
      <c r="D580" s="34"/>
      <c r="E580" s="34"/>
      <c r="F580" s="34"/>
      <c r="G580" s="34"/>
      <c r="H580" s="34"/>
      <c r="I580" s="36"/>
      <c r="J580" s="37"/>
    </row>
    <row r="581" ht="101.25" customHeight="1">
      <c r="A581" s="20"/>
      <c r="B581" s="28"/>
      <c r="C581" s="36"/>
      <c r="D581" s="34"/>
      <c r="E581" s="34"/>
      <c r="F581" s="34"/>
      <c r="G581" s="34"/>
      <c r="H581" s="34"/>
      <c r="I581" s="36"/>
      <c r="J581" s="37"/>
    </row>
    <row r="582" ht="101.25" customHeight="1">
      <c r="A582" s="20"/>
      <c r="B582" s="28"/>
      <c r="C582" s="36"/>
      <c r="D582" s="34"/>
      <c r="E582" s="34"/>
      <c r="F582" s="34"/>
      <c r="G582" s="34"/>
      <c r="H582" s="34"/>
      <c r="I582" s="36"/>
      <c r="J582" s="37"/>
    </row>
    <row r="583" ht="101.25" customHeight="1">
      <c r="A583" s="20"/>
      <c r="B583" s="28"/>
      <c r="C583" s="36"/>
      <c r="D583" s="34"/>
      <c r="E583" s="34"/>
      <c r="F583" s="34"/>
      <c r="G583" s="34"/>
      <c r="H583" s="34"/>
      <c r="I583" s="36"/>
      <c r="J583" s="37"/>
    </row>
    <row r="584" ht="101.25" customHeight="1">
      <c r="A584" s="20"/>
      <c r="B584" s="28"/>
      <c r="C584" s="36"/>
      <c r="D584" s="34"/>
      <c r="E584" s="34"/>
      <c r="F584" s="34"/>
      <c r="G584" s="34"/>
      <c r="H584" s="34"/>
      <c r="I584" s="36"/>
      <c r="J584" s="37"/>
    </row>
    <row r="585" ht="101.25" customHeight="1">
      <c r="A585" s="20"/>
      <c r="B585" s="28"/>
      <c r="C585" s="36"/>
      <c r="D585" s="34"/>
      <c r="E585" s="34"/>
      <c r="F585" s="34"/>
      <c r="G585" s="34"/>
      <c r="H585" s="34"/>
      <c r="I585" s="36"/>
      <c r="J585" s="37"/>
    </row>
    <row r="586" ht="101.25" customHeight="1">
      <c r="A586" s="20"/>
      <c r="B586" s="28"/>
      <c r="C586" s="36"/>
      <c r="D586" s="34"/>
      <c r="E586" s="34"/>
      <c r="F586" s="34"/>
      <c r="G586" s="34"/>
      <c r="H586" s="34"/>
      <c r="I586" s="36"/>
      <c r="J586" s="37"/>
    </row>
    <row r="587" ht="101.25" customHeight="1">
      <c r="A587" s="20"/>
      <c r="B587" s="28"/>
      <c r="C587" s="36"/>
      <c r="D587" s="34"/>
      <c r="E587" s="34"/>
      <c r="F587" s="34"/>
      <c r="G587" s="34"/>
      <c r="H587" s="34"/>
      <c r="I587" s="36"/>
      <c r="J587" s="37"/>
    </row>
    <row r="588" ht="101.25" customHeight="1">
      <c r="A588" s="20"/>
      <c r="B588" s="28"/>
      <c r="C588" s="36"/>
      <c r="D588" s="34"/>
      <c r="E588" s="34"/>
      <c r="F588" s="34"/>
      <c r="G588" s="34"/>
      <c r="H588" s="34"/>
      <c r="I588" s="36"/>
      <c r="J588" s="37"/>
    </row>
    <row r="589" ht="101.25" customHeight="1">
      <c r="A589" s="20"/>
      <c r="B589" s="28"/>
      <c r="C589" s="36"/>
      <c r="D589" s="34"/>
      <c r="E589" s="34"/>
      <c r="F589" s="34"/>
      <c r="G589" s="34"/>
      <c r="H589" s="34"/>
      <c r="I589" s="36"/>
      <c r="J589" s="37"/>
    </row>
    <row r="590" ht="101.25" customHeight="1">
      <c r="A590" s="20"/>
      <c r="B590" s="28"/>
      <c r="C590" s="36"/>
      <c r="D590" s="34"/>
      <c r="E590" s="34"/>
      <c r="F590" s="34"/>
      <c r="G590" s="34"/>
      <c r="H590" s="34"/>
      <c r="I590" s="36"/>
      <c r="J590" s="37"/>
    </row>
    <row r="591" ht="101.25" customHeight="1">
      <c r="A591" s="20"/>
      <c r="B591" s="28"/>
      <c r="C591" s="36"/>
      <c r="D591" s="34"/>
      <c r="E591" s="34"/>
      <c r="F591" s="34"/>
      <c r="G591" s="34"/>
      <c r="H591" s="34"/>
      <c r="I591" s="36"/>
      <c r="J591" s="37"/>
    </row>
    <row r="592" ht="101.25" customHeight="1">
      <c r="A592" s="20"/>
      <c r="B592" s="28"/>
      <c r="C592" s="36"/>
      <c r="D592" s="34"/>
      <c r="E592" s="34"/>
      <c r="F592" s="34"/>
      <c r="G592" s="34"/>
      <c r="H592" s="34"/>
      <c r="I592" s="36"/>
      <c r="J592" s="37"/>
    </row>
    <row r="593" ht="101.25" customHeight="1">
      <c r="A593" s="20"/>
      <c r="B593" s="28"/>
      <c r="C593" s="36"/>
      <c r="D593" s="34"/>
      <c r="E593" s="34"/>
      <c r="F593" s="34"/>
      <c r="G593" s="34"/>
      <c r="H593" s="34"/>
      <c r="I593" s="36"/>
      <c r="J593" s="37"/>
    </row>
    <row r="594" ht="101.25" customHeight="1">
      <c r="A594" s="20"/>
      <c r="B594" s="28"/>
      <c r="C594" s="36"/>
      <c r="D594" s="34"/>
      <c r="E594" s="34"/>
      <c r="F594" s="34"/>
      <c r="G594" s="34"/>
      <c r="H594" s="34"/>
      <c r="I594" s="36"/>
      <c r="J594" s="37"/>
    </row>
    <row r="595" ht="101.25" customHeight="1">
      <c r="A595" s="20"/>
      <c r="B595" s="28"/>
      <c r="C595" s="36"/>
      <c r="D595" s="34"/>
      <c r="E595" s="34"/>
      <c r="F595" s="34"/>
      <c r="G595" s="34"/>
      <c r="H595" s="34"/>
      <c r="I595" s="36"/>
      <c r="J595" s="37"/>
    </row>
    <row r="596" ht="101.25" customHeight="1">
      <c r="A596" s="20"/>
      <c r="B596" s="28"/>
      <c r="C596" s="36"/>
      <c r="D596" s="34"/>
      <c r="E596" s="34"/>
      <c r="F596" s="34"/>
      <c r="G596" s="34"/>
      <c r="H596" s="34"/>
      <c r="I596" s="36"/>
      <c r="J596" s="37"/>
    </row>
    <row r="597" ht="101.25" customHeight="1">
      <c r="A597" s="20"/>
      <c r="B597" s="28"/>
      <c r="C597" s="36"/>
      <c r="D597" s="34"/>
      <c r="E597" s="34"/>
      <c r="F597" s="34"/>
      <c r="G597" s="34"/>
      <c r="H597" s="34"/>
      <c r="I597" s="36"/>
      <c r="J597" s="37"/>
    </row>
    <row r="598" ht="101.25" customHeight="1">
      <c r="A598" s="20"/>
      <c r="B598" s="28"/>
      <c r="C598" s="36"/>
      <c r="D598" s="34"/>
      <c r="E598" s="34"/>
      <c r="F598" s="34"/>
      <c r="G598" s="34"/>
      <c r="H598" s="34"/>
      <c r="I598" s="36"/>
      <c r="J598" s="37"/>
    </row>
    <row r="599" ht="101.25" customHeight="1">
      <c r="A599" s="20"/>
      <c r="B599" s="28"/>
      <c r="C599" s="36"/>
      <c r="D599" s="34"/>
      <c r="E599" s="34"/>
      <c r="F599" s="34"/>
      <c r="G599" s="34"/>
      <c r="H599" s="34"/>
      <c r="I599" s="36"/>
      <c r="J599" s="37"/>
    </row>
    <row r="600" ht="101.25" customHeight="1">
      <c r="A600" s="20"/>
      <c r="B600" s="28"/>
      <c r="C600" s="36"/>
      <c r="D600" s="34"/>
      <c r="E600" s="34"/>
      <c r="F600" s="34"/>
      <c r="G600" s="34"/>
      <c r="H600" s="34"/>
      <c r="I600" s="36"/>
      <c r="J600" s="37"/>
    </row>
    <row r="601" ht="101.25" customHeight="1">
      <c r="A601" s="20"/>
      <c r="B601" s="28"/>
      <c r="C601" s="36"/>
      <c r="D601" s="34"/>
      <c r="E601" s="34"/>
      <c r="F601" s="34"/>
      <c r="G601" s="34"/>
      <c r="H601" s="34"/>
      <c r="I601" s="36"/>
      <c r="J601" s="37"/>
    </row>
    <row r="602" ht="101.25" customHeight="1">
      <c r="A602" s="20"/>
      <c r="B602" s="28"/>
      <c r="C602" s="36"/>
      <c r="D602" s="34"/>
      <c r="E602" s="34"/>
      <c r="F602" s="34"/>
      <c r="G602" s="34"/>
      <c r="H602" s="34"/>
      <c r="I602" s="36"/>
      <c r="J602" s="37"/>
    </row>
    <row r="603" ht="101.25" customHeight="1">
      <c r="A603" s="20"/>
      <c r="B603" s="28"/>
      <c r="C603" s="36"/>
      <c r="D603" s="34"/>
      <c r="E603" s="34"/>
      <c r="F603" s="34"/>
      <c r="G603" s="34"/>
      <c r="H603" s="34"/>
      <c r="I603" s="36"/>
      <c r="J603" s="37"/>
    </row>
    <row r="604" ht="101.25" customHeight="1">
      <c r="A604" s="20"/>
      <c r="B604" s="28"/>
      <c r="C604" s="36"/>
      <c r="D604" s="34"/>
      <c r="E604" s="34"/>
      <c r="F604" s="34"/>
      <c r="G604" s="34"/>
      <c r="H604" s="34"/>
      <c r="I604" s="36"/>
      <c r="J604" s="37"/>
    </row>
    <row r="605" ht="101.25" customHeight="1">
      <c r="A605" s="20"/>
      <c r="B605" s="28"/>
      <c r="C605" s="36"/>
      <c r="D605" s="34"/>
      <c r="E605" s="34"/>
      <c r="F605" s="34"/>
      <c r="G605" s="34"/>
      <c r="H605" s="34"/>
      <c r="I605" s="36"/>
      <c r="J605" s="37"/>
    </row>
    <row r="606" ht="101.25" customHeight="1">
      <c r="A606" s="20"/>
      <c r="B606" s="28"/>
      <c r="C606" s="36"/>
      <c r="D606" s="34"/>
      <c r="E606" s="34"/>
      <c r="F606" s="34"/>
      <c r="G606" s="34"/>
      <c r="H606" s="34"/>
      <c r="I606" s="36"/>
      <c r="J606" s="37"/>
    </row>
    <row r="607" ht="101.25" customHeight="1">
      <c r="A607" s="20"/>
      <c r="B607" s="28"/>
      <c r="C607" s="36"/>
      <c r="D607" s="34"/>
      <c r="E607" s="34"/>
      <c r="F607" s="34"/>
      <c r="G607" s="34"/>
      <c r="H607" s="34"/>
      <c r="I607" s="36"/>
      <c r="J607" s="37"/>
    </row>
    <row r="608" ht="101.25" customHeight="1">
      <c r="A608" s="20"/>
      <c r="B608" s="28"/>
      <c r="C608" s="36"/>
      <c r="D608" s="34"/>
      <c r="E608" s="34"/>
      <c r="F608" s="34"/>
      <c r="G608" s="34"/>
      <c r="H608" s="34"/>
      <c r="I608" s="36"/>
      <c r="J608" s="37"/>
    </row>
    <row r="609" ht="101.25" customHeight="1">
      <c r="A609" s="20"/>
      <c r="B609" s="28"/>
      <c r="C609" s="36"/>
      <c r="D609" s="34"/>
      <c r="E609" s="34"/>
      <c r="F609" s="34"/>
      <c r="G609" s="34"/>
      <c r="H609" s="34"/>
      <c r="I609" s="36"/>
      <c r="J609" s="37"/>
    </row>
    <row r="610" ht="101.25" customHeight="1">
      <c r="A610" s="20"/>
      <c r="B610" s="28"/>
      <c r="C610" s="36"/>
      <c r="D610" s="34"/>
      <c r="E610" s="34"/>
      <c r="F610" s="34"/>
      <c r="G610" s="34"/>
      <c r="H610" s="34"/>
      <c r="I610" s="36"/>
      <c r="J610" s="37"/>
    </row>
    <row r="611" ht="101.25" customHeight="1">
      <c r="A611" s="20"/>
      <c r="B611" s="28"/>
      <c r="C611" s="36"/>
      <c r="D611" s="34"/>
      <c r="E611" s="34"/>
      <c r="F611" s="34"/>
      <c r="G611" s="34"/>
      <c r="H611" s="34"/>
      <c r="I611" s="36"/>
      <c r="J611" s="37"/>
    </row>
    <row r="612" ht="101.25" customHeight="1">
      <c r="A612" s="20"/>
      <c r="B612" s="28"/>
      <c r="C612" s="36"/>
      <c r="D612" s="34"/>
      <c r="E612" s="34"/>
      <c r="F612" s="34"/>
      <c r="G612" s="34"/>
      <c r="H612" s="34"/>
      <c r="I612" s="36"/>
      <c r="J612" s="37"/>
    </row>
    <row r="613" ht="101.25" customHeight="1">
      <c r="A613" s="20"/>
      <c r="B613" s="28"/>
      <c r="C613" s="36"/>
      <c r="D613" s="34"/>
      <c r="E613" s="34"/>
      <c r="F613" s="34"/>
      <c r="G613" s="34"/>
      <c r="H613" s="34"/>
      <c r="I613" s="36"/>
      <c r="J613" s="37"/>
    </row>
    <row r="614" ht="101.25" customHeight="1">
      <c r="A614" s="20"/>
      <c r="B614" s="28"/>
      <c r="C614" s="36"/>
      <c r="D614" s="34"/>
      <c r="E614" s="34"/>
      <c r="F614" s="34"/>
      <c r="G614" s="34"/>
      <c r="H614" s="34"/>
      <c r="I614" s="36"/>
      <c r="J614" s="37"/>
    </row>
    <row r="615" ht="101.25" customHeight="1">
      <c r="A615" s="20"/>
      <c r="B615" s="28"/>
      <c r="C615" s="36"/>
      <c r="D615" s="34"/>
      <c r="E615" s="34"/>
      <c r="F615" s="34"/>
      <c r="G615" s="34"/>
      <c r="H615" s="34"/>
      <c r="I615" s="36"/>
      <c r="J615" s="37"/>
    </row>
    <row r="616" ht="101.25" customHeight="1">
      <c r="A616" s="20"/>
      <c r="B616" s="28"/>
      <c r="C616" s="36"/>
      <c r="D616" s="34"/>
      <c r="E616" s="34"/>
      <c r="F616" s="34"/>
      <c r="G616" s="34"/>
      <c r="H616" s="34"/>
      <c r="I616" s="36"/>
      <c r="J616" s="37"/>
    </row>
    <row r="617" ht="101.25" customHeight="1">
      <c r="A617" s="20"/>
      <c r="B617" s="28"/>
      <c r="C617" s="36"/>
      <c r="D617" s="34"/>
      <c r="E617" s="34"/>
      <c r="F617" s="34"/>
      <c r="G617" s="34"/>
      <c r="H617" s="34"/>
      <c r="I617" s="36"/>
      <c r="J617" s="37"/>
    </row>
    <row r="618" ht="101.25" customHeight="1">
      <c r="A618" s="20"/>
      <c r="B618" s="28"/>
      <c r="C618" s="36"/>
      <c r="D618" s="34"/>
      <c r="E618" s="34"/>
      <c r="F618" s="34"/>
      <c r="G618" s="34"/>
      <c r="H618" s="34"/>
      <c r="I618" s="36"/>
      <c r="J618" s="37"/>
    </row>
    <row r="619" ht="101.25" customHeight="1">
      <c r="A619" s="20"/>
      <c r="B619" s="28"/>
      <c r="C619" s="36"/>
      <c r="D619" s="34"/>
      <c r="E619" s="34"/>
      <c r="F619" s="34"/>
      <c r="G619" s="34"/>
      <c r="H619" s="34"/>
      <c r="I619" s="36"/>
      <c r="J619" s="37"/>
    </row>
    <row r="620" ht="101.25" customHeight="1">
      <c r="A620" s="20"/>
      <c r="B620" s="28"/>
      <c r="C620" s="36"/>
      <c r="D620" s="34"/>
      <c r="E620" s="34"/>
      <c r="F620" s="34"/>
      <c r="G620" s="34"/>
      <c r="H620" s="34"/>
      <c r="I620" s="36"/>
      <c r="J620" s="37"/>
    </row>
    <row r="621" ht="101.25" customHeight="1">
      <c r="A621" s="20"/>
      <c r="B621" s="28"/>
      <c r="C621" s="36"/>
      <c r="D621" s="34"/>
      <c r="E621" s="34"/>
      <c r="F621" s="34"/>
      <c r="G621" s="34"/>
      <c r="H621" s="34"/>
      <c r="I621" s="36"/>
      <c r="J621" s="37"/>
    </row>
    <row r="622" ht="101.25" customHeight="1">
      <c r="A622" s="20"/>
      <c r="B622" s="28"/>
      <c r="C622" s="36"/>
      <c r="D622" s="34"/>
      <c r="E622" s="34"/>
      <c r="F622" s="34"/>
      <c r="G622" s="34"/>
      <c r="H622" s="34"/>
      <c r="I622" s="36"/>
      <c r="J622" s="37"/>
    </row>
    <row r="623" ht="101.25" customHeight="1">
      <c r="A623" s="20"/>
      <c r="B623" s="28"/>
      <c r="C623" s="36"/>
      <c r="D623" s="34"/>
      <c r="E623" s="34"/>
      <c r="F623" s="34"/>
      <c r="G623" s="34"/>
      <c r="H623" s="34"/>
      <c r="I623" s="36"/>
      <c r="J623" s="37"/>
    </row>
    <row r="624" ht="101.25" customHeight="1">
      <c r="A624" s="20"/>
      <c r="B624" s="28"/>
      <c r="C624" s="36"/>
      <c r="D624" s="34"/>
      <c r="E624" s="34"/>
      <c r="F624" s="34"/>
      <c r="G624" s="34"/>
      <c r="H624" s="34"/>
      <c r="I624" s="36"/>
      <c r="J624" s="37"/>
    </row>
    <row r="625" ht="101.25" customHeight="1">
      <c r="A625" s="20"/>
      <c r="B625" s="28"/>
      <c r="C625" s="36"/>
      <c r="D625" s="34"/>
      <c r="E625" s="34"/>
      <c r="F625" s="34"/>
      <c r="G625" s="34"/>
      <c r="H625" s="34"/>
      <c r="I625" s="36"/>
      <c r="J625" s="37"/>
    </row>
    <row r="626" ht="101.25" customHeight="1">
      <c r="A626" s="20"/>
      <c r="B626" s="28"/>
      <c r="C626" s="36"/>
      <c r="D626" s="34"/>
      <c r="E626" s="34"/>
      <c r="F626" s="34"/>
      <c r="G626" s="34"/>
      <c r="H626" s="34"/>
      <c r="I626" s="36"/>
      <c r="J626" s="37"/>
    </row>
    <row r="627" ht="101.25" customHeight="1">
      <c r="A627" s="20"/>
      <c r="B627" s="28"/>
      <c r="C627" s="36"/>
      <c r="D627" s="34"/>
      <c r="E627" s="34"/>
      <c r="F627" s="34"/>
      <c r="G627" s="34"/>
      <c r="H627" s="34"/>
      <c r="I627" s="36"/>
      <c r="J627" s="37"/>
    </row>
    <row r="628" ht="101.25" customHeight="1">
      <c r="A628" s="20"/>
      <c r="B628" s="28"/>
      <c r="C628" s="36"/>
      <c r="D628" s="34"/>
      <c r="E628" s="34"/>
      <c r="F628" s="34"/>
      <c r="G628" s="34"/>
      <c r="H628" s="34"/>
      <c r="I628" s="36"/>
      <c r="J628" s="37"/>
    </row>
    <row r="629" ht="101.25" customHeight="1">
      <c r="A629" s="20"/>
      <c r="B629" s="28"/>
      <c r="C629" s="36"/>
      <c r="D629" s="34"/>
      <c r="E629" s="34"/>
      <c r="F629" s="34"/>
      <c r="G629" s="34"/>
      <c r="H629" s="34"/>
      <c r="I629" s="36"/>
      <c r="J629" s="37"/>
    </row>
    <row r="630" ht="101.25" customHeight="1">
      <c r="A630" s="20"/>
      <c r="B630" s="28"/>
      <c r="C630" s="36"/>
      <c r="D630" s="34"/>
      <c r="E630" s="34"/>
      <c r="F630" s="34"/>
      <c r="G630" s="34"/>
      <c r="H630" s="34"/>
      <c r="I630" s="36"/>
      <c r="J630" s="37"/>
    </row>
    <row r="631" ht="101.25" customHeight="1">
      <c r="A631" s="20"/>
      <c r="B631" s="28"/>
      <c r="C631" s="36"/>
      <c r="D631" s="34"/>
      <c r="E631" s="34"/>
      <c r="F631" s="34"/>
      <c r="G631" s="34"/>
      <c r="H631" s="34"/>
      <c r="I631" s="36"/>
      <c r="J631" s="37"/>
    </row>
    <row r="632" ht="101.25" customHeight="1">
      <c r="A632" s="20"/>
      <c r="B632" s="28"/>
      <c r="C632" s="36"/>
      <c r="D632" s="34"/>
      <c r="E632" s="34"/>
      <c r="F632" s="34"/>
      <c r="G632" s="34"/>
      <c r="H632" s="34"/>
      <c r="I632" s="36"/>
      <c r="J632" s="37"/>
    </row>
    <row r="633" ht="101.25" customHeight="1">
      <c r="A633" s="20"/>
      <c r="B633" s="28"/>
      <c r="C633" s="36"/>
      <c r="D633" s="34"/>
      <c r="E633" s="34"/>
      <c r="F633" s="34"/>
      <c r="G633" s="34"/>
      <c r="H633" s="34"/>
      <c r="I633" s="36"/>
      <c r="J633" s="37"/>
    </row>
    <row r="634" ht="101.25" customHeight="1">
      <c r="A634" s="20"/>
      <c r="B634" s="28"/>
      <c r="C634" s="36"/>
      <c r="D634" s="34"/>
      <c r="E634" s="34"/>
      <c r="F634" s="34"/>
      <c r="G634" s="34"/>
      <c r="H634" s="34"/>
      <c r="I634" s="36"/>
      <c r="J634" s="37"/>
    </row>
    <row r="635" ht="101.25" customHeight="1">
      <c r="A635" s="20"/>
      <c r="B635" s="28"/>
      <c r="C635" s="36"/>
      <c r="D635" s="34"/>
      <c r="E635" s="34"/>
      <c r="F635" s="34"/>
      <c r="G635" s="34"/>
      <c r="H635" s="34"/>
      <c r="I635" s="36"/>
      <c r="J635" s="37"/>
    </row>
    <row r="636" ht="101.25" customHeight="1">
      <c r="A636" s="20"/>
      <c r="B636" s="28"/>
      <c r="C636" s="36"/>
      <c r="D636" s="34"/>
      <c r="E636" s="34"/>
      <c r="F636" s="34"/>
      <c r="G636" s="34"/>
      <c r="H636" s="34"/>
      <c r="I636" s="36"/>
      <c r="J636" s="37"/>
    </row>
    <row r="637" ht="101.25" customHeight="1">
      <c r="A637" s="20"/>
      <c r="B637" s="28"/>
      <c r="C637" s="36"/>
      <c r="D637" s="34"/>
      <c r="E637" s="34"/>
      <c r="F637" s="34"/>
      <c r="G637" s="34"/>
      <c r="H637" s="34"/>
      <c r="I637" s="36"/>
      <c r="J637" s="37"/>
    </row>
    <row r="638" ht="101.25" customHeight="1">
      <c r="A638" s="20"/>
      <c r="B638" s="28"/>
      <c r="C638" s="36"/>
      <c r="D638" s="34"/>
      <c r="E638" s="34"/>
      <c r="F638" s="34"/>
      <c r="G638" s="34"/>
      <c r="H638" s="34"/>
      <c r="I638" s="36"/>
      <c r="J638" s="37"/>
    </row>
    <row r="639" ht="101.25" customHeight="1">
      <c r="A639" s="20"/>
      <c r="B639" s="28"/>
      <c r="C639" s="36"/>
      <c r="D639" s="34"/>
      <c r="E639" s="34"/>
      <c r="F639" s="34"/>
      <c r="G639" s="34"/>
      <c r="H639" s="34"/>
      <c r="I639" s="36"/>
      <c r="J639" s="37"/>
    </row>
    <row r="640" ht="101.25" customHeight="1">
      <c r="A640" s="20"/>
      <c r="B640" s="28"/>
      <c r="C640" s="36"/>
      <c r="D640" s="34"/>
      <c r="E640" s="34"/>
      <c r="F640" s="34"/>
      <c r="G640" s="34"/>
      <c r="H640" s="34"/>
      <c r="I640" s="36"/>
      <c r="J640" s="37"/>
    </row>
    <row r="641" ht="101.25" customHeight="1">
      <c r="A641" s="20"/>
      <c r="B641" s="28"/>
      <c r="C641" s="36"/>
      <c r="D641" s="34"/>
      <c r="E641" s="34"/>
      <c r="F641" s="34"/>
      <c r="G641" s="34"/>
      <c r="H641" s="34"/>
      <c r="I641" s="36"/>
      <c r="J641" s="37"/>
    </row>
    <row r="642" ht="101.25" customHeight="1">
      <c r="A642" s="20"/>
      <c r="B642" s="28"/>
      <c r="C642" s="36"/>
      <c r="D642" s="34"/>
      <c r="E642" s="34"/>
      <c r="F642" s="34"/>
      <c r="G642" s="34"/>
      <c r="H642" s="34"/>
      <c r="I642" s="36"/>
      <c r="J642" s="37"/>
    </row>
    <row r="643" ht="101.25" customHeight="1">
      <c r="A643" s="20"/>
      <c r="B643" s="28"/>
      <c r="C643" s="36"/>
      <c r="D643" s="34"/>
      <c r="E643" s="34"/>
      <c r="F643" s="34"/>
      <c r="G643" s="34"/>
      <c r="H643" s="34"/>
      <c r="I643" s="36"/>
      <c r="J643" s="37"/>
    </row>
    <row r="644" ht="101.25" customHeight="1">
      <c r="A644" s="20"/>
      <c r="B644" s="28"/>
      <c r="C644" s="36"/>
      <c r="D644" s="34"/>
      <c r="E644" s="34"/>
      <c r="F644" s="34"/>
      <c r="G644" s="34"/>
      <c r="H644" s="34"/>
      <c r="I644" s="36"/>
      <c r="J644" s="37"/>
    </row>
    <row r="645" ht="101.25" customHeight="1">
      <c r="A645" s="20"/>
      <c r="B645" s="28"/>
      <c r="C645" s="36"/>
      <c r="D645" s="34"/>
      <c r="E645" s="34"/>
      <c r="F645" s="34"/>
      <c r="G645" s="34"/>
      <c r="H645" s="34"/>
      <c r="I645" s="36"/>
      <c r="J645" s="37"/>
    </row>
    <row r="646" ht="101.25" customHeight="1">
      <c r="A646" s="20"/>
      <c r="B646" s="28"/>
      <c r="C646" s="36"/>
      <c r="D646" s="34"/>
      <c r="E646" s="34"/>
      <c r="F646" s="34"/>
      <c r="G646" s="34"/>
      <c r="H646" s="34"/>
      <c r="I646" s="36"/>
      <c r="J646" s="37"/>
    </row>
    <row r="647" ht="101.25" customHeight="1">
      <c r="A647" s="20"/>
      <c r="B647" s="28"/>
      <c r="C647" s="36"/>
      <c r="D647" s="34"/>
      <c r="E647" s="34"/>
      <c r="F647" s="34"/>
      <c r="G647" s="34"/>
      <c r="H647" s="34"/>
      <c r="I647" s="36"/>
      <c r="J647" s="37"/>
    </row>
    <row r="648" ht="101.25" customHeight="1">
      <c r="A648" s="20"/>
      <c r="B648" s="28"/>
      <c r="C648" s="36"/>
      <c r="D648" s="34"/>
      <c r="E648" s="34"/>
      <c r="F648" s="34"/>
      <c r="G648" s="34"/>
      <c r="H648" s="34"/>
      <c r="I648" s="36"/>
      <c r="J648" s="37"/>
    </row>
    <row r="649" ht="101.25" customHeight="1">
      <c r="A649" s="20"/>
      <c r="B649" s="28"/>
      <c r="C649" s="36"/>
      <c r="D649" s="34"/>
      <c r="E649" s="34"/>
      <c r="F649" s="34"/>
      <c r="G649" s="34"/>
      <c r="H649" s="34"/>
      <c r="I649" s="36"/>
      <c r="J649" s="37"/>
    </row>
    <row r="650" ht="101.25" customHeight="1">
      <c r="A650" s="20"/>
      <c r="B650" s="28"/>
      <c r="C650" s="36"/>
      <c r="D650" s="34"/>
      <c r="E650" s="34"/>
      <c r="F650" s="34"/>
      <c r="G650" s="34"/>
      <c r="H650" s="34"/>
      <c r="I650" s="36"/>
      <c r="J650" s="37"/>
    </row>
    <row r="651" ht="101.25" customHeight="1">
      <c r="A651" s="20"/>
      <c r="B651" s="28"/>
      <c r="C651" s="36"/>
      <c r="D651" s="34"/>
      <c r="E651" s="34"/>
      <c r="F651" s="34"/>
      <c r="G651" s="34"/>
      <c r="H651" s="34"/>
      <c r="I651" s="36"/>
      <c r="J651" s="37"/>
    </row>
    <row r="652" ht="101.25" customHeight="1">
      <c r="A652" s="20"/>
      <c r="B652" s="28"/>
      <c r="C652" s="36"/>
      <c r="D652" s="34"/>
      <c r="E652" s="34"/>
      <c r="F652" s="34"/>
      <c r="G652" s="34"/>
      <c r="H652" s="34"/>
      <c r="I652" s="36"/>
      <c r="J652" s="37"/>
    </row>
    <row r="653" ht="101.25" customHeight="1">
      <c r="A653" s="20"/>
      <c r="B653" s="28"/>
      <c r="C653" s="36"/>
      <c r="D653" s="34"/>
      <c r="E653" s="34"/>
      <c r="F653" s="34"/>
      <c r="G653" s="34"/>
      <c r="H653" s="34"/>
      <c r="I653" s="36"/>
      <c r="J653" s="37"/>
    </row>
    <row r="654" ht="101.25" customHeight="1">
      <c r="A654" s="20"/>
      <c r="B654" s="28"/>
      <c r="C654" s="36"/>
      <c r="D654" s="34"/>
      <c r="E654" s="34"/>
      <c r="F654" s="34"/>
      <c r="G654" s="34"/>
      <c r="H654" s="34"/>
      <c r="I654" s="36"/>
      <c r="J654" s="37"/>
    </row>
    <row r="655" ht="101.25" customHeight="1">
      <c r="A655" s="20"/>
      <c r="B655" s="28"/>
      <c r="C655" s="36"/>
      <c r="D655" s="34"/>
      <c r="E655" s="34"/>
      <c r="F655" s="34"/>
      <c r="G655" s="34"/>
      <c r="H655" s="34"/>
      <c r="I655" s="36"/>
      <c r="J655" s="37"/>
    </row>
    <row r="656" ht="101.25" customHeight="1">
      <c r="A656" s="20"/>
      <c r="B656" s="28"/>
      <c r="C656" s="36"/>
      <c r="D656" s="34"/>
      <c r="E656" s="34"/>
      <c r="F656" s="34"/>
      <c r="G656" s="34"/>
      <c r="H656" s="34"/>
      <c r="I656" s="36"/>
      <c r="J656" s="37"/>
    </row>
    <row r="657" ht="101.25" customHeight="1">
      <c r="A657" s="20"/>
      <c r="B657" s="28"/>
      <c r="C657" s="36"/>
      <c r="D657" s="34"/>
      <c r="E657" s="34"/>
      <c r="F657" s="34"/>
      <c r="G657" s="34"/>
      <c r="H657" s="34"/>
      <c r="I657" s="36"/>
      <c r="J657" s="37"/>
    </row>
    <row r="658" ht="101.25" customHeight="1">
      <c r="A658" s="20"/>
      <c r="B658" s="28"/>
      <c r="C658" s="36"/>
      <c r="D658" s="34"/>
      <c r="E658" s="34"/>
      <c r="F658" s="34"/>
      <c r="G658" s="34"/>
      <c r="H658" s="34"/>
      <c r="I658" s="36"/>
      <c r="J658" s="37"/>
    </row>
    <row r="659" ht="101.25" customHeight="1">
      <c r="A659" s="20"/>
      <c r="B659" s="28"/>
      <c r="C659" s="36"/>
      <c r="D659" s="34"/>
      <c r="E659" s="34"/>
      <c r="F659" s="34"/>
      <c r="G659" s="34"/>
      <c r="H659" s="34"/>
      <c r="I659" s="36"/>
      <c r="J659" s="37"/>
    </row>
    <row r="660" ht="101.25" customHeight="1">
      <c r="A660" s="20"/>
      <c r="B660" s="28"/>
      <c r="C660" s="36"/>
      <c r="D660" s="34"/>
      <c r="E660" s="34"/>
      <c r="F660" s="34"/>
      <c r="G660" s="34"/>
      <c r="H660" s="34"/>
      <c r="I660" s="36"/>
      <c r="J660" s="37"/>
    </row>
    <row r="661" ht="101.25" customHeight="1">
      <c r="A661" s="20"/>
      <c r="B661" s="28"/>
      <c r="C661" s="36"/>
      <c r="D661" s="34"/>
      <c r="E661" s="34"/>
      <c r="F661" s="34"/>
      <c r="G661" s="34"/>
      <c r="H661" s="34"/>
      <c r="I661" s="36"/>
      <c r="J661" s="37"/>
    </row>
    <row r="662" ht="101.25" customHeight="1">
      <c r="A662" s="20"/>
      <c r="B662" s="28"/>
      <c r="C662" s="36"/>
      <c r="D662" s="34"/>
      <c r="E662" s="34"/>
      <c r="F662" s="34"/>
      <c r="G662" s="34"/>
      <c r="H662" s="34"/>
      <c r="I662" s="36"/>
      <c r="J662" s="37"/>
    </row>
    <row r="663" ht="101.25" customHeight="1">
      <c r="A663" s="20"/>
      <c r="B663" s="28"/>
      <c r="C663" s="36"/>
      <c r="D663" s="34"/>
      <c r="E663" s="34"/>
      <c r="F663" s="34"/>
      <c r="G663" s="34"/>
      <c r="H663" s="34"/>
      <c r="I663" s="36"/>
      <c r="J663" s="37"/>
    </row>
    <row r="664" ht="101.25" customHeight="1">
      <c r="A664" s="20"/>
      <c r="B664" s="28"/>
      <c r="C664" s="36"/>
      <c r="D664" s="34"/>
      <c r="E664" s="34"/>
      <c r="F664" s="34"/>
      <c r="G664" s="34"/>
      <c r="H664" s="34"/>
      <c r="I664" s="36"/>
      <c r="J664" s="37"/>
    </row>
    <row r="665" ht="101.25" customHeight="1">
      <c r="A665" s="20"/>
      <c r="B665" s="28"/>
      <c r="C665" s="36"/>
      <c r="D665" s="34"/>
      <c r="E665" s="34"/>
      <c r="F665" s="34"/>
      <c r="G665" s="34"/>
      <c r="H665" s="34"/>
      <c r="I665" s="36"/>
      <c r="J665" s="37"/>
    </row>
    <row r="666" ht="101.25" customHeight="1">
      <c r="A666" s="20"/>
      <c r="B666" s="28"/>
      <c r="C666" s="36"/>
      <c r="D666" s="34"/>
      <c r="E666" s="34"/>
      <c r="F666" s="34"/>
      <c r="G666" s="34"/>
      <c r="H666" s="34"/>
      <c r="I666" s="36"/>
      <c r="J666" s="37"/>
    </row>
    <row r="667" ht="101.25" customHeight="1">
      <c r="A667" s="20"/>
      <c r="B667" s="28"/>
      <c r="C667" s="36"/>
      <c r="D667" s="34"/>
      <c r="E667" s="34"/>
      <c r="F667" s="34"/>
      <c r="G667" s="34"/>
      <c r="H667" s="34"/>
      <c r="I667" s="36"/>
      <c r="J667" s="37"/>
    </row>
    <row r="668" ht="101.25" customHeight="1">
      <c r="A668" s="20"/>
      <c r="B668" s="28"/>
      <c r="C668" s="36"/>
      <c r="D668" s="34"/>
      <c r="E668" s="34"/>
      <c r="F668" s="34"/>
      <c r="G668" s="34"/>
      <c r="H668" s="34"/>
      <c r="I668" s="36"/>
      <c r="J668" s="37"/>
    </row>
    <row r="669" ht="101.25" customHeight="1">
      <c r="A669" s="20"/>
      <c r="B669" s="28"/>
      <c r="C669" s="36"/>
      <c r="D669" s="34"/>
      <c r="E669" s="34"/>
      <c r="F669" s="34"/>
      <c r="G669" s="34"/>
      <c r="H669" s="34"/>
      <c r="I669" s="36"/>
      <c r="J669" s="37"/>
    </row>
    <row r="670" ht="101.25" customHeight="1">
      <c r="A670" s="20"/>
      <c r="B670" s="28"/>
      <c r="C670" s="36"/>
      <c r="D670" s="34"/>
      <c r="E670" s="34"/>
      <c r="F670" s="34"/>
      <c r="G670" s="34"/>
      <c r="H670" s="34"/>
      <c r="I670" s="36"/>
      <c r="J670" s="37"/>
    </row>
    <row r="671" ht="101.25" customHeight="1">
      <c r="A671" s="20"/>
      <c r="B671" s="28"/>
      <c r="C671" s="36"/>
      <c r="D671" s="34"/>
      <c r="E671" s="34"/>
      <c r="F671" s="34"/>
      <c r="G671" s="34"/>
      <c r="H671" s="34"/>
      <c r="I671" s="36"/>
      <c r="J671" s="37"/>
    </row>
    <row r="672" ht="101.25" customHeight="1">
      <c r="A672" s="20"/>
      <c r="B672" s="28"/>
      <c r="C672" s="36"/>
      <c r="D672" s="34"/>
      <c r="E672" s="34"/>
      <c r="F672" s="34"/>
      <c r="G672" s="34"/>
      <c r="H672" s="34"/>
      <c r="I672" s="36"/>
      <c r="J672" s="37"/>
    </row>
    <row r="673" ht="101.25" customHeight="1">
      <c r="A673" s="20"/>
      <c r="B673" s="28"/>
      <c r="C673" s="36"/>
      <c r="D673" s="34"/>
      <c r="E673" s="34"/>
      <c r="F673" s="34"/>
      <c r="G673" s="34"/>
      <c r="H673" s="34"/>
      <c r="I673" s="36"/>
      <c r="J673" s="37"/>
    </row>
    <row r="674" ht="101.25" customHeight="1">
      <c r="A674" s="20"/>
      <c r="B674" s="28"/>
      <c r="C674" s="36"/>
      <c r="D674" s="34"/>
      <c r="E674" s="34"/>
      <c r="F674" s="34"/>
      <c r="G674" s="34"/>
      <c r="H674" s="34"/>
      <c r="I674" s="36"/>
      <c r="J674" s="37"/>
    </row>
    <row r="675" ht="101.25" customHeight="1">
      <c r="A675" s="20"/>
      <c r="B675" s="28"/>
      <c r="C675" s="36"/>
      <c r="D675" s="34"/>
      <c r="E675" s="34"/>
      <c r="F675" s="34"/>
      <c r="G675" s="34"/>
      <c r="H675" s="34"/>
      <c r="I675" s="36"/>
      <c r="J675" s="37"/>
    </row>
    <row r="676" ht="101.25" customHeight="1">
      <c r="A676" s="20"/>
      <c r="B676" s="28"/>
      <c r="C676" s="36"/>
      <c r="D676" s="34"/>
      <c r="E676" s="34"/>
      <c r="F676" s="34"/>
      <c r="G676" s="34"/>
      <c r="H676" s="34"/>
      <c r="I676" s="36"/>
      <c r="J676" s="37"/>
    </row>
    <row r="677" ht="101.25" customHeight="1">
      <c r="A677" s="20"/>
      <c r="B677" s="28"/>
      <c r="C677" s="36"/>
      <c r="D677" s="34"/>
      <c r="E677" s="34"/>
      <c r="F677" s="34"/>
      <c r="G677" s="34"/>
      <c r="H677" s="34"/>
      <c r="I677" s="36"/>
      <c r="J677" s="37"/>
    </row>
    <row r="678" ht="101.25" customHeight="1">
      <c r="A678" s="20"/>
      <c r="B678" s="28"/>
      <c r="C678" s="36"/>
      <c r="D678" s="34"/>
      <c r="E678" s="34"/>
      <c r="F678" s="34"/>
      <c r="G678" s="34"/>
      <c r="H678" s="34"/>
      <c r="I678" s="36"/>
      <c r="J678" s="37"/>
    </row>
    <row r="679" ht="101.25" customHeight="1">
      <c r="A679" s="20"/>
      <c r="B679" s="28"/>
      <c r="C679" s="36"/>
      <c r="D679" s="34"/>
      <c r="E679" s="34"/>
      <c r="F679" s="34"/>
      <c r="G679" s="34"/>
      <c r="H679" s="34"/>
      <c r="I679" s="36"/>
      <c r="J679" s="37"/>
    </row>
    <row r="680" ht="101.25" customHeight="1">
      <c r="A680" s="20"/>
      <c r="B680" s="28"/>
      <c r="C680" s="36"/>
      <c r="D680" s="34"/>
      <c r="E680" s="34"/>
      <c r="F680" s="34"/>
      <c r="G680" s="34"/>
      <c r="H680" s="34"/>
      <c r="I680" s="36"/>
      <c r="J680" s="37"/>
    </row>
    <row r="681" ht="101.25" customHeight="1">
      <c r="A681" s="20"/>
      <c r="B681" s="28"/>
      <c r="C681" s="36"/>
      <c r="D681" s="34"/>
      <c r="E681" s="34"/>
      <c r="F681" s="34"/>
      <c r="G681" s="34"/>
      <c r="H681" s="34"/>
      <c r="I681" s="36"/>
      <c r="J681" s="37"/>
    </row>
    <row r="682" ht="101.25" customHeight="1">
      <c r="A682" s="20"/>
      <c r="B682" s="28"/>
      <c r="C682" s="36"/>
      <c r="D682" s="34"/>
      <c r="E682" s="34"/>
      <c r="F682" s="34"/>
      <c r="G682" s="34"/>
      <c r="H682" s="34"/>
      <c r="I682" s="36"/>
      <c r="J682" s="37"/>
    </row>
    <row r="683" ht="101.25" customHeight="1">
      <c r="A683" s="20"/>
      <c r="B683" s="28"/>
      <c r="C683" s="36"/>
      <c r="D683" s="34"/>
      <c r="E683" s="34"/>
      <c r="F683" s="34"/>
      <c r="G683" s="34"/>
      <c r="H683" s="34"/>
      <c r="I683" s="36"/>
      <c r="J683" s="37"/>
    </row>
    <row r="684" ht="101.25" customHeight="1">
      <c r="A684" s="20"/>
      <c r="B684" s="28"/>
      <c r="C684" s="36"/>
      <c r="D684" s="34"/>
      <c r="E684" s="34"/>
      <c r="F684" s="34"/>
      <c r="G684" s="34"/>
      <c r="H684" s="34"/>
      <c r="I684" s="36"/>
      <c r="J684" s="37"/>
    </row>
    <row r="685" ht="101.25" customHeight="1">
      <c r="A685" s="20"/>
      <c r="B685" s="28"/>
      <c r="C685" s="36"/>
      <c r="D685" s="34"/>
      <c r="E685" s="34"/>
      <c r="F685" s="34"/>
      <c r="G685" s="34"/>
      <c r="H685" s="34"/>
      <c r="I685" s="36"/>
      <c r="J685" s="37"/>
    </row>
    <row r="686" ht="101.25" customHeight="1">
      <c r="A686" s="20"/>
      <c r="B686" s="28"/>
      <c r="C686" s="36"/>
      <c r="D686" s="34"/>
      <c r="E686" s="34"/>
      <c r="F686" s="34"/>
      <c r="G686" s="34"/>
      <c r="H686" s="34"/>
      <c r="I686" s="36"/>
      <c r="J686" s="37"/>
    </row>
    <row r="687" ht="101.25" customHeight="1">
      <c r="A687" s="20"/>
      <c r="B687" s="28"/>
      <c r="C687" s="36"/>
      <c r="D687" s="34"/>
      <c r="E687" s="34"/>
      <c r="F687" s="34"/>
      <c r="G687" s="34"/>
      <c r="H687" s="34"/>
      <c r="I687" s="36"/>
      <c r="J687" s="37"/>
    </row>
    <row r="688" ht="101.25" customHeight="1">
      <c r="A688" s="20"/>
      <c r="B688" s="28"/>
      <c r="C688" s="36"/>
      <c r="D688" s="34"/>
      <c r="E688" s="34"/>
      <c r="F688" s="34"/>
      <c r="G688" s="34"/>
      <c r="H688" s="34"/>
      <c r="I688" s="36"/>
      <c r="J688" s="37"/>
    </row>
    <row r="689" ht="101.25" customHeight="1">
      <c r="A689" s="20"/>
      <c r="B689" s="28"/>
      <c r="C689" s="36"/>
      <c r="D689" s="34"/>
      <c r="E689" s="34"/>
      <c r="F689" s="34"/>
      <c r="G689" s="34"/>
      <c r="H689" s="34"/>
      <c r="I689" s="36"/>
      <c r="J689" s="37"/>
    </row>
    <row r="690" ht="101.25" customHeight="1">
      <c r="A690" s="20"/>
      <c r="B690" s="28"/>
      <c r="C690" s="36"/>
      <c r="D690" s="34"/>
      <c r="E690" s="34"/>
      <c r="F690" s="34"/>
      <c r="G690" s="34"/>
      <c r="H690" s="34"/>
      <c r="I690" s="36"/>
      <c r="J690" s="37"/>
    </row>
    <row r="691" ht="101.25" customHeight="1">
      <c r="A691" s="20"/>
      <c r="B691" s="28"/>
      <c r="C691" s="36"/>
      <c r="D691" s="34"/>
      <c r="E691" s="34"/>
      <c r="F691" s="34"/>
      <c r="G691" s="34"/>
      <c r="H691" s="34"/>
      <c r="I691" s="36"/>
      <c r="J691" s="37"/>
    </row>
    <row r="692" ht="101.25" customHeight="1">
      <c r="A692" s="20"/>
      <c r="B692" s="28"/>
      <c r="C692" s="36"/>
      <c r="D692" s="34"/>
      <c r="E692" s="34"/>
      <c r="F692" s="34"/>
      <c r="G692" s="34"/>
      <c r="H692" s="34"/>
      <c r="I692" s="36"/>
      <c r="J692" s="37"/>
    </row>
    <row r="693" ht="101.25" customHeight="1">
      <c r="A693" s="20"/>
      <c r="B693" s="28"/>
      <c r="C693" s="36"/>
      <c r="D693" s="34"/>
      <c r="E693" s="34"/>
      <c r="F693" s="34"/>
      <c r="G693" s="34"/>
      <c r="H693" s="34"/>
      <c r="I693" s="36"/>
      <c r="J693" s="37"/>
    </row>
    <row r="694" ht="101.25" customHeight="1">
      <c r="A694" s="20"/>
      <c r="B694" s="28"/>
      <c r="C694" s="36"/>
      <c r="D694" s="34"/>
      <c r="E694" s="34"/>
      <c r="F694" s="34"/>
      <c r="G694" s="34"/>
      <c r="H694" s="34"/>
      <c r="I694" s="36"/>
      <c r="J694" s="37"/>
    </row>
    <row r="695" ht="101.25" customHeight="1">
      <c r="A695" s="20"/>
      <c r="B695" s="28"/>
      <c r="C695" s="36"/>
      <c r="D695" s="34"/>
      <c r="E695" s="34"/>
      <c r="F695" s="34"/>
      <c r="G695" s="34"/>
      <c r="H695" s="34"/>
      <c r="I695" s="36"/>
      <c r="J695" s="37"/>
    </row>
    <row r="696" ht="101.25" customHeight="1">
      <c r="A696" s="20"/>
      <c r="B696" s="28"/>
      <c r="C696" s="36"/>
      <c r="D696" s="34"/>
      <c r="E696" s="34"/>
      <c r="F696" s="34"/>
      <c r="G696" s="34"/>
      <c r="H696" s="34"/>
      <c r="I696" s="36"/>
      <c r="J696" s="37"/>
    </row>
    <row r="697" ht="101.25" customHeight="1">
      <c r="A697" s="20"/>
      <c r="B697" s="28"/>
      <c r="C697" s="36"/>
      <c r="D697" s="34"/>
      <c r="E697" s="34"/>
      <c r="F697" s="34"/>
      <c r="G697" s="34"/>
      <c r="H697" s="34"/>
      <c r="I697" s="36"/>
      <c r="J697" s="37"/>
    </row>
    <row r="698" ht="101.25" customHeight="1">
      <c r="A698" s="20"/>
      <c r="B698" s="28"/>
      <c r="C698" s="36"/>
      <c r="D698" s="34"/>
      <c r="E698" s="34"/>
      <c r="F698" s="34"/>
      <c r="G698" s="34"/>
      <c r="H698" s="34"/>
      <c r="I698" s="36"/>
      <c r="J698" s="37"/>
    </row>
    <row r="699" ht="101.25" customHeight="1">
      <c r="A699" s="20"/>
      <c r="B699" s="28"/>
      <c r="C699" s="36"/>
      <c r="D699" s="34"/>
      <c r="E699" s="34"/>
      <c r="F699" s="34"/>
      <c r="G699" s="34"/>
      <c r="H699" s="34"/>
      <c r="I699" s="36"/>
      <c r="J699" s="37"/>
    </row>
    <row r="700" ht="101.25" customHeight="1">
      <c r="A700" s="20"/>
      <c r="B700" s="28"/>
      <c r="C700" s="36"/>
      <c r="D700" s="34"/>
      <c r="E700" s="34"/>
      <c r="F700" s="34"/>
      <c r="G700" s="34"/>
      <c r="H700" s="34"/>
      <c r="I700" s="36"/>
      <c r="J700" s="37"/>
    </row>
    <row r="701" ht="101.25" customHeight="1">
      <c r="A701" s="20"/>
      <c r="B701" s="28"/>
      <c r="C701" s="36"/>
      <c r="D701" s="34"/>
      <c r="E701" s="34"/>
      <c r="F701" s="34"/>
      <c r="G701" s="34"/>
      <c r="H701" s="34"/>
      <c r="I701" s="36"/>
      <c r="J701" s="37"/>
    </row>
    <row r="702" ht="101.25" customHeight="1">
      <c r="A702" s="20"/>
      <c r="B702" s="28"/>
      <c r="C702" s="36"/>
      <c r="D702" s="34"/>
      <c r="E702" s="34"/>
      <c r="F702" s="34"/>
      <c r="G702" s="34"/>
      <c r="H702" s="34"/>
      <c r="I702" s="36"/>
      <c r="J702" s="37"/>
    </row>
    <row r="703" ht="101.25" customHeight="1">
      <c r="A703" s="20"/>
      <c r="B703" s="28"/>
      <c r="C703" s="36"/>
      <c r="D703" s="34"/>
      <c r="E703" s="34"/>
      <c r="F703" s="34"/>
      <c r="G703" s="34"/>
      <c r="H703" s="34"/>
      <c r="I703" s="36"/>
      <c r="J703" s="37"/>
    </row>
    <row r="704" ht="101.25" customHeight="1">
      <c r="A704" s="20"/>
      <c r="B704" s="28"/>
      <c r="C704" s="36"/>
      <c r="D704" s="34"/>
      <c r="E704" s="34"/>
      <c r="F704" s="34"/>
      <c r="G704" s="34"/>
      <c r="H704" s="34"/>
      <c r="I704" s="36"/>
      <c r="J704" s="37"/>
    </row>
    <row r="705" ht="101.25" customHeight="1">
      <c r="A705" s="20"/>
      <c r="B705" s="28"/>
      <c r="C705" s="36"/>
      <c r="D705" s="34"/>
      <c r="E705" s="34"/>
      <c r="F705" s="34"/>
      <c r="G705" s="34"/>
      <c r="H705" s="34"/>
      <c r="I705" s="36"/>
      <c r="J705" s="37"/>
    </row>
    <row r="706" ht="101.25" customHeight="1">
      <c r="A706" s="20"/>
      <c r="B706" s="28"/>
      <c r="C706" s="36"/>
      <c r="D706" s="34"/>
      <c r="E706" s="34"/>
      <c r="F706" s="34"/>
      <c r="G706" s="34"/>
      <c r="H706" s="34"/>
      <c r="I706" s="36"/>
      <c r="J706" s="37"/>
    </row>
    <row r="707" ht="101.25" customHeight="1">
      <c r="A707" s="20"/>
      <c r="B707" s="28"/>
      <c r="C707" s="36"/>
      <c r="D707" s="34"/>
      <c r="E707" s="34"/>
      <c r="F707" s="34"/>
      <c r="G707" s="34"/>
      <c r="H707" s="34"/>
      <c r="I707" s="36"/>
      <c r="J707" s="37"/>
    </row>
    <row r="708" ht="101.25" customHeight="1">
      <c r="A708" s="20"/>
      <c r="B708" s="28"/>
      <c r="C708" s="36"/>
      <c r="D708" s="34"/>
      <c r="E708" s="34"/>
      <c r="F708" s="34"/>
      <c r="G708" s="34"/>
      <c r="H708" s="34"/>
      <c r="I708" s="36"/>
      <c r="J708" s="37"/>
    </row>
    <row r="709" ht="101.25" customHeight="1">
      <c r="A709" s="20"/>
      <c r="B709" s="28"/>
      <c r="C709" s="36"/>
      <c r="D709" s="34"/>
      <c r="E709" s="34"/>
      <c r="F709" s="34"/>
      <c r="G709" s="34"/>
      <c r="H709" s="34"/>
      <c r="I709" s="36"/>
      <c r="J709" s="37"/>
    </row>
    <row r="710" ht="101.25" customHeight="1">
      <c r="A710" s="20"/>
      <c r="B710" s="28"/>
      <c r="C710" s="36"/>
      <c r="D710" s="34"/>
      <c r="E710" s="34"/>
      <c r="F710" s="34"/>
      <c r="G710" s="34"/>
      <c r="H710" s="34"/>
      <c r="I710" s="36"/>
      <c r="J710" s="37"/>
    </row>
    <row r="711" ht="101.25" customHeight="1">
      <c r="A711" s="20"/>
      <c r="B711" s="28"/>
      <c r="C711" s="36"/>
      <c r="D711" s="34"/>
      <c r="E711" s="34"/>
      <c r="F711" s="34"/>
      <c r="G711" s="34"/>
      <c r="H711" s="34"/>
      <c r="I711" s="36"/>
      <c r="J711" s="37"/>
    </row>
    <row r="712" ht="101.25" customHeight="1">
      <c r="A712" s="20"/>
      <c r="B712" s="28"/>
      <c r="C712" s="36"/>
      <c r="D712" s="34"/>
      <c r="E712" s="34"/>
      <c r="F712" s="34"/>
      <c r="G712" s="34"/>
      <c r="H712" s="34"/>
      <c r="I712" s="36"/>
      <c r="J712" s="37"/>
    </row>
    <row r="713" ht="101.25" customHeight="1">
      <c r="A713" s="20"/>
      <c r="B713" s="28"/>
      <c r="C713" s="36"/>
      <c r="D713" s="34"/>
      <c r="E713" s="34"/>
      <c r="F713" s="34"/>
      <c r="G713" s="34"/>
      <c r="H713" s="34"/>
      <c r="I713" s="36"/>
      <c r="J713" s="37"/>
    </row>
    <row r="714" ht="101.25" customHeight="1">
      <c r="A714" s="20"/>
      <c r="B714" s="28"/>
      <c r="C714" s="36"/>
      <c r="D714" s="34"/>
      <c r="E714" s="34"/>
      <c r="F714" s="34"/>
      <c r="G714" s="34"/>
      <c r="H714" s="34"/>
      <c r="I714" s="36"/>
      <c r="J714" s="37"/>
    </row>
    <row r="715" ht="101.25" customHeight="1">
      <c r="A715" s="20"/>
      <c r="B715" s="28"/>
      <c r="C715" s="36"/>
      <c r="D715" s="34"/>
      <c r="E715" s="34"/>
      <c r="F715" s="34"/>
      <c r="G715" s="34"/>
      <c r="H715" s="34"/>
      <c r="I715" s="36"/>
      <c r="J715" s="37"/>
    </row>
    <row r="716" ht="101.25" customHeight="1">
      <c r="A716" s="20"/>
      <c r="B716" s="28"/>
      <c r="C716" s="36"/>
      <c r="D716" s="34"/>
      <c r="E716" s="34"/>
      <c r="F716" s="34"/>
      <c r="G716" s="34"/>
      <c r="H716" s="34"/>
      <c r="I716" s="36"/>
      <c r="J716" s="37"/>
    </row>
    <row r="717" ht="101.25" customHeight="1">
      <c r="A717" s="20"/>
      <c r="B717" s="28"/>
      <c r="C717" s="36"/>
      <c r="D717" s="34"/>
      <c r="E717" s="34"/>
      <c r="F717" s="34"/>
      <c r="G717" s="34"/>
      <c r="H717" s="34"/>
      <c r="I717" s="36"/>
      <c r="J717" s="37"/>
    </row>
    <row r="718" ht="101.25" customHeight="1">
      <c r="A718" s="20"/>
      <c r="B718" s="28"/>
      <c r="C718" s="36"/>
      <c r="D718" s="34"/>
      <c r="E718" s="34"/>
      <c r="F718" s="34"/>
      <c r="G718" s="34"/>
      <c r="H718" s="34"/>
      <c r="I718" s="36"/>
      <c r="J718" s="37"/>
    </row>
    <row r="719" ht="101.25" customHeight="1">
      <c r="A719" s="20"/>
      <c r="B719" s="28"/>
      <c r="C719" s="36"/>
      <c r="D719" s="34"/>
      <c r="E719" s="34"/>
      <c r="F719" s="34"/>
      <c r="G719" s="34"/>
      <c r="H719" s="34"/>
      <c r="I719" s="36"/>
      <c r="J719" s="37"/>
    </row>
    <row r="720" ht="101.25" customHeight="1">
      <c r="A720" s="20"/>
      <c r="B720" s="28"/>
      <c r="C720" s="36"/>
      <c r="D720" s="34"/>
      <c r="E720" s="34"/>
      <c r="F720" s="34"/>
      <c r="G720" s="34"/>
      <c r="H720" s="34"/>
      <c r="I720" s="36"/>
      <c r="J720" s="37"/>
    </row>
    <row r="721" ht="101.25" customHeight="1">
      <c r="A721" s="20"/>
      <c r="B721" s="28"/>
      <c r="C721" s="36"/>
      <c r="D721" s="34"/>
      <c r="E721" s="34"/>
      <c r="F721" s="34"/>
      <c r="G721" s="34"/>
      <c r="H721" s="34"/>
      <c r="I721" s="36"/>
      <c r="J721" s="37"/>
    </row>
    <row r="722" ht="101.25" customHeight="1">
      <c r="A722" s="20"/>
      <c r="B722" s="28"/>
      <c r="C722" s="36"/>
      <c r="D722" s="34"/>
      <c r="E722" s="34"/>
      <c r="F722" s="34"/>
      <c r="G722" s="34"/>
      <c r="H722" s="34"/>
      <c r="I722" s="36"/>
      <c r="J722" s="37"/>
    </row>
    <row r="723" ht="101.25" customHeight="1">
      <c r="A723" s="20"/>
      <c r="B723" s="28"/>
      <c r="C723" s="36"/>
      <c r="D723" s="34"/>
      <c r="E723" s="34"/>
      <c r="F723" s="34"/>
      <c r="G723" s="34"/>
      <c r="H723" s="34"/>
      <c r="I723" s="36"/>
      <c r="J723" s="37"/>
    </row>
    <row r="724" ht="101.25" customHeight="1">
      <c r="A724" s="20"/>
      <c r="B724" s="28"/>
      <c r="C724" s="36"/>
      <c r="D724" s="34"/>
      <c r="E724" s="34"/>
      <c r="F724" s="34"/>
      <c r="G724" s="34"/>
      <c r="H724" s="34"/>
      <c r="I724" s="36"/>
      <c r="J724" s="37"/>
    </row>
    <row r="725" ht="101.25" customHeight="1">
      <c r="A725" s="20"/>
      <c r="B725" s="28"/>
      <c r="C725" s="36"/>
      <c r="D725" s="34"/>
      <c r="E725" s="34"/>
      <c r="F725" s="34"/>
      <c r="G725" s="34"/>
      <c r="H725" s="34"/>
      <c r="I725" s="36"/>
      <c r="J725" s="37"/>
    </row>
    <row r="726" ht="101.25" customHeight="1">
      <c r="A726" s="20"/>
      <c r="B726" s="28"/>
      <c r="C726" s="36"/>
      <c r="D726" s="34"/>
      <c r="E726" s="34"/>
      <c r="F726" s="34"/>
      <c r="G726" s="34"/>
      <c r="H726" s="34"/>
      <c r="I726" s="36"/>
      <c r="J726" s="37"/>
    </row>
    <row r="727" ht="101.25" customHeight="1">
      <c r="A727" s="20"/>
      <c r="B727" s="28"/>
      <c r="C727" s="36"/>
      <c r="D727" s="34"/>
      <c r="E727" s="34"/>
      <c r="F727" s="34"/>
      <c r="G727" s="34"/>
      <c r="H727" s="34"/>
      <c r="I727" s="36"/>
      <c r="J727" s="37"/>
    </row>
    <row r="728" ht="101.25" customHeight="1">
      <c r="A728" s="20"/>
      <c r="B728" s="28"/>
      <c r="C728" s="36"/>
      <c r="D728" s="34"/>
      <c r="E728" s="34"/>
      <c r="F728" s="34"/>
      <c r="G728" s="34"/>
      <c r="H728" s="34"/>
      <c r="I728" s="36"/>
      <c r="J728" s="37"/>
    </row>
    <row r="729" ht="101.25" customHeight="1">
      <c r="A729" s="20"/>
      <c r="B729" s="28"/>
      <c r="C729" s="36"/>
      <c r="D729" s="34"/>
      <c r="E729" s="34"/>
      <c r="F729" s="34"/>
      <c r="G729" s="34"/>
      <c r="H729" s="34"/>
      <c r="I729" s="36"/>
      <c r="J729" s="37"/>
    </row>
    <row r="730" ht="101.25" customHeight="1">
      <c r="A730" s="20"/>
      <c r="B730" s="28"/>
      <c r="C730" s="36"/>
      <c r="D730" s="34"/>
      <c r="E730" s="34"/>
      <c r="F730" s="34"/>
      <c r="G730" s="34"/>
      <c r="H730" s="34"/>
      <c r="I730" s="36"/>
      <c r="J730" s="37"/>
    </row>
    <row r="731" ht="101.25" customHeight="1">
      <c r="A731" s="20"/>
      <c r="B731" s="28"/>
      <c r="C731" s="36"/>
      <c r="D731" s="34"/>
      <c r="E731" s="34"/>
      <c r="F731" s="34"/>
      <c r="G731" s="34"/>
      <c r="H731" s="34"/>
      <c r="I731" s="36"/>
      <c r="J731" s="37"/>
    </row>
    <row r="732" ht="101.25" customHeight="1">
      <c r="A732" s="20"/>
      <c r="B732" s="28"/>
      <c r="C732" s="36"/>
      <c r="D732" s="34"/>
      <c r="E732" s="34"/>
      <c r="F732" s="34"/>
      <c r="G732" s="34"/>
      <c r="H732" s="34"/>
      <c r="I732" s="36"/>
      <c r="J732" s="37"/>
    </row>
    <row r="733" ht="101.25" customHeight="1">
      <c r="A733" s="20"/>
      <c r="B733" s="28"/>
      <c r="C733" s="36"/>
      <c r="D733" s="34"/>
      <c r="E733" s="34"/>
      <c r="F733" s="34"/>
      <c r="G733" s="34"/>
      <c r="H733" s="34"/>
      <c r="I733" s="36"/>
      <c r="J733" s="37"/>
    </row>
    <row r="734" ht="101.25" customHeight="1">
      <c r="A734" s="20"/>
      <c r="B734" s="28"/>
      <c r="C734" s="36"/>
      <c r="D734" s="34"/>
      <c r="E734" s="34"/>
      <c r="F734" s="34"/>
      <c r="G734" s="34"/>
      <c r="H734" s="34"/>
      <c r="I734" s="36"/>
      <c r="J734" s="37"/>
    </row>
    <row r="735" ht="101.25" customHeight="1">
      <c r="A735" s="20"/>
      <c r="B735" s="28"/>
      <c r="C735" s="36"/>
      <c r="D735" s="34"/>
      <c r="E735" s="34"/>
      <c r="F735" s="34"/>
      <c r="G735" s="34"/>
      <c r="H735" s="34"/>
      <c r="I735" s="36"/>
      <c r="J735" s="37"/>
    </row>
    <row r="736" ht="101.25" customHeight="1">
      <c r="A736" s="20"/>
      <c r="B736" s="28"/>
      <c r="C736" s="36"/>
      <c r="D736" s="34"/>
      <c r="E736" s="34"/>
      <c r="F736" s="34"/>
      <c r="G736" s="34"/>
      <c r="H736" s="34"/>
      <c r="I736" s="36"/>
      <c r="J736" s="37"/>
    </row>
    <row r="737" ht="101.25" customHeight="1">
      <c r="A737" s="20"/>
      <c r="B737" s="28"/>
      <c r="C737" s="36"/>
      <c r="D737" s="34"/>
      <c r="E737" s="34"/>
      <c r="F737" s="34"/>
      <c r="G737" s="34"/>
      <c r="H737" s="34"/>
      <c r="I737" s="36"/>
      <c r="J737" s="37"/>
    </row>
    <row r="738" ht="101.25" customHeight="1">
      <c r="A738" s="20"/>
      <c r="B738" s="28"/>
      <c r="C738" s="36"/>
      <c r="D738" s="34"/>
      <c r="E738" s="34"/>
      <c r="F738" s="34"/>
      <c r="G738" s="34"/>
      <c r="H738" s="34"/>
      <c r="I738" s="36"/>
      <c r="J738" s="37"/>
    </row>
    <row r="739" ht="101.25" customHeight="1">
      <c r="A739" s="20"/>
      <c r="B739" s="28"/>
      <c r="C739" s="36"/>
      <c r="D739" s="34"/>
      <c r="E739" s="34"/>
      <c r="F739" s="34"/>
      <c r="G739" s="34"/>
      <c r="H739" s="34"/>
      <c r="I739" s="36"/>
      <c r="J739" s="37"/>
    </row>
    <row r="740" ht="101.25" customHeight="1">
      <c r="A740" s="20"/>
      <c r="B740" s="28"/>
      <c r="C740" s="36"/>
      <c r="D740" s="34"/>
      <c r="E740" s="34"/>
      <c r="F740" s="34"/>
      <c r="G740" s="34"/>
      <c r="H740" s="34"/>
      <c r="I740" s="36"/>
      <c r="J740" s="37"/>
    </row>
    <row r="741" ht="101.25" customHeight="1">
      <c r="A741" s="20"/>
      <c r="B741" s="28"/>
      <c r="C741" s="36"/>
      <c r="D741" s="34"/>
      <c r="E741" s="34"/>
      <c r="F741" s="34"/>
      <c r="G741" s="34"/>
      <c r="H741" s="34"/>
      <c r="I741" s="36"/>
      <c r="J741" s="37"/>
    </row>
    <row r="742" ht="101.25" customHeight="1">
      <c r="A742" s="20"/>
      <c r="B742" s="28"/>
      <c r="C742" s="36"/>
      <c r="D742" s="34"/>
      <c r="E742" s="34"/>
      <c r="F742" s="34"/>
      <c r="G742" s="34"/>
      <c r="H742" s="34"/>
      <c r="I742" s="36"/>
      <c r="J742" s="37"/>
    </row>
    <row r="743" ht="101.25" customHeight="1">
      <c r="A743" s="20"/>
      <c r="B743" s="28"/>
      <c r="C743" s="36"/>
      <c r="D743" s="34"/>
      <c r="E743" s="34"/>
      <c r="F743" s="34"/>
      <c r="G743" s="34"/>
      <c r="H743" s="34"/>
      <c r="I743" s="36"/>
      <c r="J743" s="37"/>
    </row>
    <row r="744" ht="101.25" customHeight="1">
      <c r="A744" s="20"/>
      <c r="B744" s="28"/>
      <c r="C744" s="36"/>
      <c r="D744" s="34"/>
      <c r="E744" s="34"/>
      <c r="F744" s="34"/>
      <c r="G744" s="34"/>
      <c r="H744" s="34"/>
      <c r="I744" s="36"/>
      <c r="J744" s="37"/>
    </row>
    <row r="745" ht="101.25" customHeight="1">
      <c r="A745" s="20"/>
      <c r="B745" s="28"/>
      <c r="C745" s="36"/>
      <c r="D745" s="34"/>
      <c r="E745" s="34"/>
      <c r="F745" s="34"/>
      <c r="G745" s="34"/>
      <c r="H745" s="34"/>
      <c r="I745" s="36"/>
      <c r="J745" s="37"/>
    </row>
    <row r="746" ht="101.25" customHeight="1">
      <c r="A746" s="20"/>
      <c r="B746" s="28"/>
      <c r="C746" s="36"/>
      <c r="D746" s="34"/>
      <c r="E746" s="34"/>
      <c r="F746" s="34"/>
      <c r="G746" s="34"/>
      <c r="H746" s="34"/>
      <c r="I746" s="36"/>
      <c r="J746" s="37"/>
    </row>
    <row r="747" ht="101.25" customHeight="1">
      <c r="A747" s="20"/>
      <c r="B747" s="28"/>
      <c r="C747" s="36"/>
      <c r="D747" s="34"/>
      <c r="E747" s="34"/>
      <c r="F747" s="34"/>
      <c r="G747" s="34"/>
      <c r="H747" s="34"/>
      <c r="I747" s="36"/>
      <c r="J747" s="37"/>
    </row>
    <row r="748" ht="101.25" customHeight="1">
      <c r="A748" s="20"/>
      <c r="B748" s="28"/>
      <c r="C748" s="36"/>
      <c r="D748" s="34"/>
      <c r="E748" s="34"/>
      <c r="F748" s="34"/>
      <c r="G748" s="34"/>
      <c r="H748" s="34"/>
      <c r="I748" s="36"/>
      <c r="J748" s="37"/>
    </row>
    <row r="749" ht="101.25" customHeight="1">
      <c r="A749" s="20"/>
      <c r="B749" s="28"/>
      <c r="C749" s="36"/>
      <c r="D749" s="34"/>
      <c r="E749" s="34"/>
      <c r="F749" s="34"/>
      <c r="G749" s="34"/>
      <c r="H749" s="34"/>
      <c r="I749" s="36"/>
      <c r="J749" s="37"/>
    </row>
    <row r="750" ht="101.25" customHeight="1">
      <c r="A750" s="20"/>
      <c r="B750" s="28"/>
      <c r="C750" s="36"/>
      <c r="D750" s="34"/>
      <c r="E750" s="34"/>
      <c r="F750" s="34"/>
      <c r="G750" s="34"/>
      <c r="H750" s="34"/>
      <c r="I750" s="36"/>
      <c r="J750" s="37"/>
    </row>
    <row r="751" ht="101.25" customHeight="1">
      <c r="A751" s="20"/>
      <c r="B751" s="28"/>
      <c r="C751" s="36"/>
      <c r="D751" s="34"/>
      <c r="E751" s="34"/>
      <c r="F751" s="34"/>
      <c r="G751" s="34"/>
      <c r="H751" s="34"/>
      <c r="I751" s="36"/>
      <c r="J751" s="37"/>
    </row>
    <row r="752" ht="101.25" customHeight="1">
      <c r="A752" s="20"/>
      <c r="B752" s="28"/>
      <c r="C752" s="36"/>
      <c r="D752" s="34"/>
      <c r="E752" s="34"/>
      <c r="F752" s="34"/>
      <c r="G752" s="34"/>
      <c r="H752" s="34"/>
      <c r="I752" s="36"/>
      <c r="J752" s="37"/>
    </row>
    <row r="753" ht="101.25" customHeight="1">
      <c r="A753" s="20"/>
      <c r="B753" s="28"/>
      <c r="C753" s="36"/>
      <c r="D753" s="34"/>
      <c r="E753" s="34"/>
      <c r="F753" s="34"/>
      <c r="G753" s="34"/>
      <c r="H753" s="34"/>
      <c r="I753" s="36"/>
      <c r="J753" s="37"/>
    </row>
    <row r="754" ht="101.25" customHeight="1">
      <c r="A754" s="20"/>
      <c r="B754" s="28"/>
      <c r="C754" s="36"/>
      <c r="D754" s="34"/>
      <c r="E754" s="34"/>
      <c r="F754" s="34"/>
      <c r="G754" s="34"/>
      <c r="H754" s="34"/>
      <c r="I754" s="36"/>
      <c r="J754" s="37"/>
    </row>
    <row r="755" ht="101.25" customHeight="1">
      <c r="A755" s="20"/>
      <c r="B755" s="28"/>
      <c r="C755" s="36"/>
      <c r="D755" s="34"/>
      <c r="E755" s="34"/>
      <c r="F755" s="34"/>
      <c r="G755" s="34"/>
      <c r="H755" s="34"/>
      <c r="I755" s="36"/>
      <c r="J755" s="37"/>
    </row>
    <row r="756" ht="101.25" customHeight="1">
      <c r="A756" s="20"/>
      <c r="B756" s="28"/>
      <c r="C756" s="36"/>
      <c r="D756" s="34"/>
      <c r="E756" s="34"/>
      <c r="F756" s="34"/>
      <c r="G756" s="34"/>
      <c r="H756" s="34"/>
      <c r="I756" s="36"/>
      <c r="J756" s="37"/>
    </row>
    <row r="757" ht="101.25" customHeight="1">
      <c r="A757" s="20"/>
      <c r="B757" s="28"/>
      <c r="C757" s="36"/>
      <c r="D757" s="34"/>
      <c r="E757" s="34"/>
      <c r="F757" s="34"/>
      <c r="G757" s="34"/>
      <c r="H757" s="34"/>
      <c r="I757" s="36"/>
      <c r="J757" s="37"/>
    </row>
    <row r="758" ht="101.25" customHeight="1">
      <c r="A758" s="20"/>
      <c r="B758" s="28"/>
      <c r="C758" s="36"/>
      <c r="D758" s="34"/>
      <c r="E758" s="34"/>
      <c r="F758" s="34"/>
      <c r="G758" s="34"/>
      <c r="H758" s="34"/>
      <c r="I758" s="36"/>
      <c r="J758" s="37"/>
    </row>
    <row r="759" ht="101.25" customHeight="1">
      <c r="A759" s="20"/>
      <c r="B759" s="28"/>
      <c r="C759" s="36"/>
      <c r="D759" s="34"/>
      <c r="E759" s="34"/>
      <c r="F759" s="34"/>
      <c r="G759" s="34"/>
      <c r="H759" s="34"/>
      <c r="I759" s="36"/>
      <c r="J759" s="37"/>
    </row>
    <row r="760" ht="101.25" customHeight="1">
      <c r="A760" s="20"/>
      <c r="B760" s="28"/>
      <c r="C760" s="36"/>
      <c r="D760" s="34"/>
      <c r="E760" s="34"/>
      <c r="F760" s="34"/>
      <c r="G760" s="34"/>
      <c r="H760" s="34"/>
      <c r="I760" s="36"/>
      <c r="J760" s="37"/>
    </row>
    <row r="761" ht="101.25" customHeight="1">
      <c r="A761" s="20"/>
      <c r="B761" s="28"/>
      <c r="C761" s="36"/>
      <c r="D761" s="34"/>
      <c r="E761" s="34"/>
      <c r="F761" s="34"/>
      <c r="G761" s="34"/>
      <c r="H761" s="34"/>
      <c r="I761" s="36"/>
      <c r="J761" s="37"/>
    </row>
    <row r="762" ht="101.25" customHeight="1">
      <c r="A762" s="20"/>
      <c r="B762" s="28"/>
      <c r="C762" s="36"/>
      <c r="D762" s="34"/>
      <c r="E762" s="34"/>
      <c r="F762" s="34"/>
      <c r="G762" s="34"/>
      <c r="H762" s="34"/>
      <c r="I762" s="36"/>
      <c r="J762" s="37"/>
    </row>
    <row r="763" ht="101.25" customHeight="1">
      <c r="A763" s="20"/>
      <c r="B763" s="28"/>
      <c r="C763" s="36"/>
      <c r="D763" s="34"/>
      <c r="E763" s="34"/>
      <c r="F763" s="34"/>
      <c r="G763" s="34"/>
      <c r="H763" s="34"/>
      <c r="I763" s="36"/>
      <c r="J763" s="37"/>
    </row>
    <row r="764" ht="101.25" customHeight="1">
      <c r="A764" s="20"/>
      <c r="B764" s="28"/>
      <c r="C764" s="36"/>
      <c r="D764" s="34"/>
      <c r="E764" s="34"/>
      <c r="F764" s="34"/>
      <c r="G764" s="34"/>
      <c r="H764" s="34"/>
      <c r="I764" s="36"/>
      <c r="J764" s="37"/>
    </row>
    <row r="765" ht="101.25" customHeight="1">
      <c r="A765" s="20"/>
      <c r="B765" s="28"/>
      <c r="C765" s="36"/>
      <c r="D765" s="34"/>
      <c r="E765" s="34"/>
      <c r="F765" s="34"/>
      <c r="G765" s="34"/>
      <c r="H765" s="34"/>
      <c r="I765" s="36"/>
      <c r="J765" s="37"/>
    </row>
    <row r="766" ht="101.25" customHeight="1">
      <c r="A766" s="20"/>
      <c r="B766" s="28"/>
      <c r="C766" s="36"/>
      <c r="D766" s="34"/>
      <c r="E766" s="34"/>
      <c r="F766" s="34"/>
      <c r="G766" s="34"/>
      <c r="H766" s="34"/>
      <c r="I766" s="36"/>
      <c r="J766" s="37"/>
    </row>
    <row r="767" ht="101.25" customHeight="1">
      <c r="A767" s="20"/>
      <c r="B767" s="28"/>
      <c r="C767" s="36"/>
      <c r="D767" s="34"/>
      <c r="E767" s="34"/>
      <c r="F767" s="34"/>
      <c r="G767" s="34"/>
      <c r="H767" s="34"/>
      <c r="I767" s="36"/>
      <c r="J767" s="37"/>
    </row>
    <row r="768" ht="101.25" customHeight="1">
      <c r="A768" s="20"/>
      <c r="B768" s="28"/>
      <c r="C768" s="36"/>
      <c r="D768" s="34"/>
      <c r="E768" s="34"/>
      <c r="F768" s="34"/>
      <c r="G768" s="34"/>
      <c r="H768" s="34"/>
      <c r="I768" s="36"/>
      <c r="J768" s="37"/>
    </row>
    <row r="769" ht="101.25" customHeight="1">
      <c r="A769" s="20"/>
      <c r="B769" s="28"/>
      <c r="C769" s="36"/>
      <c r="D769" s="34"/>
      <c r="E769" s="34"/>
      <c r="F769" s="34"/>
      <c r="G769" s="34"/>
      <c r="H769" s="34"/>
      <c r="I769" s="36"/>
      <c r="J769" s="37"/>
    </row>
    <row r="770" ht="101.25" customHeight="1">
      <c r="A770" s="20"/>
      <c r="B770" s="28"/>
      <c r="C770" s="36"/>
      <c r="D770" s="34"/>
      <c r="E770" s="34"/>
      <c r="F770" s="34"/>
      <c r="G770" s="34"/>
      <c r="H770" s="34"/>
      <c r="I770" s="36"/>
      <c r="J770" s="37"/>
    </row>
    <row r="771" ht="101.25" customHeight="1">
      <c r="A771" s="20"/>
      <c r="B771" s="28"/>
      <c r="C771" s="36"/>
      <c r="D771" s="34"/>
      <c r="E771" s="34"/>
      <c r="F771" s="34"/>
      <c r="G771" s="34"/>
      <c r="H771" s="34"/>
      <c r="I771" s="36"/>
      <c r="J771" s="37"/>
    </row>
    <row r="772" ht="101.25" customHeight="1">
      <c r="A772" s="20"/>
      <c r="B772" s="28"/>
      <c r="C772" s="36"/>
      <c r="D772" s="34"/>
      <c r="E772" s="34"/>
      <c r="F772" s="34"/>
      <c r="G772" s="34"/>
      <c r="H772" s="34"/>
      <c r="I772" s="36"/>
      <c r="J772" s="37"/>
    </row>
    <row r="773" ht="101.25" customHeight="1">
      <c r="A773" s="20"/>
      <c r="B773" s="28"/>
      <c r="C773" s="36"/>
      <c r="D773" s="34"/>
      <c r="E773" s="34"/>
      <c r="F773" s="34"/>
      <c r="G773" s="34"/>
      <c r="H773" s="34"/>
      <c r="I773" s="36"/>
      <c r="J773" s="37"/>
    </row>
    <row r="774" ht="101.25" customHeight="1">
      <c r="A774" s="20"/>
      <c r="B774" s="28"/>
      <c r="C774" s="36"/>
      <c r="D774" s="34"/>
      <c r="E774" s="34"/>
      <c r="F774" s="34"/>
      <c r="G774" s="34"/>
      <c r="H774" s="34"/>
      <c r="I774" s="36"/>
      <c r="J774" s="37"/>
    </row>
    <row r="775" ht="101.25" customHeight="1">
      <c r="A775" s="20"/>
      <c r="B775" s="28"/>
      <c r="C775" s="36"/>
      <c r="D775" s="34"/>
      <c r="E775" s="34"/>
      <c r="F775" s="34"/>
      <c r="G775" s="34"/>
      <c r="H775" s="34"/>
      <c r="I775" s="36"/>
      <c r="J775" s="37"/>
    </row>
    <row r="776" ht="101.25" customHeight="1">
      <c r="A776" s="20"/>
      <c r="B776" s="28"/>
      <c r="C776" s="36"/>
      <c r="D776" s="34"/>
      <c r="E776" s="34"/>
      <c r="F776" s="34"/>
      <c r="G776" s="34"/>
      <c r="H776" s="34"/>
      <c r="I776" s="36"/>
      <c r="J776" s="37"/>
    </row>
    <row r="777" ht="101.25" customHeight="1">
      <c r="A777" s="20"/>
      <c r="B777" s="28"/>
      <c r="C777" s="36"/>
      <c r="D777" s="34"/>
      <c r="E777" s="34"/>
      <c r="F777" s="34"/>
      <c r="G777" s="34"/>
      <c r="H777" s="34"/>
      <c r="I777" s="36"/>
      <c r="J777" s="37"/>
    </row>
    <row r="778" ht="101.25" customHeight="1">
      <c r="A778" s="20"/>
      <c r="B778" s="28"/>
      <c r="C778" s="36"/>
      <c r="D778" s="34"/>
      <c r="E778" s="34"/>
      <c r="F778" s="34"/>
      <c r="G778" s="34"/>
      <c r="H778" s="34"/>
      <c r="I778" s="36"/>
      <c r="J778" s="37"/>
    </row>
    <row r="779" ht="101.25" customHeight="1">
      <c r="A779" s="20"/>
      <c r="B779" s="28"/>
      <c r="C779" s="36"/>
      <c r="D779" s="34"/>
      <c r="E779" s="34"/>
      <c r="F779" s="34"/>
      <c r="G779" s="34"/>
      <c r="H779" s="34"/>
      <c r="I779" s="36"/>
      <c r="J779" s="37"/>
    </row>
    <row r="780" ht="101.25" customHeight="1">
      <c r="A780" s="20"/>
      <c r="B780" s="28"/>
      <c r="C780" s="36"/>
      <c r="D780" s="34"/>
      <c r="E780" s="34"/>
      <c r="F780" s="34"/>
      <c r="G780" s="34"/>
      <c r="H780" s="34"/>
      <c r="I780" s="36"/>
      <c r="J780" s="37"/>
    </row>
    <row r="781" ht="101.25" customHeight="1">
      <c r="A781" s="20"/>
      <c r="B781" s="28"/>
      <c r="C781" s="36"/>
      <c r="D781" s="34"/>
      <c r="E781" s="34"/>
      <c r="F781" s="34"/>
      <c r="G781" s="34"/>
      <c r="H781" s="34"/>
      <c r="I781" s="36"/>
      <c r="J781" s="37"/>
    </row>
    <row r="782" ht="101.25" customHeight="1">
      <c r="A782" s="20"/>
      <c r="B782" s="28"/>
      <c r="C782" s="36"/>
      <c r="D782" s="34"/>
      <c r="E782" s="34"/>
      <c r="F782" s="34"/>
      <c r="G782" s="34"/>
      <c r="H782" s="34"/>
      <c r="I782" s="36"/>
      <c r="J782" s="37"/>
    </row>
    <row r="783" ht="101.25" customHeight="1">
      <c r="A783" s="20"/>
      <c r="B783" s="28"/>
      <c r="C783" s="36"/>
      <c r="D783" s="34"/>
      <c r="E783" s="34"/>
      <c r="F783" s="34"/>
      <c r="G783" s="34"/>
      <c r="H783" s="34"/>
      <c r="I783" s="36"/>
      <c r="J783" s="37"/>
    </row>
    <row r="784" ht="101.25" customHeight="1">
      <c r="A784" s="20"/>
      <c r="B784" s="28"/>
      <c r="C784" s="36"/>
      <c r="D784" s="34"/>
      <c r="E784" s="34"/>
      <c r="F784" s="34"/>
      <c r="G784" s="34"/>
      <c r="H784" s="34"/>
      <c r="I784" s="36"/>
      <c r="J784" s="37"/>
    </row>
    <row r="785" ht="101.25" customHeight="1">
      <c r="A785" s="20"/>
      <c r="B785" s="28"/>
      <c r="C785" s="36"/>
      <c r="D785" s="34"/>
      <c r="E785" s="34"/>
      <c r="F785" s="34"/>
      <c r="G785" s="34"/>
      <c r="H785" s="34"/>
      <c r="I785" s="36"/>
      <c r="J785" s="37"/>
    </row>
    <row r="786" ht="101.25" customHeight="1">
      <c r="A786" s="20"/>
      <c r="B786" s="28"/>
      <c r="C786" s="36"/>
      <c r="D786" s="34"/>
      <c r="E786" s="34"/>
      <c r="F786" s="34"/>
      <c r="G786" s="34"/>
      <c r="H786" s="34"/>
      <c r="I786" s="36"/>
      <c r="J786" s="37"/>
    </row>
    <row r="787" ht="101.25" customHeight="1">
      <c r="A787" s="20"/>
      <c r="B787" s="28"/>
      <c r="C787" s="36"/>
      <c r="D787" s="34"/>
      <c r="E787" s="34"/>
      <c r="F787" s="34"/>
      <c r="G787" s="34"/>
      <c r="H787" s="34"/>
      <c r="I787" s="36"/>
      <c r="J787" s="37"/>
    </row>
    <row r="788" ht="101.25" customHeight="1">
      <c r="A788" s="20"/>
      <c r="B788" s="28"/>
      <c r="C788" s="36"/>
      <c r="D788" s="34"/>
      <c r="E788" s="34"/>
      <c r="F788" s="34"/>
      <c r="G788" s="34"/>
      <c r="H788" s="34"/>
      <c r="I788" s="36"/>
      <c r="J788" s="37"/>
    </row>
    <row r="789" ht="101.25" customHeight="1">
      <c r="A789" s="20"/>
      <c r="B789" s="28"/>
      <c r="C789" s="36"/>
      <c r="D789" s="34"/>
      <c r="E789" s="34"/>
      <c r="F789" s="34"/>
      <c r="G789" s="34"/>
      <c r="H789" s="34"/>
      <c r="I789" s="36"/>
      <c r="J789" s="37"/>
    </row>
    <row r="790" ht="101.25" customHeight="1">
      <c r="A790" s="20"/>
      <c r="B790" s="28"/>
      <c r="C790" s="36"/>
      <c r="D790" s="34"/>
      <c r="E790" s="34"/>
      <c r="F790" s="34"/>
      <c r="G790" s="34"/>
      <c r="H790" s="34"/>
      <c r="I790" s="36"/>
      <c r="J790" s="37"/>
    </row>
    <row r="791" ht="101.25" customHeight="1">
      <c r="A791" s="20"/>
      <c r="B791" s="28"/>
      <c r="C791" s="36"/>
      <c r="D791" s="34"/>
      <c r="E791" s="34"/>
      <c r="F791" s="34"/>
      <c r="G791" s="34"/>
      <c r="H791" s="34"/>
      <c r="I791" s="36"/>
      <c r="J791" s="37"/>
    </row>
    <row r="792" ht="101.25" customHeight="1">
      <c r="A792" s="20"/>
      <c r="B792" s="28"/>
      <c r="C792" s="36"/>
      <c r="D792" s="34"/>
      <c r="E792" s="34"/>
      <c r="F792" s="34"/>
      <c r="G792" s="34"/>
      <c r="H792" s="34"/>
      <c r="I792" s="36"/>
      <c r="J792" s="37"/>
    </row>
    <row r="793" ht="101.25" customHeight="1">
      <c r="A793" s="20"/>
      <c r="B793" s="28"/>
      <c r="C793" s="36"/>
      <c r="D793" s="34"/>
      <c r="E793" s="34"/>
      <c r="F793" s="34"/>
      <c r="G793" s="34"/>
      <c r="H793" s="34"/>
      <c r="I793" s="36"/>
      <c r="J793" s="37"/>
    </row>
    <row r="794" ht="101.25" customHeight="1">
      <c r="A794" s="20"/>
      <c r="B794" s="28"/>
      <c r="C794" s="36"/>
      <c r="D794" s="34"/>
      <c r="E794" s="34"/>
      <c r="F794" s="34"/>
      <c r="G794" s="34"/>
      <c r="H794" s="34"/>
      <c r="I794" s="36"/>
      <c r="J794" s="37"/>
    </row>
    <row r="795" ht="101.25" customHeight="1">
      <c r="A795" s="20"/>
      <c r="B795" s="28"/>
      <c r="C795" s="36"/>
      <c r="D795" s="34"/>
      <c r="E795" s="34"/>
      <c r="F795" s="34"/>
      <c r="G795" s="34"/>
      <c r="H795" s="34"/>
      <c r="I795" s="36"/>
      <c r="J795" s="37"/>
    </row>
    <row r="796" ht="101.25" customHeight="1">
      <c r="A796" s="20"/>
      <c r="B796" s="28"/>
      <c r="C796" s="36"/>
      <c r="D796" s="34"/>
      <c r="E796" s="34"/>
      <c r="F796" s="34"/>
      <c r="G796" s="34"/>
      <c r="H796" s="34"/>
      <c r="I796" s="36"/>
      <c r="J796" s="37"/>
    </row>
    <row r="797" ht="101.25" customHeight="1">
      <c r="A797" s="20"/>
      <c r="B797" s="28"/>
      <c r="C797" s="36"/>
      <c r="D797" s="34"/>
      <c r="E797" s="34"/>
      <c r="F797" s="34"/>
      <c r="G797" s="34"/>
      <c r="H797" s="34"/>
      <c r="I797" s="36"/>
      <c r="J797" s="37"/>
    </row>
    <row r="798" ht="101.25" customHeight="1">
      <c r="A798" s="20"/>
      <c r="B798" s="28"/>
      <c r="C798" s="36"/>
      <c r="D798" s="34"/>
      <c r="E798" s="34"/>
      <c r="F798" s="34"/>
      <c r="G798" s="34"/>
      <c r="H798" s="34"/>
      <c r="I798" s="36"/>
      <c r="J798" s="37"/>
    </row>
    <row r="799" ht="101.25" customHeight="1">
      <c r="A799" s="20"/>
      <c r="B799" s="28"/>
      <c r="C799" s="36"/>
      <c r="D799" s="34"/>
      <c r="E799" s="34"/>
      <c r="F799" s="34"/>
      <c r="G799" s="34"/>
      <c r="H799" s="34"/>
      <c r="I799" s="36"/>
      <c r="J799" s="37"/>
    </row>
    <row r="800" ht="101.25" customHeight="1">
      <c r="A800" s="20"/>
      <c r="B800" s="28"/>
      <c r="C800" s="36"/>
      <c r="D800" s="34"/>
      <c r="E800" s="34"/>
      <c r="F800" s="34"/>
      <c r="G800" s="34"/>
      <c r="H800" s="34"/>
      <c r="I800" s="36"/>
      <c r="J800" s="37"/>
    </row>
    <row r="801" ht="101.25" customHeight="1">
      <c r="A801" s="20"/>
      <c r="B801" s="28"/>
      <c r="C801" s="36"/>
      <c r="D801" s="34"/>
      <c r="E801" s="34"/>
      <c r="F801" s="34"/>
      <c r="G801" s="34"/>
      <c r="H801" s="34"/>
      <c r="I801" s="36"/>
      <c r="J801" s="37"/>
    </row>
    <row r="802" ht="101.25" customHeight="1">
      <c r="A802" s="20"/>
      <c r="B802" s="28"/>
      <c r="C802" s="36"/>
      <c r="D802" s="34"/>
      <c r="E802" s="34"/>
      <c r="F802" s="34"/>
      <c r="G802" s="34"/>
      <c r="H802" s="34"/>
      <c r="I802" s="36"/>
      <c r="J802" s="37"/>
    </row>
    <row r="803" ht="101.25" customHeight="1">
      <c r="A803" s="20"/>
      <c r="B803" s="28"/>
      <c r="C803" s="36"/>
      <c r="D803" s="34"/>
      <c r="E803" s="34"/>
      <c r="F803" s="34"/>
      <c r="G803" s="34"/>
      <c r="H803" s="34"/>
      <c r="I803" s="36"/>
      <c r="J803" s="37"/>
    </row>
    <row r="804" ht="101.25" customHeight="1">
      <c r="A804" s="20"/>
      <c r="B804" s="28"/>
      <c r="C804" s="36"/>
      <c r="D804" s="34"/>
      <c r="E804" s="34"/>
      <c r="F804" s="34"/>
      <c r="G804" s="34"/>
      <c r="H804" s="34"/>
      <c r="I804" s="36"/>
      <c r="J804" s="37"/>
    </row>
    <row r="805" ht="101.25" customHeight="1">
      <c r="A805" s="20"/>
      <c r="B805" s="28"/>
      <c r="C805" s="36"/>
      <c r="D805" s="34"/>
      <c r="E805" s="34"/>
      <c r="F805" s="34"/>
      <c r="G805" s="34"/>
      <c r="H805" s="34"/>
      <c r="I805" s="36"/>
      <c r="J805" s="37"/>
    </row>
    <row r="806" ht="101.25" customHeight="1">
      <c r="A806" s="20"/>
      <c r="B806" s="28"/>
      <c r="C806" s="36"/>
      <c r="D806" s="34"/>
      <c r="E806" s="34"/>
      <c r="F806" s="34"/>
      <c r="G806" s="34"/>
      <c r="H806" s="34"/>
      <c r="I806" s="36"/>
      <c r="J806" s="37"/>
    </row>
    <row r="807" ht="101.25" customHeight="1">
      <c r="A807" s="20"/>
      <c r="B807" s="28"/>
      <c r="C807" s="36"/>
      <c r="D807" s="34"/>
      <c r="E807" s="34"/>
      <c r="F807" s="34"/>
      <c r="G807" s="34"/>
      <c r="H807" s="34"/>
      <c r="I807" s="36"/>
      <c r="J807" s="37"/>
    </row>
    <row r="808" ht="101.25" customHeight="1">
      <c r="A808" s="20"/>
      <c r="B808" s="28"/>
      <c r="C808" s="36"/>
      <c r="D808" s="34"/>
      <c r="E808" s="34"/>
      <c r="F808" s="34"/>
      <c r="G808" s="34"/>
      <c r="H808" s="34"/>
      <c r="I808" s="36"/>
      <c r="J808" s="37"/>
    </row>
    <row r="809" ht="101.25" customHeight="1">
      <c r="A809" s="20"/>
      <c r="B809" s="28"/>
      <c r="C809" s="36"/>
      <c r="D809" s="34"/>
      <c r="E809" s="34"/>
      <c r="F809" s="34"/>
      <c r="G809" s="34"/>
      <c r="H809" s="34"/>
      <c r="I809" s="36"/>
      <c r="J809" s="37"/>
    </row>
    <row r="810" ht="101.25" customHeight="1">
      <c r="A810" s="20"/>
      <c r="B810" s="28"/>
      <c r="C810" s="36"/>
      <c r="D810" s="34"/>
      <c r="E810" s="34"/>
      <c r="F810" s="34"/>
      <c r="G810" s="34"/>
      <c r="H810" s="34"/>
      <c r="I810" s="36"/>
      <c r="J810" s="37"/>
    </row>
    <row r="811" ht="101.25" customHeight="1">
      <c r="A811" s="20"/>
      <c r="B811" s="28"/>
      <c r="C811" s="36"/>
      <c r="D811" s="34"/>
      <c r="E811" s="34"/>
      <c r="F811" s="34"/>
      <c r="G811" s="34"/>
      <c r="H811" s="34"/>
      <c r="I811" s="36"/>
      <c r="J811" s="37"/>
    </row>
    <row r="812" ht="101.25" customHeight="1">
      <c r="A812" s="20"/>
      <c r="B812" s="28"/>
      <c r="C812" s="36"/>
      <c r="D812" s="34"/>
      <c r="E812" s="34"/>
      <c r="F812" s="34"/>
      <c r="G812" s="34"/>
      <c r="H812" s="34"/>
      <c r="I812" s="36"/>
      <c r="J812" s="37"/>
    </row>
    <row r="813" ht="101.25" customHeight="1">
      <c r="A813" s="20"/>
      <c r="B813" s="28"/>
      <c r="C813" s="36"/>
      <c r="D813" s="34"/>
      <c r="E813" s="34"/>
      <c r="F813" s="34"/>
      <c r="G813" s="34"/>
      <c r="H813" s="34"/>
      <c r="I813" s="36"/>
      <c r="J813" s="37"/>
    </row>
    <row r="814" ht="101.25" customHeight="1">
      <c r="A814" s="20"/>
      <c r="B814" s="28"/>
      <c r="C814" s="36"/>
      <c r="D814" s="34"/>
      <c r="E814" s="34"/>
      <c r="F814" s="34"/>
      <c r="G814" s="34"/>
      <c r="H814" s="34"/>
      <c r="I814" s="36"/>
      <c r="J814" s="37"/>
    </row>
    <row r="815" ht="101.25" customHeight="1">
      <c r="A815" s="20"/>
      <c r="B815" s="28"/>
      <c r="C815" s="36"/>
      <c r="D815" s="34"/>
      <c r="E815" s="34"/>
      <c r="F815" s="34"/>
      <c r="G815" s="34"/>
      <c r="H815" s="34"/>
      <c r="I815" s="36"/>
      <c r="J815" s="37"/>
    </row>
    <row r="816" ht="101.25" customHeight="1">
      <c r="A816" s="20"/>
      <c r="B816" s="28"/>
      <c r="C816" s="36"/>
      <c r="D816" s="34"/>
      <c r="E816" s="34"/>
      <c r="F816" s="34"/>
      <c r="G816" s="34"/>
      <c r="H816" s="34"/>
      <c r="I816" s="36"/>
      <c r="J816" s="37"/>
    </row>
    <row r="817" ht="101.25" customHeight="1">
      <c r="A817" s="20"/>
      <c r="B817" s="28"/>
      <c r="C817" s="36"/>
      <c r="D817" s="34"/>
      <c r="E817" s="34"/>
      <c r="F817" s="34"/>
      <c r="G817" s="34"/>
      <c r="H817" s="34"/>
      <c r="I817" s="36"/>
      <c r="J817" s="37"/>
    </row>
    <row r="818" ht="101.25" customHeight="1">
      <c r="A818" s="20"/>
      <c r="B818" s="28"/>
      <c r="C818" s="36"/>
      <c r="D818" s="34"/>
      <c r="E818" s="34"/>
      <c r="F818" s="34"/>
      <c r="G818" s="34"/>
      <c r="H818" s="34"/>
      <c r="I818" s="36"/>
      <c r="J818" s="37"/>
    </row>
    <row r="819" ht="101.25" customHeight="1">
      <c r="A819" s="20"/>
      <c r="B819" s="28"/>
      <c r="C819" s="36"/>
      <c r="D819" s="34"/>
      <c r="E819" s="34"/>
      <c r="F819" s="34"/>
      <c r="G819" s="34"/>
      <c r="H819" s="34"/>
      <c r="I819" s="36"/>
      <c r="J819" s="37"/>
    </row>
    <row r="820" ht="101.25" customHeight="1">
      <c r="A820" s="20"/>
      <c r="B820" s="28"/>
      <c r="C820" s="36"/>
      <c r="D820" s="34"/>
      <c r="E820" s="34"/>
      <c r="F820" s="34"/>
      <c r="G820" s="34"/>
      <c r="H820" s="34"/>
      <c r="I820" s="36"/>
      <c r="J820" s="37"/>
    </row>
    <row r="821" ht="101.25" customHeight="1">
      <c r="A821" s="20"/>
      <c r="B821" s="28"/>
      <c r="C821" s="36"/>
      <c r="D821" s="34"/>
      <c r="E821" s="34"/>
      <c r="F821" s="34"/>
      <c r="G821" s="34"/>
      <c r="H821" s="34"/>
      <c r="I821" s="36"/>
      <c r="J821" s="37"/>
    </row>
    <row r="822" ht="101.25" customHeight="1">
      <c r="A822" s="20"/>
      <c r="B822" s="28"/>
      <c r="C822" s="36"/>
      <c r="D822" s="34"/>
      <c r="E822" s="34"/>
      <c r="F822" s="34"/>
      <c r="G822" s="34"/>
      <c r="H822" s="34"/>
      <c r="I822" s="36"/>
      <c r="J822" s="37"/>
    </row>
    <row r="823" ht="101.25" customHeight="1">
      <c r="A823" s="20"/>
      <c r="B823" s="28"/>
      <c r="C823" s="36"/>
      <c r="D823" s="34"/>
      <c r="E823" s="34"/>
      <c r="F823" s="34"/>
      <c r="G823" s="34"/>
      <c r="H823" s="34"/>
      <c r="I823" s="36"/>
      <c r="J823" s="37"/>
    </row>
    <row r="824" ht="101.25" customHeight="1">
      <c r="A824" s="20"/>
      <c r="B824" s="28"/>
      <c r="C824" s="36"/>
      <c r="D824" s="34"/>
      <c r="E824" s="34"/>
      <c r="F824" s="34"/>
      <c r="G824" s="34"/>
      <c r="H824" s="34"/>
      <c r="I824" s="36"/>
      <c r="J824" s="37"/>
    </row>
    <row r="825" ht="101.25" customHeight="1">
      <c r="A825" s="20"/>
      <c r="B825" s="28"/>
      <c r="C825" s="36"/>
      <c r="D825" s="34"/>
      <c r="E825" s="34"/>
      <c r="F825" s="34"/>
      <c r="G825" s="34"/>
      <c r="H825" s="34"/>
      <c r="I825" s="36"/>
      <c r="J825" s="37"/>
    </row>
    <row r="826" ht="101.25" customHeight="1">
      <c r="A826" s="20"/>
      <c r="B826" s="28"/>
      <c r="C826" s="36"/>
      <c r="D826" s="34"/>
      <c r="E826" s="34"/>
      <c r="F826" s="34"/>
      <c r="G826" s="34"/>
      <c r="H826" s="34"/>
      <c r="I826" s="36"/>
      <c r="J826" s="37"/>
    </row>
    <row r="827" ht="101.25" customHeight="1">
      <c r="A827" s="20"/>
      <c r="B827" s="28"/>
      <c r="C827" s="36"/>
      <c r="D827" s="34"/>
      <c r="E827" s="34"/>
      <c r="F827" s="34"/>
      <c r="G827" s="34"/>
      <c r="H827" s="34"/>
      <c r="I827" s="36"/>
      <c r="J827" s="37"/>
    </row>
    <row r="828" ht="101.25" customHeight="1">
      <c r="A828" s="20"/>
      <c r="B828" s="28"/>
      <c r="C828" s="36"/>
      <c r="D828" s="34"/>
      <c r="E828" s="34"/>
      <c r="F828" s="34"/>
      <c r="G828" s="34"/>
      <c r="H828" s="34"/>
      <c r="I828" s="36"/>
      <c r="J828" s="37"/>
    </row>
    <row r="829" ht="101.25" customHeight="1">
      <c r="A829" s="20"/>
      <c r="B829" s="28"/>
      <c r="C829" s="36"/>
      <c r="D829" s="34"/>
      <c r="E829" s="34"/>
      <c r="F829" s="34"/>
      <c r="G829" s="34"/>
      <c r="H829" s="34"/>
      <c r="I829" s="36"/>
      <c r="J829" s="37"/>
    </row>
    <row r="830" ht="101.25" customHeight="1">
      <c r="A830" s="20"/>
      <c r="B830" s="28"/>
      <c r="C830" s="36"/>
      <c r="D830" s="34"/>
      <c r="E830" s="34"/>
      <c r="F830" s="34"/>
      <c r="G830" s="34"/>
      <c r="H830" s="34"/>
      <c r="I830" s="36"/>
      <c r="J830" s="37"/>
    </row>
    <row r="831" ht="101.25" customHeight="1">
      <c r="A831" s="20"/>
      <c r="B831" s="28"/>
      <c r="C831" s="36"/>
      <c r="D831" s="34"/>
      <c r="E831" s="34"/>
      <c r="F831" s="34"/>
      <c r="G831" s="34"/>
      <c r="H831" s="34"/>
      <c r="I831" s="36"/>
      <c r="J831" s="37"/>
    </row>
    <row r="832" ht="101.25" customHeight="1">
      <c r="A832" s="20"/>
      <c r="B832" s="28"/>
      <c r="C832" s="36"/>
      <c r="D832" s="34"/>
      <c r="E832" s="34"/>
      <c r="F832" s="34"/>
      <c r="G832" s="34"/>
      <c r="H832" s="34"/>
      <c r="I832" s="36"/>
      <c r="J832" s="37"/>
    </row>
    <row r="833" ht="101.25" customHeight="1">
      <c r="A833" s="20"/>
      <c r="B833" s="28"/>
      <c r="C833" s="36"/>
      <c r="D833" s="34"/>
      <c r="E833" s="34"/>
      <c r="F833" s="34"/>
      <c r="G833" s="34"/>
      <c r="H833" s="34"/>
      <c r="I833" s="36"/>
      <c r="J833" s="37"/>
    </row>
    <row r="834" ht="101.25" customHeight="1">
      <c r="A834" s="20"/>
      <c r="B834" s="28"/>
      <c r="C834" s="36"/>
      <c r="D834" s="34"/>
      <c r="E834" s="34"/>
      <c r="F834" s="34"/>
      <c r="G834" s="34"/>
      <c r="H834" s="34"/>
      <c r="I834" s="36"/>
      <c r="J834" s="37"/>
    </row>
    <row r="835" ht="101.25" customHeight="1">
      <c r="A835" s="20"/>
      <c r="B835" s="28"/>
      <c r="C835" s="36"/>
      <c r="D835" s="34"/>
      <c r="E835" s="34"/>
      <c r="F835" s="34"/>
      <c r="G835" s="34"/>
      <c r="H835" s="34"/>
      <c r="I835" s="36"/>
      <c r="J835" s="37"/>
    </row>
    <row r="836" ht="101.25" customHeight="1">
      <c r="A836" s="20"/>
      <c r="B836" s="28"/>
      <c r="C836" s="36"/>
      <c r="D836" s="34"/>
      <c r="E836" s="34"/>
      <c r="F836" s="34"/>
      <c r="G836" s="34"/>
      <c r="H836" s="34"/>
      <c r="I836" s="36"/>
      <c r="J836" s="37"/>
    </row>
    <row r="837" ht="101.25" customHeight="1">
      <c r="A837" s="20"/>
      <c r="B837" s="28"/>
      <c r="C837" s="36"/>
      <c r="D837" s="34"/>
      <c r="E837" s="34"/>
      <c r="F837" s="34"/>
      <c r="G837" s="34"/>
      <c r="H837" s="34"/>
      <c r="I837" s="36"/>
      <c r="J837" s="37"/>
    </row>
    <row r="838" ht="101.25" customHeight="1">
      <c r="A838" s="20"/>
      <c r="B838" s="28"/>
      <c r="C838" s="36"/>
      <c r="D838" s="34"/>
      <c r="E838" s="34"/>
      <c r="F838" s="34"/>
      <c r="G838" s="34"/>
      <c r="H838" s="34"/>
      <c r="I838" s="36"/>
      <c r="J838" s="37"/>
    </row>
    <row r="839" ht="101.25" customHeight="1">
      <c r="A839" s="20"/>
      <c r="B839" s="28"/>
      <c r="C839" s="36"/>
      <c r="D839" s="34"/>
      <c r="E839" s="34"/>
      <c r="F839" s="34"/>
      <c r="G839" s="34"/>
      <c r="H839" s="34"/>
      <c r="I839" s="36"/>
      <c r="J839" s="37"/>
    </row>
    <row r="840" ht="101.25" customHeight="1">
      <c r="A840" s="20"/>
      <c r="B840" s="28"/>
      <c r="C840" s="36"/>
      <c r="D840" s="34"/>
      <c r="E840" s="34"/>
      <c r="F840" s="34"/>
      <c r="G840" s="34"/>
      <c r="H840" s="34"/>
      <c r="I840" s="36"/>
      <c r="J840" s="37"/>
    </row>
    <row r="841" ht="101.25" customHeight="1">
      <c r="A841" s="20"/>
      <c r="B841" s="28"/>
      <c r="C841" s="36"/>
      <c r="D841" s="34"/>
      <c r="E841" s="34"/>
      <c r="F841" s="34"/>
      <c r="G841" s="34"/>
      <c r="H841" s="34"/>
      <c r="I841" s="36"/>
      <c r="J841" s="37"/>
    </row>
    <row r="842" ht="101.25" customHeight="1">
      <c r="A842" s="20"/>
      <c r="B842" s="28"/>
      <c r="C842" s="36"/>
      <c r="D842" s="34"/>
      <c r="E842" s="34"/>
      <c r="F842" s="34"/>
      <c r="G842" s="34"/>
      <c r="H842" s="34"/>
      <c r="I842" s="36"/>
      <c r="J842" s="37"/>
    </row>
    <row r="843" ht="101.25" customHeight="1">
      <c r="A843" s="20"/>
      <c r="B843" s="28"/>
      <c r="C843" s="36"/>
      <c r="D843" s="34"/>
      <c r="E843" s="34"/>
      <c r="F843" s="34"/>
      <c r="G843" s="34"/>
      <c r="H843" s="34"/>
      <c r="I843" s="36"/>
      <c r="J843" s="37"/>
    </row>
    <row r="844" ht="101.25" customHeight="1">
      <c r="A844" s="20"/>
      <c r="B844" s="28"/>
      <c r="C844" s="36"/>
      <c r="D844" s="34"/>
      <c r="E844" s="34"/>
      <c r="F844" s="34"/>
      <c r="G844" s="34"/>
      <c r="H844" s="34"/>
      <c r="I844" s="36"/>
      <c r="J844" s="37"/>
    </row>
    <row r="845" ht="101.25" customHeight="1">
      <c r="A845" s="20"/>
      <c r="B845" s="28"/>
      <c r="C845" s="36"/>
      <c r="D845" s="34"/>
      <c r="E845" s="34"/>
      <c r="F845" s="34"/>
      <c r="G845" s="34"/>
      <c r="H845" s="34"/>
      <c r="I845" s="36"/>
      <c r="J845" s="37"/>
    </row>
    <row r="846" ht="101.25" customHeight="1">
      <c r="A846" s="20"/>
      <c r="B846" s="28"/>
      <c r="C846" s="36"/>
      <c r="D846" s="34"/>
      <c r="E846" s="34"/>
      <c r="F846" s="34"/>
      <c r="G846" s="34"/>
      <c r="H846" s="34"/>
      <c r="I846" s="36"/>
      <c r="J846" s="37"/>
    </row>
    <row r="847" ht="101.25" customHeight="1">
      <c r="A847" s="20"/>
      <c r="B847" s="28"/>
      <c r="C847" s="36"/>
      <c r="D847" s="34"/>
      <c r="E847" s="34"/>
      <c r="F847" s="34"/>
      <c r="G847" s="34"/>
      <c r="H847" s="34"/>
      <c r="I847" s="36"/>
      <c r="J847" s="37"/>
    </row>
    <row r="848" ht="101.25" customHeight="1">
      <c r="A848" s="20"/>
      <c r="B848" s="28"/>
      <c r="C848" s="36"/>
      <c r="D848" s="34"/>
      <c r="E848" s="34"/>
      <c r="F848" s="34"/>
      <c r="G848" s="34"/>
      <c r="H848" s="34"/>
      <c r="I848" s="36"/>
      <c r="J848" s="37"/>
    </row>
    <row r="849" ht="101.25" customHeight="1">
      <c r="A849" s="20"/>
      <c r="B849" s="28"/>
      <c r="C849" s="36"/>
      <c r="D849" s="34"/>
      <c r="E849" s="34"/>
      <c r="F849" s="34"/>
      <c r="G849" s="34"/>
      <c r="H849" s="34"/>
      <c r="I849" s="36"/>
      <c r="J849" s="37"/>
    </row>
    <row r="850" ht="101.25" customHeight="1">
      <c r="A850" s="20"/>
      <c r="B850" s="28"/>
      <c r="C850" s="36"/>
      <c r="D850" s="34"/>
      <c r="E850" s="34"/>
      <c r="F850" s="34"/>
      <c r="G850" s="34"/>
      <c r="H850" s="34"/>
      <c r="I850" s="36"/>
      <c r="J850" s="37"/>
    </row>
    <row r="851" ht="101.25" customHeight="1">
      <c r="A851" s="20"/>
      <c r="B851" s="28"/>
      <c r="C851" s="36"/>
      <c r="D851" s="34"/>
      <c r="E851" s="34"/>
      <c r="F851" s="34"/>
      <c r="G851" s="34"/>
      <c r="H851" s="34"/>
      <c r="I851" s="36"/>
      <c r="J851" s="37"/>
    </row>
    <row r="852" ht="101.25" customHeight="1">
      <c r="A852" s="20"/>
      <c r="B852" s="28"/>
      <c r="C852" s="36"/>
      <c r="D852" s="34"/>
      <c r="E852" s="34"/>
      <c r="F852" s="34"/>
      <c r="G852" s="34"/>
      <c r="H852" s="34"/>
      <c r="I852" s="36"/>
      <c r="J852" s="37"/>
    </row>
    <row r="853" ht="101.25" customHeight="1">
      <c r="A853" s="20"/>
      <c r="B853" s="28"/>
      <c r="C853" s="36"/>
      <c r="D853" s="34"/>
      <c r="E853" s="34"/>
      <c r="F853" s="34"/>
      <c r="G853" s="34"/>
      <c r="H853" s="34"/>
      <c r="I853" s="36"/>
      <c r="J853" s="37"/>
    </row>
    <row r="854" ht="101.25" customHeight="1">
      <c r="A854" s="20"/>
      <c r="B854" s="28"/>
      <c r="C854" s="36"/>
      <c r="D854" s="34"/>
      <c r="E854" s="34"/>
      <c r="F854" s="34"/>
      <c r="G854" s="34"/>
      <c r="H854" s="34"/>
      <c r="I854" s="36"/>
      <c r="J854" s="37"/>
    </row>
    <row r="855" ht="101.25" customHeight="1">
      <c r="A855" s="20"/>
      <c r="B855" s="28"/>
      <c r="C855" s="36"/>
      <c r="D855" s="34"/>
      <c r="E855" s="34"/>
      <c r="F855" s="34"/>
      <c r="G855" s="34"/>
      <c r="H855" s="34"/>
      <c r="I855" s="36"/>
      <c r="J855" s="37"/>
    </row>
    <row r="856" ht="101.25" customHeight="1">
      <c r="A856" s="20"/>
      <c r="B856" s="28"/>
      <c r="C856" s="36"/>
      <c r="D856" s="34"/>
      <c r="E856" s="34"/>
      <c r="F856" s="34"/>
      <c r="G856" s="34"/>
      <c r="H856" s="34"/>
      <c r="I856" s="36"/>
      <c r="J856" s="37"/>
    </row>
    <row r="857" ht="101.25" customHeight="1">
      <c r="A857" s="20"/>
      <c r="B857" s="28"/>
      <c r="C857" s="36"/>
      <c r="D857" s="34"/>
      <c r="E857" s="34"/>
      <c r="F857" s="34"/>
      <c r="G857" s="34"/>
      <c r="H857" s="34"/>
      <c r="I857" s="36"/>
      <c r="J857" s="37"/>
    </row>
    <row r="858" ht="101.25" customHeight="1">
      <c r="A858" s="20"/>
      <c r="B858" s="28"/>
      <c r="C858" s="36"/>
      <c r="D858" s="34"/>
      <c r="E858" s="34"/>
      <c r="F858" s="34"/>
      <c r="G858" s="34"/>
      <c r="H858" s="34"/>
      <c r="I858" s="36"/>
      <c r="J858" s="37"/>
    </row>
    <row r="859" ht="101.25" customHeight="1">
      <c r="A859" s="20"/>
      <c r="B859" s="28"/>
      <c r="C859" s="36"/>
      <c r="D859" s="34"/>
      <c r="E859" s="34"/>
      <c r="F859" s="34"/>
      <c r="G859" s="34"/>
      <c r="H859" s="34"/>
      <c r="I859" s="36"/>
      <c r="J859" s="37"/>
    </row>
    <row r="860" ht="101.25" customHeight="1">
      <c r="A860" s="20"/>
      <c r="B860" s="28"/>
      <c r="C860" s="36"/>
      <c r="D860" s="34"/>
      <c r="E860" s="34"/>
      <c r="F860" s="34"/>
      <c r="G860" s="34"/>
      <c r="H860" s="34"/>
      <c r="I860" s="36"/>
      <c r="J860" s="37"/>
    </row>
    <row r="861" ht="101.25" customHeight="1">
      <c r="A861" s="20"/>
      <c r="B861" s="28"/>
      <c r="C861" s="36"/>
      <c r="D861" s="34"/>
      <c r="E861" s="34"/>
      <c r="F861" s="34"/>
      <c r="G861" s="34"/>
      <c r="H861" s="34"/>
      <c r="I861" s="36"/>
      <c r="J861" s="37"/>
    </row>
    <row r="862" ht="101.25" customHeight="1">
      <c r="A862" s="20"/>
      <c r="B862" s="28"/>
      <c r="C862" s="36"/>
      <c r="D862" s="34"/>
      <c r="E862" s="34"/>
      <c r="F862" s="34"/>
      <c r="G862" s="34"/>
      <c r="H862" s="34"/>
      <c r="I862" s="36"/>
      <c r="J862" s="37"/>
    </row>
    <row r="863" ht="101.25" customHeight="1">
      <c r="A863" s="20"/>
      <c r="B863" s="28"/>
      <c r="C863" s="36"/>
      <c r="D863" s="34"/>
      <c r="E863" s="34"/>
      <c r="F863" s="34"/>
      <c r="G863" s="34"/>
      <c r="H863" s="34"/>
      <c r="I863" s="36"/>
      <c r="J863" s="37"/>
    </row>
    <row r="864" ht="101.25" customHeight="1">
      <c r="A864" s="20"/>
      <c r="B864" s="28"/>
      <c r="C864" s="36"/>
      <c r="D864" s="34"/>
      <c r="E864" s="34"/>
      <c r="F864" s="34"/>
      <c r="G864" s="34"/>
      <c r="H864" s="34"/>
      <c r="I864" s="36"/>
      <c r="J864" s="37"/>
    </row>
    <row r="865" ht="101.25" customHeight="1">
      <c r="A865" s="20"/>
      <c r="B865" s="28"/>
      <c r="C865" s="36"/>
      <c r="D865" s="34"/>
      <c r="E865" s="34"/>
      <c r="F865" s="34"/>
      <c r="G865" s="34"/>
      <c r="H865" s="34"/>
      <c r="I865" s="36"/>
      <c r="J865" s="37"/>
    </row>
    <row r="866" ht="101.25" customHeight="1">
      <c r="A866" s="20"/>
      <c r="B866" s="28"/>
      <c r="C866" s="36"/>
      <c r="D866" s="34"/>
      <c r="E866" s="34"/>
      <c r="F866" s="34"/>
      <c r="G866" s="34"/>
      <c r="H866" s="34"/>
      <c r="I866" s="36"/>
      <c r="J866" s="37"/>
    </row>
    <row r="867" ht="101.25" customHeight="1">
      <c r="A867" s="20"/>
      <c r="B867" s="28"/>
      <c r="C867" s="36"/>
      <c r="D867" s="34"/>
      <c r="E867" s="34"/>
      <c r="F867" s="34"/>
      <c r="G867" s="34"/>
      <c r="H867" s="34"/>
      <c r="I867" s="36"/>
      <c r="J867" s="37"/>
    </row>
    <row r="868" ht="101.25" customHeight="1">
      <c r="A868" s="20"/>
      <c r="B868" s="28"/>
      <c r="C868" s="36"/>
      <c r="D868" s="34"/>
      <c r="E868" s="34"/>
      <c r="F868" s="34"/>
      <c r="G868" s="34"/>
      <c r="H868" s="34"/>
      <c r="I868" s="36"/>
      <c r="J868" s="37"/>
    </row>
    <row r="869" ht="101.25" customHeight="1">
      <c r="A869" s="20"/>
      <c r="B869" s="28"/>
      <c r="C869" s="36"/>
      <c r="D869" s="34"/>
      <c r="E869" s="34"/>
      <c r="F869" s="34"/>
      <c r="G869" s="34"/>
      <c r="H869" s="34"/>
      <c r="I869" s="36"/>
      <c r="J869" s="37"/>
    </row>
    <row r="870" ht="101.25" customHeight="1">
      <c r="A870" s="20"/>
      <c r="B870" s="28"/>
      <c r="C870" s="36"/>
      <c r="D870" s="34"/>
      <c r="E870" s="34"/>
      <c r="F870" s="34"/>
      <c r="G870" s="34"/>
      <c r="H870" s="34"/>
      <c r="I870" s="36"/>
      <c r="J870" s="37"/>
    </row>
    <row r="871" ht="101.25" customHeight="1">
      <c r="A871" s="20"/>
      <c r="B871" s="28"/>
      <c r="C871" s="36"/>
      <c r="D871" s="34"/>
      <c r="E871" s="34"/>
      <c r="F871" s="34"/>
      <c r="G871" s="34"/>
      <c r="H871" s="34"/>
      <c r="I871" s="36"/>
      <c r="J871" s="37"/>
    </row>
    <row r="872" ht="101.25" customHeight="1">
      <c r="A872" s="20"/>
      <c r="B872" s="28"/>
      <c r="C872" s="36"/>
      <c r="D872" s="34"/>
      <c r="E872" s="34"/>
      <c r="F872" s="34"/>
      <c r="G872" s="34"/>
      <c r="H872" s="34"/>
      <c r="I872" s="36"/>
      <c r="J872" s="37"/>
    </row>
    <row r="873" ht="101.25" customHeight="1">
      <c r="A873" s="20"/>
      <c r="B873" s="28"/>
      <c r="C873" s="36"/>
      <c r="D873" s="34"/>
      <c r="E873" s="34"/>
      <c r="F873" s="34"/>
      <c r="G873" s="34"/>
      <c r="H873" s="34"/>
      <c r="I873" s="36"/>
      <c r="J873" s="37"/>
    </row>
    <row r="874" ht="101.25" customHeight="1">
      <c r="A874" s="20"/>
      <c r="B874" s="28"/>
      <c r="C874" s="36"/>
      <c r="D874" s="34"/>
      <c r="E874" s="34"/>
      <c r="F874" s="34"/>
      <c r="G874" s="34"/>
      <c r="H874" s="34"/>
      <c r="I874" s="36"/>
      <c r="J874" s="37"/>
    </row>
    <row r="875" ht="101.25" customHeight="1">
      <c r="A875" s="20"/>
      <c r="B875" s="28"/>
      <c r="C875" s="36"/>
      <c r="D875" s="34"/>
      <c r="E875" s="34"/>
      <c r="F875" s="34"/>
      <c r="G875" s="34"/>
      <c r="H875" s="34"/>
      <c r="I875" s="36"/>
      <c r="J875" s="37"/>
    </row>
    <row r="876" ht="101.25" customHeight="1">
      <c r="A876" s="20"/>
      <c r="B876" s="28"/>
      <c r="C876" s="36"/>
      <c r="D876" s="34"/>
      <c r="E876" s="34"/>
      <c r="F876" s="34"/>
      <c r="G876" s="34"/>
      <c r="H876" s="34"/>
      <c r="I876" s="36"/>
      <c r="J876" s="37"/>
    </row>
    <row r="877" ht="101.25" customHeight="1">
      <c r="A877" s="20"/>
      <c r="B877" s="28"/>
      <c r="C877" s="36"/>
      <c r="D877" s="34"/>
      <c r="E877" s="34"/>
      <c r="F877" s="34"/>
      <c r="G877" s="34"/>
      <c r="H877" s="34"/>
      <c r="I877" s="36"/>
      <c r="J877" s="37"/>
    </row>
    <row r="878" ht="101.25" customHeight="1">
      <c r="A878" s="20"/>
      <c r="B878" s="28"/>
      <c r="C878" s="36"/>
      <c r="D878" s="34"/>
      <c r="E878" s="34"/>
      <c r="F878" s="34"/>
      <c r="G878" s="34"/>
      <c r="H878" s="34"/>
      <c r="I878" s="36"/>
      <c r="J878" s="37"/>
    </row>
    <row r="879" ht="101.25" customHeight="1">
      <c r="A879" s="20"/>
      <c r="B879" s="28"/>
      <c r="C879" s="36"/>
      <c r="D879" s="34"/>
      <c r="E879" s="34"/>
      <c r="F879" s="34"/>
      <c r="G879" s="34"/>
      <c r="H879" s="34"/>
      <c r="I879" s="36"/>
      <c r="J879" s="37"/>
    </row>
    <row r="880" ht="101.25" customHeight="1">
      <c r="A880" s="20"/>
      <c r="B880" s="28"/>
      <c r="C880" s="36"/>
      <c r="D880" s="34"/>
      <c r="E880" s="34"/>
      <c r="F880" s="34"/>
      <c r="G880" s="34"/>
      <c r="H880" s="34"/>
      <c r="I880" s="36"/>
      <c r="J880" s="37"/>
    </row>
    <row r="881" ht="101.25" customHeight="1">
      <c r="A881" s="20"/>
      <c r="B881" s="28"/>
      <c r="C881" s="36"/>
      <c r="D881" s="34"/>
      <c r="E881" s="34"/>
      <c r="F881" s="34"/>
      <c r="G881" s="34"/>
      <c r="H881" s="34"/>
      <c r="I881" s="36"/>
      <c r="J881" s="37"/>
    </row>
    <row r="882" ht="101.25" customHeight="1">
      <c r="A882" s="20"/>
      <c r="B882" s="28"/>
      <c r="C882" s="36"/>
      <c r="D882" s="34"/>
      <c r="E882" s="34"/>
      <c r="F882" s="34"/>
      <c r="G882" s="34"/>
      <c r="H882" s="34"/>
      <c r="I882" s="36"/>
      <c r="J882" s="37"/>
    </row>
    <row r="883" ht="101.25" customHeight="1">
      <c r="A883" s="20"/>
      <c r="B883" s="28"/>
      <c r="C883" s="36"/>
      <c r="D883" s="34"/>
      <c r="E883" s="34"/>
      <c r="F883" s="34"/>
      <c r="G883" s="34"/>
      <c r="H883" s="34"/>
      <c r="I883" s="36"/>
      <c r="J883" s="37"/>
    </row>
    <row r="884" ht="101.25" customHeight="1">
      <c r="A884" s="20"/>
      <c r="B884" s="28"/>
      <c r="C884" s="36"/>
      <c r="D884" s="34"/>
      <c r="E884" s="34"/>
      <c r="F884" s="34"/>
      <c r="G884" s="34"/>
      <c r="H884" s="34"/>
      <c r="I884" s="36"/>
      <c r="J884" s="37"/>
    </row>
    <row r="885" ht="101.25" customHeight="1">
      <c r="A885" s="20"/>
      <c r="B885" s="28"/>
      <c r="C885" s="36"/>
      <c r="D885" s="34"/>
      <c r="E885" s="34"/>
      <c r="F885" s="34"/>
      <c r="G885" s="34"/>
      <c r="H885" s="34"/>
      <c r="I885" s="36"/>
      <c r="J885" s="37"/>
    </row>
    <row r="886" ht="101.25" customHeight="1">
      <c r="A886" s="20"/>
      <c r="B886" s="28"/>
      <c r="C886" s="36"/>
      <c r="D886" s="34"/>
      <c r="E886" s="34"/>
      <c r="F886" s="34"/>
      <c r="G886" s="34"/>
      <c r="H886" s="34"/>
      <c r="I886" s="36"/>
      <c r="J886" s="37"/>
    </row>
    <row r="887" ht="101.25" customHeight="1">
      <c r="A887" s="20"/>
      <c r="B887" s="28"/>
      <c r="C887" s="36"/>
      <c r="D887" s="34"/>
      <c r="E887" s="34"/>
      <c r="F887" s="34"/>
      <c r="G887" s="34"/>
      <c r="H887" s="34"/>
      <c r="I887" s="36"/>
      <c r="J887" s="37"/>
    </row>
    <row r="888" ht="101.25" customHeight="1">
      <c r="A888" s="20"/>
      <c r="B888" s="28"/>
      <c r="C888" s="36"/>
      <c r="D888" s="34"/>
      <c r="E888" s="34"/>
      <c r="F888" s="34"/>
      <c r="G888" s="34"/>
      <c r="H888" s="34"/>
      <c r="I888" s="36"/>
      <c r="J888" s="37"/>
    </row>
    <row r="889" ht="101.25" customHeight="1">
      <c r="A889" s="20"/>
      <c r="B889" s="28"/>
      <c r="C889" s="36"/>
      <c r="D889" s="34"/>
      <c r="E889" s="34"/>
      <c r="F889" s="34"/>
      <c r="G889" s="34"/>
      <c r="H889" s="34"/>
      <c r="I889" s="36"/>
      <c r="J889" s="37"/>
    </row>
    <row r="890" ht="101.25" customHeight="1">
      <c r="A890" s="20"/>
      <c r="B890" s="28"/>
      <c r="C890" s="36"/>
      <c r="D890" s="34"/>
      <c r="E890" s="34"/>
      <c r="F890" s="34"/>
      <c r="G890" s="34"/>
      <c r="H890" s="34"/>
      <c r="I890" s="36"/>
      <c r="J890" s="37"/>
    </row>
    <row r="891" ht="101.25" customHeight="1">
      <c r="A891" s="20"/>
      <c r="B891" s="28"/>
      <c r="C891" s="36"/>
      <c r="D891" s="34"/>
      <c r="E891" s="34"/>
      <c r="F891" s="34"/>
      <c r="G891" s="34"/>
      <c r="H891" s="34"/>
      <c r="I891" s="36"/>
      <c r="J891" s="37"/>
    </row>
    <row r="892" ht="101.25" customHeight="1">
      <c r="A892" s="20"/>
      <c r="B892" s="28"/>
      <c r="C892" s="36"/>
      <c r="D892" s="34"/>
      <c r="E892" s="34"/>
      <c r="F892" s="34"/>
      <c r="G892" s="34"/>
      <c r="H892" s="34"/>
      <c r="I892" s="36"/>
      <c r="J892" s="37"/>
    </row>
    <row r="893" ht="101.25" customHeight="1">
      <c r="A893" s="20"/>
      <c r="B893" s="28"/>
      <c r="C893" s="36"/>
      <c r="D893" s="34"/>
      <c r="E893" s="34"/>
      <c r="F893" s="34"/>
      <c r="G893" s="34"/>
      <c r="H893" s="34"/>
      <c r="I893" s="36"/>
      <c r="J893" s="37"/>
    </row>
    <row r="894" ht="101.25" customHeight="1">
      <c r="A894" s="20"/>
      <c r="B894" s="28"/>
      <c r="C894" s="36"/>
      <c r="D894" s="34"/>
      <c r="E894" s="34"/>
      <c r="F894" s="34"/>
      <c r="G894" s="34"/>
      <c r="H894" s="34"/>
      <c r="I894" s="36"/>
      <c r="J894" s="37"/>
    </row>
    <row r="895" ht="101.25" customHeight="1">
      <c r="A895" s="20"/>
      <c r="B895" s="28"/>
      <c r="C895" s="36"/>
      <c r="D895" s="34"/>
      <c r="E895" s="34"/>
      <c r="F895" s="34"/>
      <c r="G895" s="34"/>
      <c r="H895" s="34"/>
      <c r="I895" s="36"/>
      <c r="J895" s="37"/>
    </row>
    <row r="896" ht="101.25" customHeight="1">
      <c r="A896" s="20"/>
      <c r="B896" s="28"/>
      <c r="C896" s="36"/>
      <c r="D896" s="34"/>
      <c r="E896" s="34"/>
      <c r="F896" s="34"/>
      <c r="G896" s="34"/>
      <c r="H896" s="34"/>
      <c r="I896" s="36"/>
      <c r="J896" s="37"/>
    </row>
    <row r="897" ht="101.25" customHeight="1">
      <c r="A897" s="20"/>
      <c r="B897" s="28"/>
      <c r="C897" s="36"/>
      <c r="D897" s="34"/>
      <c r="E897" s="34"/>
      <c r="F897" s="34"/>
      <c r="G897" s="34"/>
      <c r="H897" s="34"/>
      <c r="I897" s="36"/>
      <c r="J897" s="37"/>
    </row>
    <row r="898" ht="101.25" customHeight="1">
      <c r="A898" s="20"/>
      <c r="B898" s="28"/>
      <c r="C898" s="36"/>
      <c r="D898" s="34"/>
      <c r="E898" s="34"/>
      <c r="F898" s="34"/>
      <c r="G898" s="34"/>
      <c r="H898" s="34"/>
      <c r="I898" s="36"/>
      <c r="J898" s="37"/>
    </row>
    <row r="899" ht="101.25" customHeight="1">
      <c r="A899" s="20"/>
      <c r="B899" s="28"/>
      <c r="C899" s="36"/>
      <c r="D899" s="34"/>
      <c r="E899" s="34"/>
      <c r="F899" s="34"/>
      <c r="G899" s="34"/>
      <c r="H899" s="34"/>
      <c r="I899" s="36"/>
      <c r="J899" s="37"/>
    </row>
    <row r="900" ht="101.25" customHeight="1">
      <c r="A900" s="20"/>
      <c r="B900" s="28"/>
      <c r="C900" s="36"/>
      <c r="D900" s="34"/>
      <c r="E900" s="34"/>
      <c r="F900" s="34"/>
      <c r="G900" s="34"/>
      <c r="H900" s="34"/>
      <c r="I900" s="36"/>
      <c r="J900" s="37"/>
    </row>
    <row r="901" ht="101.25" customHeight="1">
      <c r="A901" s="20"/>
      <c r="B901" s="28"/>
      <c r="C901" s="36"/>
      <c r="D901" s="34"/>
      <c r="E901" s="34"/>
      <c r="F901" s="34"/>
      <c r="G901" s="34"/>
      <c r="H901" s="34"/>
      <c r="I901" s="36"/>
      <c r="J901" s="37"/>
    </row>
    <row r="902" ht="101.25" customHeight="1">
      <c r="A902" s="20"/>
      <c r="B902" s="28"/>
      <c r="C902" s="36"/>
      <c r="D902" s="34"/>
      <c r="E902" s="34"/>
      <c r="F902" s="34"/>
      <c r="G902" s="34"/>
      <c r="H902" s="34"/>
      <c r="I902" s="36"/>
      <c r="J902" s="37"/>
    </row>
    <row r="903" ht="101.25" customHeight="1">
      <c r="A903" s="20"/>
      <c r="B903" s="28"/>
      <c r="C903" s="36"/>
      <c r="D903" s="34"/>
      <c r="E903" s="34"/>
      <c r="F903" s="34"/>
      <c r="G903" s="34"/>
      <c r="H903" s="34"/>
      <c r="I903" s="36"/>
      <c r="J903" s="37"/>
    </row>
    <row r="904" ht="101.25" customHeight="1">
      <c r="A904" s="20"/>
      <c r="B904" s="28"/>
      <c r="C904" s="36"/>
      <c r="D904" s="34"/>
      <c r="E904" s="34"/>
      <c r="F904" s="34"/>
      <c r="G904" s="34"/>
      <c r="H904" s="34"/>
      <c r="I904" s="36"/>
      <c r="J904" s="37"/>
    </row>
    <row r="905" ht="101.25" customHeight="1">
      <c r="A905" s="20"/>
      <c r="B905" s="28"/>
      <c r="C905" s="36"/>
      <c r="D905" s="34"/>
      <c r="E905" s="34"/>
      <c r="F905" s="34"/>
      <c r="G905" s="34"/>
      <c r="H905" s="34"/>
      <c r="I905" s="36"/>
      <c r="J905" s="37"/>
    </row>
    <row r="906" ht="101.25" customHeight="1">
      <c r="A906" s="20"/>
      <c r="B906" s="28"/>
      <c r="C906" s="36"/>
      <c r="D906" s="34"/>
      <c r="E906" s="34"/>
      <c r="F906" s="34"/>
      <c r="G906" s="34"/>
      <c r="H906" s="34"/>
      <c r="I906" s="36"/>
      <c r="J906" s="37"/>
    </row>
    <row r="907" ht="101.25" customHeight="1">
      <c r="A907" s="20"/>
      <c r="B907" s="28"/>
      <c r="C907" s="36"/>
      <c r="D907" s="34"/>
      <c r="E907" s="34"/>
      <c r="F907" s="34"/>
      <c r="G907" s="34"/>
      <c r="H907" s="34"/>
      <c r="I907" s="36"/>
      <c r="J907" s="37"/>
    </row>
    <row r="908" ht="101.25" customHeight="1">
      <c r="A908" s="20"/>
      <c r="B908" s="28"/>
      <c r="C908" s="36"/>
      <c r="D908" s="34"/>
      <c r="E908" s="34"/>
      <c r="F908" s="34"/>
      <c r="G908" s="34"/>
      <c r="H908" s="34"/>
      <c r="I908" s="36"/>
      <c r="J908" s="37"/>
    </row>
    <row r="909" ht="101.25" customHeight="1">
      <c r="A909" s="20"/>
      <c r="B909" s="28"/>
      <c r="C909" s="36"/>
      <c r="D909" s="34"/>
      <c r="E909" s="34"/>
      <c r="F909" s="34"/>
      <c r="G909" s="34"/>
      <c r="H909" s="34"/>
      <c r="I909" s="36"/>
      <c r="J909" s="37"/>
    </row>
    <row r="910" ht="101.25" customHeight="1">
      <c r="A910" s="20"/>
      <c r="B910" s="28"/>
      <c r="C910" s="36"/>
      <c r="D910" s="34"/>
      <c r="E910" s="34"/>
      <c r="F910" s="34"/>
      <c r="G910" s="34"/>
      <c r="H910" s="34"/>
      <c r="I910" s="36"/>
      <c r="J910" s="37"/>
    </row>
    <row r="911" ht="101.25" customHeight="1">
      <c r="A911" s="20"/>
      <c r="B911" s="28"/>
      <c r="C911" s="36"/>
      <c r="D911" s="34"/>
      <c r="E911" s="34"/>
      <c r="F911" s="34"/>
      <c r="G911" s="34"/>
      <c r="H911" s="34"/>
      <c r="I911" s="36"/>
      <c r="J911" s="37"/>
    </row>
    <row r="912" ht="101.25" customHeight="1">
      <c r="A912" s="20"/>
      <c r="B912" s="28"/>
      <c r="C912" s="36"/>
      <c r="D912" s="34"/>
      <c r="E912" s="34"/>
      <c r="F912" s="34"/>
      <c r="G912" s="34"/>
      <c r="H912" s="34"/>
      <c r="I912" s="36"/>
      <c r="J912" s="37"/>
    </row>
    <row r="913" ht="101.25" customHeight="1">
      <c r="A913" s="20"/>
      <c r="B913" s="28"/>
      <c r="C913" s="36"/>
      <c r="D913" s="34"/>
      <c r="E913" s="34"/>
      <c r="F913" s="34"/>
      <c r="G913" s="34"/>
      <c r="H913" s="34"/>
      <c r="I913" s="36"/>
      <c r="J913" s="37"/>
    </row>
    <row r="914" ht="101.25" customHeight="1">
      <c r="A914" s="20"/>
      <c r="B914" s="28"/>
      <c r="C914" s="36"/>
      <c r="D914" s="34"/>
      <c r="E914" s="34"/>
      <c r="F914" s="34"/>
      <c r="G914" s="34"/>
      <c r="H914" s="34"/>
      <c r="I914" s="36"/>
      <c r="J914" s="37"/>
    </row>
    <row r="915" ht="101.25" customHeight="1">
      <c r="A915" s="20"/>
      <c r="B915" s="28"/>
      <c r="C915" s="36"/>
      <c r="D915" s="34"/>
      <c r="E915" s="34"/>
      <c r="F915" s="34"/>
      <c r="G915" s="34"/>
      <c r="H915" s="34"/>
      <c r="I915" s="36"/>
      <c r="J915" s="37"/>
    </row>
    <row r="916" ht="101.25" customHeight="1">
      <c r="A916" s="20"/>
      <c r="B916" s="28"/>
      <c r="C916" s="36"/>
      <c r="D916" s="34"/>
      <c r="E916" s="34"/>
      <c r="F916" s="34"/>
      <c r="G916" s="34"/>
      <c r="H916" s="34"/>
      <c r="I916" s="36"/>
      <c r="J916" s="37"/>
    </row>
    <row r="917" ht="101.25" customHeight="1">
      <c r="A917" s="20"/>
      <c r="B917" s="28"/>
      <c r="C917" s="36"/>
      <c r="D917" s="34"/>
      <c r="E917" s="34"/>
      <c r="F917" s="34"/>
      <c r="G917" s="34"/>
      <c r="H917" s="34"/>
      <c r="I917" s="36"/>
      <c r="J917" s="37"/>
    </row>
    <row r="918" ht="101.25" customHeight="1">
      <c r="A918" s="20"/>
      <c r="B918" s="28"/>
      <c r="C918" s="36"/>
      <c r="D918" s="34"/>
      <c r="E918" s="34"/>
      <c r="F918" s="34"/>
      <c r="G918" s="34"/>
      <c r="H918" s="34"/>
      <c r="I918" s="36"/>
      <c r="J918" s="37"/>
    </row>
    <row r="919" ht="101.25" customHeight="1">
      <c r="A919" s="20"/>
      <c r="B919" s="28"/>
      <c r="C919" s="36"/>
      <c r="D919" s="34"/>
      <c r="E919" s="34"/>
      <c r="F919" s="34"/>
      <c r="G919" s="34"/>
      <c r="H919" s="34"/>
      <c r="I919" s="36"/>
      <c r="J919" s="37"/>
    </row>
    <row r="920" ht="101.25" customHeight="1">
      <c r="A920" s="20"/>
      <c r="B920" s="28"/>
      <c r="C920" s="36"/>
      <c r="D920" s="34"/>
      <c r="E920" s="34"/>
      <c r="F920" s="34"/>
      <c r="G920" s="34"/>
      <c r="H920" s="34"/>
      <c r="I920" s="36"/>
      <c r="J920" s="37"/>
    </row>
    <row r="921" ht="101.25" customHeight="1">
      <c r="A921" s="20"/>
      <c r="B921" s="28"/>
      <c r="C921" s="36"/>
      <c r="D921" s="34"/>
      <c r="E921" s="34"/>
      <c r="F921" s="34"/>
      <c r="G921" s="34"/>
      <c r="H921" s="34"/>
      <c r="I921" s="36"/>
      <c r="J921" s="37"/>
    </row>
    <row r="922" ht="101.25" customHeight="1">
      <c r="A922" s="20"/>
      <c r="B922" s="28"/>
      <c r="C922" s="36"/>
      <c r="D922" s="34"/>
      <c r="E922" s="34"/>
      <c r="F922" s="34"/>
      <c r="G922" s="34"/>
      <c r="H922" s="34"/>
      <c r="I922" s="36"/>
      <c r="J922" s="37"/>
    </row>
    <row r="923" ht="101.25" customHeight="1">
      <c r="A923" s="20"/>
      <c r="B923" s="28"/>
      <c r="C923" s="36"/>
      <c r="D923" s="34"/>
      <c r="E923" s="34"/>
      <c r="F923" s="34"/>
      <c r="G923" s="34"/>
      <c r="H923" s="34"/>
      <c r="I923" s="36"/>
      <c r="J923" s="37"/>
    </row>
    <row r="924" ht="101.25" customHeight="1">
      <c r="A924" s="20"/>
      <c r="B924" s="28"/>
      <c r="C924" s="36"/>
      <c r="D924" s="34"/>
      <c r="E924" s="34"/>
      <c r="F924" s="34"/>
      <c r="G924" s="34"/>
      <c r="H924" s="34"/>
      <c r="I924" s="36"/>
      <c r="J924" s="37"/>
    </row>
    <row r="925" ht="101.25" customHeight="1">
      <c r="A925" s="20"/>
      <c r="B925" s="28"/>
      <c r="C925" s="36"/>
      <c r="D925" s="34"/>
      <c r="E925" s="34"/>
      <c r="F925" s="34"/>
      <c r="G925" s="34"/>
      <c r="H925" s="34"/>
      <c r="I925" s="36"/>
      <c r="J925" s="37"/>
    </row>
    <row r="926" ht="101.25" customHeight="1">
      <c r="A926" s="20"/>
      <c r="B926" s="28"/>
      <c r="C926" s="36"/>
      <c r="D926" s="34"/>
      <c r="E926" s="34"/>
      <c r="F926" s="34"/>
      <c r="G926" s="34"/>
      <c r="H926" s="34"/>
      <c r="I926" s="36"/>
      <c r="J926" s="37"/>
    </row>
    <row r="927" ht="101.25" customHeight="1">
      <c r="A927" s="20"/>
      <c r="B927" s="28"/>
      <c r="C927" s="36"/>
      <c r="D927" s="34"/>
      <c r="E927" s="34"/>
      <c r="F927" s="34"/>
      <c r="G927" s="34"/>
      <c r="H927" s="34"/>
      <c r="I927" s="36"/>
      <c r="J927" s="37"/>
    </row>
    <row r="928" ht="101.25" customHeight="1">
      <c r="A928" s="20"/>
      <c r="B928" s="28"/>
      <c r="C928" s="36"/>
      <c r="D928" s="34"/>
      <c r="E928" s="34"/>
      <c r="F928" s="34"/>
      <c r="G928" s="34"/>
      <c r="H928" s="34"/>
      <c r="I928" s="36"/>
      <c r="J928" s="37"/>
    </row>
    <row r="929" ht="101.25" customHeight="1">
      <c r="A929" s="20"/>
      <c r="B929" s="28"/>
      <c r="C929" s="36"/>
      <c r="D929" s="34"/>
      <c r="E929" s="34"/>
      <c r="F929" s="34"/>
      <c r="G929" s="34"/>
      <c r="H929" s="34"/>
      <c r="I929" s="36"/>
      <c r="J929" s="37"/>
    </row>
    <row r="930" ht="101.25" customHeight="1">
      <c r="A930" s="20"/>
      <c r="B930" s="28"/>
      <c r="C930" s="36"/>
      <c r="D930" s="34"/>
      <c r="E930" s="34"/>
      <c r="F930" s="34"/>
      <c r="G930" s="34"/>
      <c r="H930" s="34"/>
      <c r="I930" s="36"/>
      <c r="J930" s="37"/>
    </row>
    <row r="931" ht="101.25" customHeight="1">
      <c r="A931" s="20"/>
      <c r="B931" s="28"/>
      <c r="C931" s="36"/>
      <c r="D931" s="34"/>
      <c r="E931" s="34"/>
      <c r="F931" s="34"/>
      <c r="G931" s="34"/>
      <c r="H931" s="34"/>
      <c r="I931" s="36"/>
      <c r="J931" s="37"/>
    </row>
    <row r="932" ht="101.25" customHeight="1">
      <c r="A932" s="20"/>
      <c r="B932" s="28"/>
      <c r="C932" s="36"/>
      <c r="D932" s="34"/>
      <c r="E932" s="34"/>
      <c r="F932" s="34"/>
      <c r="G932" s="34"/>
      <c r="H932" s="34"/>
      <c r="I932" s="36"/>
      <c r="J932" s="37"/>
    </row>
    <row r="933" ht="101.25" customHeight="1">
      <c r="A933" s="20"/>
      <c r="B933" s="28"/>
      <c r="C933" s="36"/>
      <c r="D933" s="34"/>
      <c r="E933" s="34"/>
      <c r="F933" s="34"/>
      <c r="G933" s="34"/>
      <c r="H933" s="34"/>
      <c r="I933" s="36"/>
      <c r="J933" s="37"/>
    </row>
    <row r="934" ht="101.25" customHeight="1">
      <c r="A934" s="20"/>
      <c r="B934" s="28"/>
      <c r="C934" s="36"/>
      <c r="D934" s="34"/>
      <c r="E934" s="34"/>
      <c r="F934" s="34"/>
      <c r="G934" s="34"/>
      <c r="H934" s="34"/>
      <c r="I934" s="36"/>
      <c r="J934" s="37"/>
    </row>
    <row r="935" ht="101.25" customHeight="1">
      <c r="A935" s="20"/>
      <c r="B935" s="28"/>
      <c r="C935" s="36"/>
      <c r="D935" s="34"/>
      <c r="E935" s="34"/>
      <c r="F935" s="34"/>
      <c r="G935" s="34"/>
      <c r="H935" s="34"/>
      <c r="I935" s="36"/>
      <c r="J935" s="37"/>
    </row>
    <row r="936" ht="101.25" customHeight="1">
      <c r="A936" s="20"/>
      <c r="B936" s="28"/>
      <c r="C936" s="36"/>
      <c r="D936" s="34"/>
      <c r="E936" s="34"/>
      <c r="F936" s="34"/>
      <c r="G936" s="34"/>
      <c r="H936" s="34"/>
      <c r="I936" s="36"/>
      <c r="J936" s="37"/>
    </row>
    <row r="937" ht="101.25" customHeight="1">
      <c r="A937" s="20"/>
      <c r="B937" s="28"/>
      <c r="C937" s="36"/>
      <c r="D937" s="34"/>
      <c r="E937" s="34"/>
      <c r="F937" s="34"/>
      <c r="G937" s="34"/>
      <c r="H937" s="34"/>
      <c r="I937" s="36"/>
      <c r="J937" s="37"/>
    </row>
    <row r="938" ht="101.25" customHeight="1">
      <c r="A938" s="20"/>
      <c r="B938" s="28"/>
      <c r="C938" s="36"/>
      <c r="D938" s="34"/>
      <c r="E938" s="34"/>
      <c r="F938" s="34"/>
      <c r="G938" s="34"/>
      <c r="H938" s="34"/>
      <c r="I938" s="36"/>
      <c r="J938" s="37"/>
    </row>
    <row r="939" ht="101.25" customHeight="1">
      <c r="A939" s="20"/>
      <c r="B939" s="28"/>
      <c r="C939" s="36"/>
      <c r="D939" s="34"/>
      <c r="E939" s="34"/>
      <c r="F939" s="34"/>
      <c r="G939" s="34"/>
      <c r="H939" s="34"/>
      <c r="I939" s="36"/>
      <c r="J939" s="37"/>
    </row>
    <row r="940" ht="101.25" customHeight="1">
      <c r="A940" s="20"/>
      <c r="B940" s="28"/>
      <c r="C940" s="36"/>
      <c r="D940" s="34"/>
      <c r="E940" s="34"/>
      <c r="F940" s="34"/>
      <c r="G940" s="34"/>
      <c r="H940" s="34"/>
      <c r="I940" s="36"/>
      <c r="J940" s="37"/>
    </row>
    <row r="941" ht="101.25" customHeight="1">
      <c r="A941" s="20"/>
      <c r="B941" s="28"/>
      <c r="C941" s="36"/>
      <c r="D941" s="34"/>
      <c r="E941" s="34"/>
      <c r="F941" s="34"/>
      <c r="G941" s="34"/>
      <c r="H941" s="34"/>
      <c r="I941" s="36"/>
      <c r="J941" s="37"/>
    </row>
    <row r="942" ht="101.25" customHeight="1">
      <c r="A942" s="20"/>
      <c r="B942" s="28"/>
      <c r="C942" s="36"/>
      <c r="D942" s="34"/>
      <c r="E942" s="34"/>
      <c r="F942" s="34"/>
      <c r="G942" s="34"/>
      <c r="H942" s="34"/>
      <c r="I942" s="36"/>
      <c r="J942" s="37"/>
    </row>
    <row r="943" ht="101.25" customHeight="1">
      <c r="A943" s="20"/>
      <c r="B943" s="28"/>
      <c r="C943" s="36"/>
      <c r="D943" s="34"/>
      <c r="E943" s="34"/>
      <c r="F943" s="34"/>
      <c r="G943" s="34"/>
      <c r="H943" s="34"/>
      <c r="I943" s="36"/>
      <c r="J943" s="37"/>
    </row>
    <row r="944" ht="101.25" customHeight="1">
      <c r="A944" s="20"/>
      <c r="B944" s="28"/>
      <c r="C944" s="36"/>
      <c r="D944" s="34"/>
      <c r="E944" s="34"/>
      <c r="F944" s="34"/>
      <c r="G944" s="34"/>
      <c r="H944" s="34"/>
      <c r="I944" s="36"/>
      <c r="J944" s="37"/>
    </row>
    <row r="945" ht="101.25" customHeight="1">
      <c r="A945" s="20"/>
      <c r="B945" s="28"/>
      <c r="C945" s="36"/>
      <c r="D945" s="34"/>
      <c r="E945" s="34"/>
      <c r="F945" s="34"/>
      <c r="G945" s="34"/>
      <c r="H945" s="34"/>
      <c r="I945" s="36"/>
      <c r="J945" s="37"/>
    </row>
    <row r="946" ht="101.25" customHeight="1">
      <c r="A946" s="20"/>
      <c r="B946" s="28"/>
      <c r="C946" s="36"/>
      <c r="D946" s="34"/>
      <c r="E946" s="34"/>
      <c r="F946" s="34"/>
      <c r="G946" s="34"/>
      <c r="H946" s="34"/>
      <c r="I946" s="36"/>
      <c r="J946" s="37"/>
    </row>
    <row r="947" ht="101.25" customHeight="1">
      <c r="A947" s="20"/>
      <c r="B947" s="28"/>
      <c r="C947" s="36"/>
      <c r="D947" s="34"/>
      <c r="E947" s="34"/>
      <c r="F947" s="34"/>
      <c r="G947" s="34"/>
      <c r="H947" s="34"/>
      <c r="I947" s="36"/>
      <c r="J947" s="37"/>
    </row>
    <row r="948" ht="101.25" customHeight="1">
      <c r="A948" s="20"/>
      <c r="B948" s="28"/>
      <c r="C948" s="36"/>
      <c r="D948" s="34"/>
      <c r="E948" s="34"/>
      <c r="F948" s="34"/>
      <c r="G948" s="34"/>
      <c r="H948" s="34"/>
      <c r="I948" s="36"/>
      <c r="J948" s="37"/>
    </row>
    <row r="949" ht="101.25" customHeight="1">
      <c r="A949" s="20"/>
      <c r="B949" s="28"/>
      <c r="C949" s="36"/>
      <c r="D949" s="34"/>
      <c r="E949" s="34"/>
      <c r="F949" s="34"/>
      <c r="G949" s="34"/>
      <c r="H949" s="34"/>
      <c r="I949" s="36"/>
      <c r="J949" s="37"/>
    </row>
    <row r="950" ht="101.25" customHeight="1">
      <c r="A950" s="20"/>
      <c r="B950" s="28"/>
      <c r="C950" s="36"/>
      <c r="D950" s="34"/>
      <c r="E950" s="34"/>
      <c r="F950" s="34"/>
      <c r="G950" s="34"/>
      <c r="H950" s="34"/>
      <c r="I950" s="36"/>
      <c r="J950" s="37"/>
    </row>
    <row r="951" ht="101.25" customHeight="1">
      <c r="A951" s="20"/>
      <c r="B951" s="28"/>
      <c r="C951" s="36"/>
      <c r="D951" s="34"/>
      <c r="E951" s="34"/>
      <c r="F951" s="34"/>
      <c r="G951" s="34"/>
      <c r="H951" s="34"/>
      <c r="I951" s="36"/>
      <c r="J951" s="37"/>
    </row>
    <row r="952" ht="101.25" customHeight="1">
      <c r="A952" s="20"/>
      <c r="B952" s="28"/>
      <c r="C952" s="36"/>
      <c r="D952" s="34"/>
      <c r="E952" s="34"/>
      <c r="F952" s="34"/>
      <c r="G952" s="34"/>
      <c r="H952" s="34"/>
      <c r="I952" s="36"/>
      <c r="J952" s="37"/>
    </row>
    <row r="953" ht="101.25" customHeight="1">
      <c r="A953" s="20"/>
      <c r="B953" s="28"/>
      <c r="C953" s="36"/>
      <c r="D953" s="34"/>
      <c r="E953" s="34"/>
      <c r="F953" s="34"/>
      <c r="G953" s="34"/>
      <c r="H953" s="34"/>
      <c r="I953" s="36"/>
      <c r="J953" s="37"/>
    </row>
    <row r="954" ht="101.25" customHeight="1">
      <c r="A954" s="20"/>
      <c r="B954" s="28"/>
      <c r="C954" s="36"/>
      <c r="D954" s="34"/>
      <c r="E954" s="34"/>
      <c r="F954" s="34"/>
      <c r="G954" s="34"/>
      <c r="H954" s="34"/>
      <c r="I954" s="36"/>
      <c r="J954" s="37"/>
    </row>
    <row r="955" ht="101.25" customHeight="1">
      <c r="A955" s="20"/>
      <c r="B955" s="28"/>
      <c r="C955" s="36"/>
      <c r="D955" s="34"/>
      <c r="E955" s="34"/>
      <c r="F955" s="34"/>
      <c r="G955" s="34"/>
      <c r="H955" s="34"/>
      <c r="I955" s="36"/>
      <c r="J955" s="37"/>
    </row>
    <row r="956" ht="101.25" customHeight="1">
      <c r="A956" s="20"/>
      <c r="B956" s="28"/>
      <c r="C956" s="36"/>
      <c r="D956" s="34"/>
      <c r="E956" s="34"/>
      <c r="F956" s="34"/>
      <c r="G956" s="34"/>
      <c r="H956" s="34"/>
      <c r="I956" s="36"/>
      <c r="J956" s="37"/>
    </row>
    <row r="957" ht="101.25" customHeight="1">
      <c r="A957" s="20"/>
      <c r="B957" s="28"/>
      <c r="C957" s="36"/>
      <c r="D957" s="34"/>
      <c r="E957" s="34"/>
      <c r="F957" s="34"/>
      <c r="G957" s="34"/>
      <c r="H957" s="34"/>
      <c r="I957" s="36"/>
      <c r="J957" s="37"/>
    </row>
    <row r="958" ht="101.25" customHeight="1">
      <c r="A958" s="20"/>
      <c r="B958" s="28"/>
      <c r="C958" s="36"/>
      <c r="D958" s="34"/>
      <c r="E958" s="34"/>
      <c r="F958" s="34"/>
      <c r="G958" s="34"/>
      <c r="H958" s="34"/>
      <c r="I958" s="36"/>
      <c r="J958" s="37"/>
    </row>
    <row r="959" ht="101.25" customHeight="1">
      <c r="A959" s="20"/>
      <c r="B959" s="28"/>
      <c r="C959" s="36"/>
      <c r="D959" s="34"/>
      <c r="E959" s="34"/>
      <c r="F959" s="34"/>
      <c r="G959" s="34"/>
      <c r="H959" s="34"/>
      <c r="I959" s="36"/>
      <c r="J959" s="37"/>
    </row>
    <row r="960" ht="101.25" customHeight="1">
      <c r="A960" s="20"/>
      <c r="B960" s="28"/>
      <c r="C960" s="36"/>
      <c r="D960" s="34"/>
      <c r="E960" s="34"/>
      <c r="F960" s="34"/>
      <c r="G960" s="34"/>
      <c r="H960" s="34"/>
      <c r="I960" s="36"/>
      <c r="J960" s="37"/>
    </row>
    <row r="961" ht="101.25" customHeight="1">
      <c r="A961" s="20"/>
      <c r="B961" s="28"/>
      <c r="C961" s="36"/>
      <c r="D961" s="34"/>
      <c r="E961" s="34"/>
      <c r="F961" s="34"/>
      <c r="G961" s="34"/>
      <c r="H961" s="34"/>
      <c r="I961" s="36"/>
      <c r="J961" s="37"/>
    </row>
    <row r="962" ht="101.25" customHeight="1">
      <c r="A962" s="20"/>
      <c r="B962" s="28"/>
      <c r="C962" s="36"/>
      <c r="D962" s="34"/>
      <c r="E962" s="34"/>
      <c r="F962" s="34"/>
      <c r="G962" s="34"/>
      <c r="H962" s="34"/>
      <c r="I962" s="36"/>
      <c r="J962" s="37"/>
    </row>
    <row r="963" ht="101.25" customHeight="1">
      <c r="A963" s="20"/>
      <c r="B963" s="28"/>
      <c r="C963" s="36"/>
      <c r="D963" s="34"/>
      <c r="E963" s="34"/>
      <c r="F963" s="34"/>
      <c r="G963" s="34"/>
      <c r="H963" s="34"/>
      <c r="I963" s="36"/>
      <c r="J963" s="37"/>
    </row>
    <row r="964" ht="101.25" customHeight="1">
      <c r="A964" s="20"/>
      <c r="B964" s="28"/>
      <c r="C964" s="36"/>
      <c r="D964" s="34"/>
      <c r="E964" s="34"/>
      <c r="F964" s="34"/>
      <c r="G964" s="34"/>
      <c r="H964" s="34"/>
      <c r="I964" s="36"/>
      <c r="J964" s="37"/>
    </row>
    <row r="965" ht="101.25" customHeight="1">
      <c r="A965" s="20"/>
      <c r="B965" s="28"/>
      <c r="C965" s="36"/>
      <c r="D965" s="34"/>
      <c r="E965" s="34"/>
      <c r="F965" s="34"/>
      <c r="G965" s="34"/>
      <c r="H965" s="34"/>
      <c r="I965" s="36"/>
      <c r="J965" s="37"/>
    </row>
    <row r="966" ht="101.25" customHeight="1">
      <c r="A966" s="20"/>
      <c r="B966" s="28"/>
      <c r="C966" s="36"/>
      <c r="D966" s="34"/>
      <c r="E966" s="34"/>
      <c r="F966" s="34"/>
      <c r="G966" s="34"/>
      <c r="H966" s="34"/>
      <c r="I966" s="36"/>
      <c r="J966" s="37"/>
    </row>
    <row r="967" ht="101.25" customHeight="1">
      <c r="A967" s="20"/>
      <c r="B967" s="28"/>
      <c r="C967" s="36"/>
      <c r="D967" s="34"/>
      <c r="E967" s="34"/>
      <c r="F967" s="34"/>
      <c r="G967" s="34"/>
      <c r="H967" s="34"/>
      <c r="I967" s="36"/>
      <c r="J967" s="37"/>
    </row>
    <row r="968" ht="101.25" customHeight="1">
      <c r="A968" s="20"/>
      <c r="B968" s="28"/>
      <c r="C968" s="36"/>
      <c r="D968" s="34"/>
      <c r="E968" s="34"/>
      <c r="F968" s="34"/>
      <c r="G968" s="34"/>
      <c r="H968" s="34"/>
      <c r="I968" s="36"/>
      <c r="J968" s="37"/>
    </row>
    <row r="969" ht="101.25" customHeight="1">
      <c r="A969" s="20"/>
      <c r="B969" s="28"/>
      <c r="C969" s="36"/>
      <c r="D969" s="34"/>
      <c r="E969" s="34"/>
      <c r="F969" s="34"/>
      <c r="G969" s="34"/>
      <c r="H969" s="34"/>
      <c r="I969" s="36"/>
      <c r="J969" s="37"/>
    </row>
    <row r="970" ht="101.25" customHeight="1">
      <c r="A970" s="20"/>
      <c r="B970" s="28"/>
      <c r="C970" s="36"/>
      <c r="D970" s="34"/>
      <c r="E970" s="34"/>
      <c r="F970" s="34"/>
      <c r="G970" s="34"/>
      <c r="H970" s="34"/>
      <c r="I970" s="36"/>
      <c r="J970" s="37"/>
    </row>
    <row r="971" ht="101.25" customHeight="1">
      <c r="A971" s="20"/>
      <c r="B971" s="28"/>
      <c r="C971" s="36"/>
      <c r="D971" s="34"/>
      <c r="E971" s="34"/>
      <c r="F971" s="34"/>
      <c r="G971" s="34"/>
      <c r="H971" s="34"/>
      <c r="I971" s="36"/>
      <c r="J971" s="37"/>
    </row>
    <row r="972" ht="101.25" customHeight="1">
      <c r="A972" s="20"/>
      <c r="B972" s="28"/>
      <c r="C972" s="36"/>
      <c r="D972" s="34"/>
      <c r="E972" s="34"/>
      <c r="F972" s="34"/>
      <c r="G972" s="34"/>
      <c r="H972" s="34"/>
      <c r="I972" s="36"/>
      <c r="J972" s="37"/>
    </row>
    <row r="973" ht="101.25" customHeight="1">
      <c r="A973" s="20"/>
      <c r="B973" s="28"/>
      <c r="C973" s="36"/>
      <c r="D973" s="34"/>
      <c r="E973" s="34"/>
      <c r="F973" s="34"/>
      <c r="G973" s="34"/>
      <c r="H973" s="34"/>
      <c r="I973" s="36"/>
      <c r="J973" s="37"/>
    </row>
    <row r="974" ht="101.25" customHeight="1">
      <c r="A974" s="20"/>
      <c r="B974" s="28"/>
      <c r="C974" s="36"/>
      <c r="D974" s="34"/>
      <c r="E974" s="34"/>
      <c r="F974" s="34"/>
      <c r="G974" s="34"/>
      <c r="H974" s="34"/>
      <c r="I974" s="36"/>
      <c r="J974" s="37"/>
    </row>
    <row r="975" ht="101.25" customHeight="1">
      <c r="A975" s="20"/>
      <c r="B975" s="28"/>
      <c r="C975" s="36"/>
      <c r="D975" s="34"/>
      <c r="E975" s="34"/>
      <c r="F975" s="34"/>
      <c r="G975" s="34"/>
      <c r="H975" s="34"/>
      <c r="I975" s="36"/>
      <c r="J975" s="37"/>
    </row>
    <row r="976" ht="101.25" customHeight="1">
      <c r="A976" s="20"/>
      <c r="B976" s="28"/>
      <c r="C976" s="36"/>
      <c r="D976" s="34"/>
      <c r="E976" s="34"/>
      <c r="F976" s="34"/>
      <c r="G976" s="34"/>
      <c r="H976" s="34"/>
      <c r="I976" s="36"/>
      <c r="J976" s="37"/>
    </row>
    <row r="977" ht="101.25" customHeight="1">
      <c r="A977" s="20"/>
      <c r="B977" s="28"/>
      <c r="C977" s="36"/>
      <c r="D977" s="34"/>
      <c r="E977" s="34"/>
      <c r="F977" s="34"/>
      <c r="G977" s="34"/>
      <c r="H977" s="34"/>
      <c r="I977" s="36"/>
      <c r="J977" s="37"/>
    </row>
    <row r="978" ht="101.25" customHeight="1">
      <c r="A978" s="20"/>
      <c r="B978" s="28"/>
      <c r="C978" s="36"/>
      <c r="D978" s="34"/>
      <c r="E978" s="34"/>
      <c r="F978" s="34"/>
      <c r="G978" s="34"/>
      <c r="H978" s="34"/>
      <c r="I978" s="36"/>
      <c r="J978" s="37"/>
    </row>
    <row r="979" ht="101.25" customHeight="1">
      <c r="A979" s="20"/>
      <c r="B979" s="28"/>
      <c r="C979" s="36"/>
      <c r="D979" s="34"/>
      <c r="E979" s="34"/>
      <c r="F979" s="34"/>
      <c r="G979" s="34"/>
      <c r="H979" s="34"/>
      <c r="I979" s="36"/>
      <c r="J979" s="37"/>
    </row>
    <row r="980" ht="101.25" customHeight="1">
      <c r="A980" s="20"/>
      <c r="B980" s="28"/>
      <c r="C980" s="36"/>
      <c r="D980" s="34"/>
      <c r="E980" s="34"/>
      <c r="F980" s="34"/>
      <c r="G980" s="34"/>
      <c r="H980" s="34"/>
      <c r="I980" s="36"/>
      <c r="J980" s="37"/>
    </row>
    <row r="981" ht="101.25" customHeight="1">
      <c r="A981" s="20"/>
      <c r="B981" s="28"/>
      <c r="C981" s="36"/>
      <c r="D981" s="34"/>
      <c r="E981" s="34"/>
      <c r="F981" s="34"/>
      <c r="G981" s="34"/>
      <c r="H981" s="34"/>
      <c r="I981" s="36"/>
      <c r="J981" s="37"/>
    </row>
    <row r="982" ht="101.25" customHeight="1">
      <c r="A982" s="20"/>
      <c r="B982" s="28"/>
      <c r="C982" s="36"/>
      <c r="D982" s="34"/>
      <c r="E982" s="34"/>
      <c r="F982" s="34"/>
      <c r="G982" s="34"/>
      <c r="H982" s="34"/>
      <c r="I982" s="36"/>
      <c r="J982" s="37"/>
    </row>
    <row r="983" ht="101.25" customHeight="1">
      <c r="A983" s="20"/>
      <c r="B983" s="28"/>
      <c r="C983" s="36"/>
      <c r="D983" s="34"/>
      <c r="E983" s="34"/>
      <c r="F983" s="34"/>
      <c r="G983" s="34"/>
      <c r="H983" s="34"/>
      <c r="I983" s="36"/>
      <c r="J983" s="37"/>
    </row>
    <row r="984" ht="101.25" customHeight="1">
      <c r="A984" s="20"/>
      <c r="B984" s="28"/>
      <c r="C984" s="36"/>
      <c r="D984" s="34"/>
      <c r="E984" s="34"/>
      <c r="F984" s="34"/>
      <c r="G984" s="34"/>
      <c r="H984" s="34"/>
      <c r="I984" s="36"/>
      <c r="J984" s="37"/>
    </row>
    <row r="985" ht="101.25" customHeight="1">
      <c r="A985" s="20"/>
      <c r="B985" s="28"/>
      <c r="C985" s="36"/>
      <c r="D985" s="34"/>
      <c r="E985" s="34"/>
      <c r="F985" s="34"/>
      <c r="G985" s="34"/>
      <c r="H985" s="34"/>
      <c r="I985" s="36"/>
      <c r="J985" s="37"/>
    </row>
    <row r="986" ht="101.25" customHeight="1">
      <c r="A986" s="20"/>
      <c r="B986" s="28"/>
      <c r="C986" s="36"/>
      <c r="D986" s="34"/>
      <c r="E986" s="34"/>
      <c r="F986" s="34"/>
      <c r="G986" s="34"/>
      <c r="H986" s="34"/>
      <c r="I986" s="36"/>
      <c r="J986" s="37"/>
    </row>
    <row r="987" ht="101.25" customHeight="1">
      <c r="A987" s="20"/>
      <c r="B987" s="28"/>
      <c r="C987" s="36"/>
      <c r="D987" s="34"/>
      <c r="E987" s="34"/>
      <c r="F987" s="34"/>
      <c r="G987" s="34"/>
      <c r="H987" s="34"/>
      <c r="I987" s="36"/>
      <c r="J987" s="37"/>
    </row>
    <row r="988" ht="101.25" customHeight="1">
      <c r="A988" s="20"/>
      <c r="B988" s="28"/>
      <c r="C988" s="36"/>
      <c r="D988" s="34"/>
      <c r="E988" s="34"/>
      <c r="F988" s="34"/>
      <c r="G988" s="34"/>
      <c r="H988" s="34"/>
      <c r="I988" s="36"/>
      <c r="J988" s="37"/>
    </row>
    <row r="989" ht="101.25" customHeight="1">
      <c r="A989" s="20"/>
      <c r="B989" s="28"/>
      <c r="C989" s="36"/>
      <c r="D989" s="34"/>
      <c r="E989" s="34"/>
      <c r="F989" s="34"/>
      <c r="G989" s="34"/>
      <c r="H989" s="34"/>
      <c r="I989" s="36"/>
      <c r="J989" s="37"/>
    </row>
    <row r="990" ht="101.25" customHeight="1">
      <c r="A990" s="20"/>
      <c r="B990" s="28"/>
      <c r="C990" s="36"/>
      <c r="D990" s="34"/>
      <c r="E990" s="34"/>
      <c r="F990" s="34"/>
      <c r="G990" s="34"/>
      <c r="H990" s="34"/>
      <c r="I990" s="36"/>
      <c r="J990" s="37"/>
    </row>
    <row r="991" ht="101.25" customHeight="1">
      <c r="A991" s="20"/>
      <c r="B991" s="28"/>
      <c r="C991" s="36"/>
      <c r="D991" s="34"/>
      <c r="E991" s="34"/>
      <c r="F991" s="34"/>
      <c r="G991" s="34"/>
      <c r="H991" s="34"/>
      <c r="I991" s="36"/>
      <c r="J991" s="37"/>
    </row>
    <row r="992" ht="101.25" customHeight="1">
      <c r="A992" s="20"/>
      <c r="B992" s="28"/>
      <c r="C992" s="36"/>
      <c r="D992" s="34"/>
      <c r="E992" s="34"/>
      <c r="F992" s="34"/>
      <c r="G992" s="34"/>
      <c r="H992" s="34"/>
      <c r="I992" s="36"/>
      <c r="J992" s="37"/>
    </row>
    <row r="993" ht="101.25" customHeight="1">
      <c r="A993" s="20"/>
      <c r="B993" s="28"/>
      <c r="C993" s="38"/>
      <c r="D993" s="39"/>
      <c r="E993" s="39"/>
      <c r="F993" s="39"/>
      <c r="G993" s="39"/>
      <c r="H993" s="39"/>
      <c r="I993" s="38"/>
      <c r="J993" s="37"/>
    </row>
    <row r="994" ht="101.25" customHeight="1">
      <c r="A994" s="20"/>
      <c r="B994" s="28"/>
      <c r="C994" s="38"/>
      <c r="D994" s="39"/>
      <c r="E994" s="39"/>
      <c r="F994" s="39"/>
      <c r="G994" s="39"/>
      <c r="H994" s="39"/>
      <c r="I994" s="38"/>
      <c r="J994" s="37"/>
    </row>
    <row r="995" ht="101.25" customHeight="1">
      <c r="A995" s="20"/>
      <c r="B995" s="28"/>
      <c r="C995" s="38"/>
      <c r="D995" s="39"/>
      <c r="E995" s="39"/>
      <c r="F995" s="39"/>
      <c r="G995" s="39"/>
      <c r="H995" s="39"/>
      <c r="I995" s="38"/>
      <c r="J995" s="37"/>
    </row>
    <row r="996" ht="101.25" customHeight="1">
      <c r="A996" s="20"/>
      <c r="B996" s="28"/>
      <c r="C996" s="38"/>
      <c r="D996" s="39"/>
      <c r="E996" s="39"/>
      <c r="F996" s="39"/>
      <c r="G996" s="39"/>
      <c r="H996" s="39"/>
      <c r="I996" s="38"/>
      <c r="J996" s="37"/>
    </row>
    <row r="997" ht="101.25" customHeight="1">
      <c r="A997" s="20"/>
      <c r="B997" s="28"/>
      <c r="C997" s="38"/>
      <c r="D997" s="39"/>
      <c r="E997" s="39"/>
      <c r="F997" s="39"/>
      <c r="G997" s="39"/>
      <c r="H997" s="39"/>
      <c r="I997" s="38"/>
      <c r="J997" s="37"/>
    </row>
  </sheetData>
  <autoFilter ref="$A$6:$J$445">
    <filterColumn colId="5">
      <filters>
        <filter val="Not Offered"/>
        <filter val="Duplicate"/>
        <filter val="Semester 1"/>
      </filters>
    </filterColumn>
  </autoFilter>
  <customSheetViews>
    <customSheetView guid="{A3A1A596-A860-49DB-914E-66FCC8CF5DCD}" filter="1" showAutoFilter="1">
      <autoFilter ref="$A$6:$J$997">
        <filterColumn colId="0">
          <filters blank="1">
            <filter val="ACADEMY OF ISLAMIC STUDIES"/>
          </filters>
        </filterColumn>
        <filterColumn colId="5">
          <filters>
            <filter val="Not Offered"/>
            <filter val="Duplicate"/>
            <filter val="Semester 1"/>
          </filters>
        </filterColumn>
      </autoFilter>
    </customSheetView>
    <customSheetView guid="{5091869A-6750-43CE-8DE7-CA01172B6ACF}" filter="1" showAutoFilter="1">
      <autoFilter ref="$A$6:$J$480">
        <filterColumn colId="0">
          <filters blank="1">
            <filter val="CENTRE FOR INDUSTRIAL TRAINING &amp; ACADEMIC ENRICHMENT"/>
          </filters>
        </filterColumn>
      </autoFilter>
    </customSheetView>
    <customSheetView guid="{AFA082B8-49F6-4192-9A82-9EEF6322B9C3}" filter="1" showAutoFilter="1">
      <autoFilter ref="$A$6:$J$480">
        <filterColumn colId="5">
          <filters blank="1">
            <filter val="Not Offered"/>
            <filter val="Duplicate"/>
            <filter val="Semester 2"/>
          </filters>
        </filterColumn>
      </autoFilter>
    </customSheetView>
    <customSheetView guid="{0AE675FB-8AC9-4CD2-975F-DA4B7E097C83}" filter="1" showAutoFilter="1">
      <autoFilter ref="$A$6:$J$480">
        <filterColumn colId="0">
          <filters blank="1">
            <filter val="ACADEMY OF MALAY STUDIES"/>
          </filters>
        </filterColumn>
        <filterColumn colId="5">
          <filters blank="1">
            <filter val="Not Offered"/>
            <filter val="Duplicate"/>
            <filter val="Semester 1"/>
          </filters>
        </filterColumn>
      </autoFilter>
    </customSheetView>
    <customSheetView guid="{09A338A7-D251-4293-B242-52421EF2E469}" filter="1" showAutoFilter="1">
      <autoFilter ref="$A$6:$J$480">
        <filterColumn colId="5">
          <filters blank="1">
            <filter val="Not Offered"/>
            <filter val="Duplicate"/>
            <filter val="Semester 1"/>
          </filters>
        </filterColumn>
      </autoFilter>
    </customSheetView>
    <customSheetView guid="{C3ECE62A-2A06-478E-B204-F21842C8AC7F}" filter="1" showAutoFilter="1">
      <autoFilter ref="$A$6:$J$480">
        <filterColumn colId="0">
          <filters blank="1">
            <filter val="EDUCATION"/>
          </filters>
        </filterColumn>
        <filterColumn colId="5">
          <filters blank="1">
            <filter val="Not Offered"/>
            <filter val="Duplicate"/>
            <filter val="Semester 1"/>
          </filters>
        </filterColumn>
      </autoFilter>
    </customSheetView>
    <customSheetView guid="{65F605BB-90C8-43B2-8CE7-D150DDC28726}" filter="1" showAutoFilter="1">
      <autoFilter ref="$A$6:$J$480">
        <filterColumn colId="0">
          <filters blank="1">
            <filter val="ENGINEERING"/>
          </filters>
        </filterColumn>
        <filterColumn colId="5">
          <filters blank="1">
            <filter val="Not Offered"/>
            <filter val="Duplicate"/>
            <filter val="Semester 2"/>
          </filters>
        </filterColumn>
      </autoFilter>
    </customSheetView>
    <customSheetView guid="{0C01C9A5-D9A0-410F-ADE4-D0038E6BD877}" filter="1" showAutoFilter="1">
      <autoFilter ref="$A$6:$J$480">
        <filterColumn colId="0">
          <filters blank="1">
            <filter val="CENTRE FOR INDUSTRIAL TRAINING &amp; ACADEMIC ENRICHMENT"/>
          </filters>
        </filterColumn>
      </autoFilter>
    </customSheetView>
    <customSheetView guid="{A6408A78-8285-4B27-99C6-706BA521ACFA}" filter="1" showAutoFilter="1">
      <autoFilter ref="$A$6:$J$480">
        <filterColumn colId="0">
          <filters blank="1">
            <filter val="ACADEMY OF MALAY STUDIES"/>
          </filters>
        </filterColumn>
        <filterColumn colId="5">
          <filters blank="1">
            <filter val="Not Offered"/>
            <filter val="Duplicate"/>
            <filter val="Semester 1"/>
          </filters>
        </filterColumn>
      </autoFilter>
    </customSheetView>
    <customSheetView guid="{675916F7-D76D-414C-9BDA-73AAC2068CCC}" filter="1" showAutoFilter="1">
      <autoFilter ref="$A$6:$J$480">
        <filterColumn colId="0">
          <filters blank="1">
            <filter val="ASIA-EUROPE INSTITUTE"/>
          </filters>
        </filterColumn>
        <filterColumn colId="5">
          <filters blank="1">
            <filter val="Not Offered"/>
            <filter val="Duplicate"/>
            <filter val="Semester 2"/>
          </filters>
        </filterColumn>
      </autoFilter>
    </customSheetView>
    <customSheetView guid="{3D35C120-6203-49B7-85AE-976241E5DFCA}" filter="1" showAutoFilter="1">
      <autoFilter ref="$A$6:$J$480">
        <filterColumn colId="0">
          <filters blank="1">
            <filter val="ECONOMICS &amp; ADMINISTRATION"/>
          </filters>
        </filterColumn>
        <filterColumn colId="5">
          <filters blank="1">
            <filter val="Not Offered"/>
            <filter val="Duplicate"/>
            <filter val="Semester 1"/>
          </filters>
        </filterColumn>
      </autoFilter>
    </customSheetView>
    <customSheetView guid="{F4DBFE6C-8174-4F38-9B0E-5ACC004F68B7}" filter="1" showAutoFilter="1">
      <autoFilter ref="$A$6:$J$480">
        <filterColumn colId="0">
          <filters blank="1">
            <filter val="ECONOMICS &amp; ADMINISTRATION"/>
          </filters>
        </filterColumn>
        <filterColumn colId="5">
          <filters blank="1">
            <filter val="Not Offered"/>
            <filter val="Duplicate"/>
            <filter val="Semester 2"/>
          </filters>
        </filterColumn>
      </autoFilter>
    </customSheetView>
    <customSheetView guid="{543651AD-DA8D-403E-A1C2-4F137444109D}" filter="1" showAutoFilter="1">
      <autoFilter ref="$A$6:$J$480">
        <filterColumn colId="0">
          <filters blank="1">
            <filter val="BUSINESS AND ACCOUNTANCY"/>
          </filters>
        </filterColumn>
        <filterColumn colId="5">
          <filters blank="1">
            <filter val="Not Offered"/>
            <filter val="Duplicate"/>
            <filter val="Semester 1"/>
          </filters>
        </filterColumn>
      </autoFilter>
    </customSheetView>
    <customSheetView guid="{AD827018-189B-4D6D-BEA9-C66744789AF9}" filter="1" showAutoFilter="1">
      <autoFilter ref="$A$6:$J$480">
        <filterColumn colId="0">
          <filters blank="1">
            <filter val="EDUCATION"/>
          </filters>
        </filterColumn>
        <filterColumn colId="5">
          <filters blank="1">
            <filter val="Not Offered"/>
            <filter val="Duplicate"/>
            <filter val="Semester 2"/>
          </filters>
        </filterColumn>
      </autoFilter>
    </customSheetView>
    <customSheetView guid="{3069A5FD-41C7-405C-AC13-FD06B1135026}" filter="1" showAutoFilter="1">
      <autoFilter ref="$A$6:$J$480">
        <filterColumn colId="0">
          <filters blank="1">
            <filter val="ARTS AND SOCIAL SCIENCES"/>
          </filters>
        </filterColumn>
        <filterColumn colId="5">
          <filters blank="1">
            <filter val="Not Offered"/>
            <filter val="Duplicate"/>
            <filter val="Semester 2"/>
          </filters>
        </filterColumn>
      </autoFilter>
    </customSheetView>
    <customSheetView guid="{48A534E8-0D26-4D94-88D1-BD4E4DD96201}" filter="1" showAutoFilter="1">
      <autoFilter ref="$A$6:$J$480">
        <filterColumn colId="0">
          <filters blank="1">
            <filter val="SPORT &amp; EXCERCISE SCIENCES CENTRE"/>
          </filters>
        </filterColumn>
        <filterColumn colId="5">
          <filters blank="1">
            <filter val="Not Offered"/>
            <filter val="Duplicate"/>
            <filter val="Semester 2"/>
          </filters>
        </filterColumn>
      </autoFilter>
    </customSheetView>
    <customSheetView guid="{C87183E2-BE8B-45FB-A1D3-63EF384D6259}" filter="1" showAutoFilter="1">
      <autoFilter ref="$A$6:$J$480">
        <filterColumn colId="0">
          <filters blank="1">
            <filter val="LAW"/>
          </filters>
        </filterColumn>
        <filterColumn colId="5">
          <filters blank="1">
            <filter val="Not Offered"/>
            <filter val="Duplicate"/>
            <filter val="Semester 1"/>
          </filters>
        </filterColumn>
      </autoFilter>
    </customSheetView>
    <customSheetView guid="{D30BCAD5-3E16-4D1E-903B-032BA1C39C26}" filter="1" showAutoFilter="1">
      <autoFilter ref="$A$6:$J$480">
        <filterColumn colId="0">
          <filters blank="1">
            <filter val="BUILT ENVIRONMENT"/>
          </filters>
        </filterColumn>
        <filterColumn colId="5">
          <filters blank="1">
            <filter val="Not Offered"/>
            <filter val="Duplicate"/>
            <filter val="Semester 1"/>
          </filters>
        </filterColumn>
      </autoFilter>
    </customSheetView>
    <customSheetView guid="{E475FE5C-9338-45A8-8C8F-16066F9BBF79}" filter="1" showAutoFilter="1">
      <autoFilter ref="$A$6:$J$480">
        <filterColumn colId="0">
          <filters blank="1">
            <filter val="LANGUAGES AND LINGUISTICS"/>
          </filters>
        </filterColumn>
        <filterColumn colId="5">
          <filters blank="1">
            <filter val="Not Offered"/>
            <filter val="Duplicate"/>
            <filter val="Semester 2"/>
          </filters>
        </filterColumn>
      </autoFilter>
    </customSheetView>
    <customSheetView guid="{DABCCAEA-CD06-4753-B07F-BEB42238180D}" filter="1" showAutoFilter="1">
      <autoFilter ref="$A$6:$J$480">
        <filterColumn colId="0">
          <filters blank="1">
            <filter val="LAW"/>
          </filters>
        </filterColumn>
        <filterColumn colId="5">
          <filters blank="1">
            <filter val="Not Offered"/>
            <filter val="Duplicate"/>
            <filter val="Semester 2"/>
          </filters>
        </filterColumn>
      </autoFilter>
    </customSheetView>
    <customSheetView guid="{7620D10E-8268-434C-90B6-532105615CD8}" filter="1" showAutoFilter="1">
      <autoFilter ref="$A$6:$J$480">
        <filterColumn colId="0">
          <filters blank="1">
            <filter val="SCIENCE"/>
          </filters>
        </filterColumn>
        <filterColumn colId="5">
          <filters blank="1">
            <filter val="Not Offered"/>
            <filter val="Duplicate"/>
            <filter val="Semester 1"/>
          </filters>
        </filterColumn>
      </autoFilter>
    </customSheetView>
    <customSheetView guid="{3E27B388-AE8A-46ED-BFE5-74969B73F030}" filter="1" showAutoFilter="1">
      <autoFilter ref="$A$6:$J$480">
        <filterColumn colId="0">
          <filters blank="1">
            <filter val="BUILT ENVIRONMENT"/>
          </filters>
        </filterColumn>
        <filterColumn colId="5">
          <filters blank="1">
            <filter val="Not Offered"/>
            <filter val="Duplicate"/>
            <filter val="Semester 2"/>
          </filters>
        </filterColumn>
      </autoFilter>
    </customSheetView>
    <customSheetView guid="{5D96FE4B-7C55-4686-BB6C-170520DC24BC}" filter="1" showAutoFilter="1">
      <autoFilter ref="$A$6:$J$480">
        <filterColumn colId="0">
          <filters blank="1">
            <filter val="ARTS AND SOCIAL SCIENCES"/>
          </filters>
        </filterColumn>
        <filterColumn colId="5">
          <filters blank="1">
            <filter val="Not Offered"/>
            <filter val="Duplicate"/>
            <filter val="Semester 1"/>
          </filters>
        </filterColumn>
      </autoFilter>
    </customSheetView>
    <customSheetView guid="{888C48F3-C209-4F9D-9A85-378202DC9949}" filter="1" showAutoFilter="1">
      <autoFilter ref="$A$6:$J$480">
        <filterColumn colId="0">
          <filters blank="1">
            <filter val="BUSINESS AND ACCOUNTANCY"/>
          </filters>
        </filterColumn>
        <filterColumn colId="5">
          <filters blank="1">
            <filter val="Not Offered"/>
            <filter val="Duplicate"/>
            <filter val="Semester 2"/>
          </filters>
        </filterColumn>
      </autoFilter>
    </customSheetView>
    <customSheetView guid="{8EE5A43C-3719-43A5-B89C-169DB82931F9}" filter="1" showAutoFilter="1">
      <autoFilter ref="$A$6:$J$480"/>
    </customSheetView>
    <customSheetView guid="{50E1067B-4813-4EBA-9919-9E83A91AE928}" filter="1" showAutoFilter="1">
      <autoFilter ref="$A$6:$J$480">
        <filterColumn colId="0">
          <filters blank="1">
            <filter val="COMPUTER SCIENCE &amp; INFORMATION TECHNOLOGY"/>
          </filters>
        </filterColumn>
        <filterColumn colId="5">
          <filters blank="1">
            <filter val="Not Offered"/>
            <filter val="Duplicate"/>
            <filter val="Semester 1"/>
          </filters>
        </filterColumn>
      </autoFilter>
    </customSheetView>
    <customSheetView guid="{633096B5-0F0C-4987-A158-3F22CF0ED950}" filter="1" showAutoFilter="1">
      <autoFilter ref="$A$6:$J$480">
        <filterColumn colId="0">
          <filters blank="1">
            <filter val="ACADEMY OF ISLAMIC STUDIES"/>
          </filters>
        </filterColumn>
        <filterColumn colId="5">
          <filters blank="1">
            <filter val="Not Offered"/>
            <filter val="Duplicate"/>
            <filter val="Semester 2"/>
          </filters>
        </filterColumn>
      </autoFilter>
    </customSheetView>
    <customSheetView guid="{E780F28B-FBCF-498C-8730-225DC22A8258}" filter="1" showAutoFilter="1">
      <autoFilter ref="$A$6:$J$480">
        <filterColumn colId="0">
          <filters blank="1">
            <filter val="SCIENCE"/>
          </filters>
        </filterColumn>
        <filterColumn colId="5">
          <filters blank="1">
            <filter val="Not Offered"/>
            <filter val="Duplicate"/>
            <filter val="Semester 2"/>
          </filters>
        </filterColumn>
      </autoFilter>
    </customSheetView>
    <customSheetView guid="{E8FF6CB9-1E0F-4F9D-8100-B9B8FA227E27}" filter="1" showAutoFilter="1">
      <autoFilter ref="$A$6:$J$480">
        <filterColumn colId="0">
          <filters blank="1">
            <filter val="ENGINEERING"/>
          </filters>
        </filterColumn>
        <filterColumn colId="5">
          <filters blank="1">
            <filter val="Not Offered"/>
            <filter val="Duplicate"/>
            <filter val="Semester 1"/>
          </filters>
        </filterColumn>
      </autoFilter>
    </customSheetView>
    <customSheetView guid="{79C287FB-D033-4191-958B-BF51D66AC631}" filter="1" showAutoFilter="1">
      <autoFilter ref="$A$6:$J$480">
        <filterColumn colId="0">
          <filters blank="1">
            <filter val="CULTURE CENTRE"/>
          </filters>
        </filterColumn>
        <filterColumn colId="5">
          <filters blank="1">
            <filter val="Not Offered"/>
            <filter val="Duplicate"/>
            <filter val="Semester 1"/>
          </filters>
        </filterColumn>
      </autoFilter>
    </customSheetView>
    <customSheetView guid="{484EC1B2-A55F-4ADD-B203-753B0792B03F}" filter="1" showAutoFilter="1">
      <autoFilter ref="$A$6:$J$480">
        <filterColumn colId="0">
          <filters blank="1">
            <filter val="LANGUAGES AND LINGUISTICS"/>
          </filters>
        </filterColumn>
        <filterColumn colId="5">
          <filters blank="1">
            <filter val="Not Offered"/>
            <filter val="Duplicate"/>
            <filter val="Semester 1"/>
          </filters>
        </filterColumn>
      </autoFilter>
    </customSheetView>
    <customSheetView guid="{BDF854BF-4660-456C-85A2-5DB9426780CD}" filter="1" showAutoFilter="1">
      <autoFilter ref="$A$6:$J$480">
        <filterColumn colId="0">
          <filters blank="1">
            <filter val="SPORT &amp; EXCERCISE SCIENCES CENTRE"/>
          </filters>
        </filterColumn>
        <filterColumn colId="5">
          <filters blank="1">
            <filter val="Not Offered"/>
            <filter val="Duplicate"/>
            <filter val="Semester 1"/>
          </filters>
        </filterColumn>
      </autoFilter>
    </customSheetView>
    <customSheetView guid="{AC7D99F9-AFBA-4ECC-919C-7812B600C506}" filter="1" showAutoFilter="1">
      <autoFilter ref="$A$6:$J$480">
        <filterColumn colId="0">
          <filters blank="1">
            <filter val="ASIA-EUROPE INSTITUTE"/>
          </filters>
        </filterColumn>
        <filterColumn colId="5">
          <filters blank="1">
            <filter val="Not Offered"/>
            <filter val="Duplicate"/>
            <filter val="Semester 1"/>
          </filters>
        </filterColumn>
      </autoFilter>
    </customSheetView>
    <customSheetView guid="{181F5C05-5DF1-42A9-B1FC-78C7E6D23C98}" filter="1" showAutoFilter="1">
      <autoFilter ref="$A$6:$J$480">
        <filterColumn colId="0">
          <filters blank="1">
            <filter val="CULTURE CENTRE"/>
          </filters>
        </filterColumn>
        <filterColumn colId="5">
          <filters blank="1">
            <filter val="Not Offered"/>
            <filter val="Duplicate"/>
            <filter val="Semester 2"/>
          </filters>
        </filterColumn>
      </autoFilter>
    </customSheetView>
    <customSheetView guid="{F18AC876-894E-4CBF-9EDF-32545025B6F9}" filter="1" showAutoFilter="1">
      <autoFilter ref="$A$6:$J$480">
        <filterColumn colId="0">
          <filters blank="1">
            <filter val="COMPUTER SCIENCE &amp; INFORMATION TECHNOLOGY"/>
          </filters>
        </filterColumn>
        <filterColumn colId="5">
          <filters blank="1">
            <filter val="Not Offered"/>
            <filter val="Duplicate"/>
            <filter val="Semester 2"/>
          </filters>
        </filterColumn>
      </autoFilter>
    </customSheetView>
  </customSheetViews>
  <mergeCells count="1">
    <mergeCell ref="E3:I4"/>
  </mergeCells>
  <conditionalFormatting sqref="A7:J997">
    <cfRule type="containsBlanks" dxfId="0" priority="1">
      <formula>LEN(TRIM(A7))=0</formula>
    </cfRule>
  </conditionalFormatting>
  <dataValidations>
    <dataValidation type="list" allowBlank="1" sqref="B4">
      <formula1>Settings!$B:$B</formula1>
    </dataValidation>
    <dataValidation type="list" allowBlank="1" sqref="A4">
      <formula1>Settings!$A$2:$A$1000</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50.86"/>
    <col customWidth="1" min="2" max="2" width="14.43"/>
    <col customWidth="1" min="3" max="3" width="26.86"/>
    <col customWidth="1" min="4" max="4" width="15.29"/>
    <col customWidth="1" min="5" max="5" width="12.57"/>
    <col customWidth="1" min="6" max="6" width="18.43"/>
    <col customWidth="1" min="7" max="7" width="13.29"/>
    <col customWidth="1" min="8" max="8" width="14.29"/>
    <col customWidth="1" min="9" max="9" width="32.43"/>
    <col customWidth="1" min="10" max="10" width="57.0"/>
  </cols>
  <sheetData>
    <row r="1" ht="46.5" customHeight="1">
      <c r="A1" s="1" t="s">
        <v>0</v>
      </c>
      <c r="B1" s="2"/>
      <c r="C1" s="4"/>
      <c r="D1" s="2"/>
      <c r="E1" s="2"/>
      <c r="F1" s="2"/>
      <c r="G1" s="2"/>
      <c r="H1" s="2"/>
      <c r="I1" s="4"/>
      <c r="J1" s="4"/>
    </row>
    <row r="2" ht="16.5" customHeight="1">
      <c r="A2" s="5"/>
      <c r="B2" s="7"/>
      <c r="C2" s="5"/>
      <c r="D2" s="7"/>
      <c r="E2" s="7"/>
      <c r="F2" s="7"/>
      <c r="G2" s="7"/>
      <c r="H2" s="7"/>
      <c r="I2" s="5"/>
      <c r="J2" s="5"/>
    </row>
    <row r="3" ht="24.0" customHeight="1">
      <c r="A3" s="8" t="s">
        <v>1</v>
      </c>
      <c r="B3" s="10" t="s">
        <v>2</v>
      </c>
      <c r="C3" s="8" t="s">
        <v>3</v>
      </c>
      <c r="D3" s="41" t="s">
        <v>15</v>
      </c>
      <c r="G3" s="42"/>
      <c r="H3" s="42"/>
      <c r="I3" s="25"/>
      <c r="J3" s="25"/>
    </row>
    <row r="4" ht="22.5" customHeight="1">
      <c r="A4" s="43" t="s">
        <v>16</v>
      </c>
      <c r="B4" s="43" t="s">
        <v>17</v>
      </c>
      <c r="D4" s="44">
        <f>COUNTA(B7:B997)</f>
        <v>5</v>
      </c>
      <c r="G4" s="42"/>
      <c r="H4" s="42"/>
      <c r="I4" s="25"/>
      <c r="J4" s="25"/>
    </row>
    <row r="5" ht="22.5" customHeight="1">
      <c r="A5" s="25"/>
      <c r="B5" s="25"/>
      <c r="C5" s="25"/>
      <c r="D5" s="25"/>
      <c r="E5" s="25"/>
      <c r="F5" s="25"/>
      <c r="G5" s="25"/>
      <c r="H5" s="25"/>
      <c r="I5" s="25"/>
      <c r="J5" s="25"/>
    </row>
    <row r="6">
      <c r="A6" s="26" t="s">
        <v>5</v>
      </c>
      <c r="B6" s="27" t="s">
        <v>6</v>
      </c>
      <c r="C6" s="26" t="s">
        <v>7</v>
      </c>
      <c r="D6" s="27" t="s">
        <v>8</v>
      </c>
      <c r="E6" s="26" t="s">
        <v>9</v>
      </c>
      <c r="F6" s="27" t="s">
        <v>10</v>
      </c>
      <c r="G6" s="26" t="s">
        <v>11</v>
      </c>
      <c r="H6" s="27" t="s">
        <v>12</v>
      </c>
      <c r="I6" s="26" t="s">
        <v>13</v>
      </c>
      <c r="J6" s="27" t="s">
        <v>14</v>
      </c>
    </row>
    <row r="7" ht="101.25" customHeight="1">
      <c r="A7" s="20" t="str">
        <f>IFERROR(__xludf.DUMMYFUNCTION("Filter('Extracted View'!B2:L997,SEARCH(A4,'Extracted View'!B2:B997),SEARCH(B4,'Extracted View'!G2:G997))"),"ACADEMY OF ISLAMIC STUDIES")</f>
        <v>ACADEMY OF ISLAMIC STUDIES</v>
      </c>
      <c r="B7" s="28" t="str">
        <f>IFERROR(__xludf.DUMMYFUNCTION("""COMPUTED_VALUE"""),"IIQ1002")</f>
        <v>IIQ1002</v>
      </c>
      <c r="C7" s="20" t="str">
        <f>IFERROR(__xludf.DUMMYFUNCTION("""COMPUTED_VALUE"""),"Ethics and Sufism")</f>
        <v>Ethics and Sufism</v>
      </c>
      <c r="D7" s="28" t="str">
        <f>IFERROR(__xludf.DUMMYFUNCTION("""COMPUTED_VALUE"""),"NIL")</f>
        <v>NIL</v>
      </c>
      <c r="E7" s="28">
        <f>IFERROR(__xludf.DUMMYFUNCTION("""COMPUTED_VALUE"""),3.0)</f>
        <v>3</v>
      </c>
      <c r="F7" s="28" t="str">
        <f>IFERROR(__xludf.DUMMYFUNCTION("""COMPUTED_VALUE"""),"Semester 1")</f>
        <v>Semester 1</v>
      </c>
      <c r="G7" s="28" t="str">
        <f>IFERROR(__xludf.DUMMYFUNCTION("""COMPUTED_VALUE"""),"English")</f>
        <v>English</v>
      </c>
      <c r="H7" s="28" t="str">
        <f>IFERROR(__xludf.DUMMYFUNCTION("""COMPUTED_VALUE"""),"Undergraduate")</f>
        <v>Undergraduate</v>
      </c>
      <c r="I7" s="20" t="str">
        <f>IFERROR(__xludf.DUMMYFUNCTION("""COMPUTED_VALUE"""),"Not Applicable")</f>
        <v>Not Applicable</v>
      </c>
      <c r="J7" s="29" t="str">
        <f>IFERROR(__xludf.DUMMYFUNCTION("""COMPUTED_VALUE"""),"The course discusses theory and practice of Islamic ethics and sufism by elaborating  general views of both disciplines, the existence of ethics and sufism knowledge in the discipline of Islamic studies, historical development of sufism and tariqah, their"&amp;" roles in developing human capital and several related concepts such as insan, nafs, taqwa, dhikr, and etc. It proposes a module of tazkiyah al-nafs in general as well as practical procedure as recommended and implemented by ethics and sufi scholars such "&amp;"as Ibn Miskawayh and al-Ghazali; and some examples of ethical deeds that should be possessed by human capital from sufism point of views.")</f>
        <v>The course discusses theory and practice of Islamic ethics and sufism by elaborating  general views of both disciplines, the existence of ethics and sufism knowledge in the discipline of Islamic studies, historical development of sufism and tariqah, their roles in developing human capital and several related concepts such as insan, nafs, taqwa, dhikr, and etc. It proposes a module of tazkiyah al-nafs in general as well as practical procedure as recommended and implemented by ethics and sufi scholars such as Ibn Miskawayh and al-Ghazali; and some examples of ethical deeds that should be possessed by human capital from sufism point of views.</v>
      </c>
    </row>
    <row r="8" ht="101.25" customHeight="1">
      <c r="A8" s="20" t="str">
        <f>IFERROR(__xludf.DUMMYFUNCTION("""COMPUTED_VALUE"""),"ACADEMY OF ISLAMIC STUDIES")</f>
        <v>ACADEMY OF ISLAMIC STUDIES</v>
      </c>
      <c r="B8" s="28" t="str">
        <f>IFERROR(__xludf.DUMMYFUNCTION("""COMPUTED_VALUE"""),"IIQ2001")</f>
        <v>IIQ2001</v>
      </c>
      <c r="C8" s="20" t="str">
        <f>IFERROR(__xludf.DUMMYFUNCTION("""COMPUTED_VALUE"""),"Science of Hadith")</f>
        <v>Science of Hadith</v>
      </c>
      <c r="D8" s="28" t="str">
        <f>IFERROR(__xludf.DUMMYFUNCTION("""COMPUTED_VALUE"""),"NIL")</f>
        <v>NIL</v>
      </c>
      <c r="E8" s="28">
        <f>IFERROR(__xludf.DUMMYFUNCTION("""COMPUTED_VALUE"""),3.0)</f>
        <v>3</v>
      </c>
      <c r="F8" s="28" t="str">
        <f>IFERROR(__xludf.DUMMYFUNCTION("""COMPUTED_VALUE"""),"Semester 1")</f>
        <v>Semester 1</v>
      </c>
      <c r="G8" s="28" t="str">
        <f>IFERROR(__xludf.DUMMYFUNCTION("""COMPUTED_VALUE"""),"English")</f>
        <v>English</v>
      </c>
      <c r="H8" s="28" t="str">
        <f>IFERROR(__xludf.DUMMYFUNCTION("""COMPUTED_VALUE"""),"Undergraduate")</f>
        <v>Undergraduate</v>
      </c>
      <c r="I8" s="20" t="str">
        <f>IFERROR(__xludf.DUMMYFUNCTION("""COMPUTED_VALUE"""),"Not Applicable")</f>
        <v>Not Applicable</v>
      </c>
      <c r="J8" s="29" t="str">
        <f>IFERROR(__xludf.DUMMYFUNCTION("""COMPUTED_VALUE"""),"This course will discuss about the hadith methodology which focus on the riwayah and dirayah (transmission and meaning) aspects. In this course certain aspect will be focused on such as the classification of hadith into mutawatir and ahad, the accepted an"&amp;"d rejected hadith and the specific terms used in the hadith terminology. This course also discuss about the main issues concerned with the hadith studies.")</f>
        <v>This course will discuss about the hadith methodology which focus on the riwayah and dirayah (transmission and meaning) aspects. In this course certain aspect will be focused on such as the classification of hadith into mutawatir and ahad, the accepted and rejected hadith and the specific terms used in the hadith terminology. This course also discuss about the main issues concerned with the hadith studies.</v>
      </c>
    </row>
    <row r="9" ht="101.25" customHeight="1">
      <c r="A9" s="20" t="str">
        <f>IFERROR(__xludf.DUMMYFUNCTION("""COMPUTED_VALUE"""),"ACADEMY OF ISLAMIC STUDIES")</f>
        <v>ACADEMY OF ISLAMIC STUDIES</v>
      </c>
      <c r="B9" s="28" t="str">
        <f>IFERROR(__xludf.DUMMYFUNCTION("""COMPUTED_VALUE"""),"IIQ2004")</f>
        <v>IIQ2004</v>
      </c>
      <c r="C9" s="20" t="str">
        <f>IFERROR(__xludf.DUMMYFUNCTION("""COMPUTED_VALUE"""),"The Sciences of Al-Qur'an")</f>
        <v>The Sciences of Al-Qur'an</v>
      </c>
      <c r="D9" s="28" t="str">
        <f>IFERROR(__xludf.DUMMYFUNCTION("""COMPUTED_VALUE"""),"NIL")</f>
        <v>NIL</v>
      </c>
      <c r="E9" s="28">
        <f>IFERROR(__xludf.DUMMYFUNCTION("""COMPUTED_VALUE"""),3.0)</f>
        <v>3</v>
      </c>
      <c r="F9" s="28" t="str">
        <f>IFERROR(__xludf.DUMMYFUNCTION("""COMPUTED_VALUE"""),"Semester 1")</f>
        <v>Semester 1</v>
      </c>
      <c r="G9" s="28" t="str">
        <f>IFERROR(__xludf.DUMMYFUNCTION("""COMPUTED_VALUE"""),"English")</f>
        <v>English</v>
      </c>
      <c r="H9" s="28" t="str">
        <f>IFERROR(__xludf.DUMMYFUNCTION("""COMPUTED_VALUE"""),"Undergraduate")</f>
        <v>Undergraduate</v>
      </c>
      <c r="I9" s="20" t="str">
        <f>IFERROR(__xludf.DUMMYFUNCTION("""COMPUTED_VALUE"""),"Not Applicable")</f>
        <v>Not Applicable</v>
      </c>
      <c r="J9" s="29" t="str">
        <f>IFERROR(__xludf.DUMMYFUNCTION("""COMPUTED_VALUE"""),"This course discussing the basics of Ulum al-Qur'an include several important aspects which are greatly needed by someone to grasp the Quranic contents. It also discuss about the Ulum al-Qur'an definition and it history development, Makki and Madani verse"&amp;"s, final and early verses, Nuzul al-Qur’an, collection and recording of al-Qur’an, al-Muhkam and al-Mutashabih, al-Nasikh  and al-Mansukh, I`jaz al-Qur’an, Amthal al-Qur’an, Aqsam al-Qur’an, Jadal al-Qur’an, Qasas al-Qur’an and Tarjamah al-Qur’an.")</f>
        <v>This course discussing the basics of Ulum al-Qur'an include several important aspects which are greatly needed by someone to grasp the Quranic contents. It also discuss about the Ulum al-Qur'an definition and it history development, Makki and Madani verses, final and early verses, Nuzul al-Qur’an, collection and recording of al-Qur’an, al-Muhkam and al-Mutashabih, al-Nasikh  and al-Mansukh, I`jaz al-Qur’an, Amthal al-Qur’an, Aqsam al-Qur’an, Jadal al-Qur’an, Qasas al-Qur’an and Tarjamah al-Qur’an.</v>
      </c>
    </row>
    <row r="10" ht="101.25" customHeight="1">
      <c r="A10" s="20" t="str">
        <f>IFERROR(__xludf.DUMMYFUNCTION("""COMPUTED_VALUE"""),"ACADEMY OF ISLAMIC STUDIES")</f>
        <v>ACADEMY OF ISLAMIC STUDIES</v>
      </c>
      <c r="B10" s="28" t="str">
        <f>IFERROR(__xludf.DUMMYFUNCTION("""COMPUTED_VALUE"""),"IIQ3001")</f>
        <v>IIQ3001</v>
      </c>
      <c r="C10" s="20" t="str">
        <f>IFERROR(__xludf.DUMMYFUNCTION("""COMPUTED_VALUE"""),"Al-Falsafah Al-Islamiyyah")</f>
        <v>Al-Falsafah Al-Islamiyyah</v>
      </c>
      <c r="D10" s="28" t="str">
        <f>IFERROR(__xludf.DUMMYFUNCTION("""COMPUTED_VALUE"""),"NIL")</f>
        <v>NIL</v>
      </c>
      <c r="E10" s="28">
        <f>IFERROR(__xludf.DUMMYFUNCTION("""COMPUTED_VALUE"""),3.0)</f>
        <v>3</v>
      </c>
      <c r="F10" s="28" t="str">
        <f>IFERROR(__xludf.DUMMYFUNCTION("""COMPUTED_VALUE"""),"Semester 1")</f>
        <v>Semester 1</v>
      </c>
      <c r="G10" s="28" t="str">
        <f>IFERROR(__xludf.DUMMYFUNCTION("""COMPUTED_VALUE"""),"English")</f>
        <v>English</v>
      </c>
      <c r="H10" s="28" t="str">
        <f>IFERROR(__xludf.DUMMYFUNCTION("""COMPUTED_VALUE"""),"Undergraduate")</f>
        <v>Undergraduate</v>
      </c>
      <c r="I10" s="20" t="str">
        <f>IFERROR(__xludf.DUMMYFUNCTION("""COMPUTED_VALUE"""),"Not Applicable")</f>
        <v>Not Applicable</v>
      </c>
      <c r="J10" s="29" t="str">
        <f>IFERROR(__xludf.DUMMYFUNCTION("""COMPUTED_VALUE"""),"This course introduces the Islamic philosophy including its definations, sources and the factors behinds its development. It also discusses the main issues of philosophical ideas in Islam such as the relations between philosophy and Syariah, Classificatio"&amp;"ns of knowledge, the issues of al-ta’wil (inner interpretation) and human development. All the issues concerned are explained on the basis of the ideas of great Muslim philosophers across centuries. The ideas of those philosophers on the issues mentioned "&amp;"are adopted from their original sources and to be explained in details and with the support of contemporary analysis.")</f>
        <v>This course introduces the Islamic philosophy including its definations, sources and the factors behinds its development. It also discusses the main issues of philosophical ideas in Islam such as the relations between philosophy and Syariah, Classifications of knowledge, the issues of al-ta’wil (inner interpretation) and human development. All the issues concerned are explained on the basis of the ideas of great Muslim philosophers across centuries. The ideas of those philosophers on the issues mentioned are adopted from their original sources and to be explained in details and with the support of contemporary analysis.</v>
      </c>
    </row>
    <row r="11" ht="101.25" customHeight="1">
      <c r="A11" s="20" t="str">
        <f>IFERROR(__xludf.DUMMYFUNCTION("""COMPUTED_VALUE"""),"ACADEMY OF ISLAMIC STUDIES")</f>
        <v>ACADEMY OF ISLAMIC STUDIES</v>
      </c>
      <c r="B11" s="28" t="str">
        <f>IFERROR(__xludf.DUMMYFUNCTION("""COMPUTED_VALUE"""),"GII1002")</f>
        <v>GII1002</v>
      </c>
      <c r="C11" s="20" t="str">
        <f>IFERROR(__xludf.DUMMYFUNCTION("""COMPUTED_VALUE"""),"ISLAMIC ECONOMIC INSTITUTIONS")</f>
        <v>ISLAMIC ECONOMIC INSTITUTIONS</v>
      </c>
      <c r="D11" s="28" t="str">
        <f>IFERROR(__xludf.DUMMYFUNCTION("""COMPUTED_VALUE"""),"NIL")</f>
        <v>NIL</v>
      </c>
      <c r="E11" s="28">
        <f>IFERROR(__xludf.DUMMYFUNCTION("""COMPUTED_VALUE"""),3.0)</f>
        <v>3</v>
      </c>
      <c r="F11" s="28" t="str">
        <f>IFERROR(__xludf.DUMMYFUNCTION("""COMPUTED_VALUE"""),"Semester 1")</f>
        <v>Semester 1</v>
      </c>
      <c r="G11" s="28" t="str">
        <f>IFERROR(__xludf.DUMMYFUNCTION("""COMPUTED_VALUE"""),"English")</f>
        <v>English</v>
      </c>
      <c r="H11" s="28" t="str">
        <f>IFERROR(__xludf.DUMMYFUNCTION("""COMPUTED_VALUE"""),"Undergraduate")</f>
        <v>Undergraduate</v>
      </c>
      <c r="I11" s="20" t="str">
        <f>IFERROR(__xludf.DUMMYFUNCTION("""COMPUTED_VALUE"""),"Not Applicable")</f>
        <v>Not Applicable</v>
      </c>
      <c r="J11" s="29" t="str">
        <f>IFERROR(__xludf.DUMMYFUNCTION("""COMPUTED_VALUE"""),"This course aims to expose the student about the concepts, the role and operation of the Islamic
economic institutions such as charitable institutions, financial
institutions and regulatory
institutions.")</f>
        <v>This course aims to expose the student about the concepts, the role and operation of the Islamic
economic institutions such as charitable institutions, financial
institutions and regulatory
institutions.</v>
      </c>
    </row>
    <row r="12" ht="101.25" customHeight="1">
      <c r="A12" s="20"/>
      <c r="B12" s="28"/>
      <c r="C12" s="20"/>
      <c r="D12" s="28"/>
      <c r="E12" s="28"/>
      <c r="F12" s="28"/>
      <c r="G12" s="28"/>
      <c r="H12" s="28"/>
      <c r="I12" s="20"/>
      <c r="J12" s="29"/>
    </row>
    <row r="13" ht="101.25" customHeight="1">
      <c r="A13" s="20"/>
      <c r="B13" s="28"/>
      <c r="C13" s="20"/>
      <c r="D13" s="28"/>
      <c r="E13" s="28"/>
      <c r="F13" s="28"/>
      <c r="G13" s="28"/>
      <c r="H13" s="28"/>
      <c r="I13" s="20"/>
      <c r="J13" s="29"/>
    </row>
    <row r="14" ht="101.25" customHeight="1">
      <c r="A14" s="20"/>
      <c r="B14" s="28"/>
      <c r="C14" s="20"/>
      <c r="D14" s="28"/>
      <c r="E14" s="28"/>
      <c r="F14" s="28"/>
      <c r="G14" s="28"/>
      <c r="H14" s="28"/>
      <c r="I14" s="20"/>
      <c r="J14" s="29"/>
    </row>
    <row r="15" ht="101.25" customHeight="1">
      <c r="A15" s="20"/>
      <c r="B15" s="28"/>
      <c r="C15" s="20"/>
      <c r="D15" s="28"/>
      <c r="E15" s="28"/>
      <c r="F15" s="28"/>
      <c r="G15" s="28"/>
      <c r="H15" s="28"/>
      <c r="I15" s="20"/>
      <c r="J15" s="29"/>
    </row>
    <row r="16" ht="101.25" customHeight="1">
      <c r="A16" s="20"/>
      <c r="B16" s="28"/>
      <c r="C16" s="20"/>
      <c r="D16" s="28"/>
      <c r="E16" s="28"/>
      <c r="F16" s="28"/>
      <c r="G16" s="28"/>
      <c r="H16" s="28"/>
      <c r="I16" s="20"/>
      <c r="J16" s="29"/>
    </row>
    <row r="17" ht="101.25" customHeight="1">
      <c r="A17" s="20"/>
      <c r="B17" s="28"/>
      <c r="C17" s="20"/>
      <c r="D17" s="28"/>
      <c r="E17" s="28"/>
      <c r="F17" s="28"/>
      <c r="G17" s="28"/>
      <c r="H17" s="28"/>
      <c r="I17" s="20"/>
      <c r="J17" s="29"/>
    </row>
    <row r="18" ht="101.25" customHeight="1">
      <c r="A18" s="20"/>
      <c r="B18" s="28"/>
      <c r="C18" s="20"/>
      <c r="D18" s="28"/>
      <c r="E18" s="28"/>
      <c r="F18" s="28"/>
      <c r="G18" s="28"/>
      <c r="H18" s="28"/>
      <c r="I18" s="20"/>
      <c r="J18" s="29"/>
    </row>
    <row r="19" ht="101.25" customHeight="1">
      <c r="A19" s="20"/>
      <c r="B19" s="28"/>
      <c r="C19" s="20"/>
      <c r="D19" s="28"/>
      <c r="E19" s="28"/>
      <c r="F19" s="28"/>
      <c r="G19" s="28"/>
      <c r="H19" s="28"/>
      <c r="I19" s="20"/>
      <c r="J19" s="29"/>
    </row>
    <row r="20" ht="101.25" customHeight="1">
      <c r="A20" s="20"/>
      <c r="B20" s="28"/>
      <c r="C20" s="20"/>
      <c r="D20" s="28"/>
      <c r="E20" s="28"/>
      <c r="F20" s="28"/>
      <c r="G20" s="28"/>
      <c r="H20" s="28"/>
      <c r="I20" s="20"/>
      <c r="J20" s="29"/>
    </row>
    <row r="21" ht="101.25" customHeight="1">
      <c r="A21" s="20"/>
      <c r="B21" s="28"/>
      <c r="C21" s="20"/>
      <c r="D21" s="28"/>
      <c r="E21" s="28"/>
      <c r="F21" s="28"/>
      <c r="G21" s="28"/>
      <c r="H21" s="28"/>
      <c r="I21" s="20"/>
      <c r="J21" s="29"/>
    </row>
    <row r="22" ht="101.25" customHeight="1">
      <c r="A22" s="20"/>
      <c r="B22" s="28"/>
      <c r="C22" s="20"/>
      <c r="D22" s="28"/>
      <c r="E22" s="28"/>
      <c r="F22" s="28"/>
      <c r="G22" s="28"/>
      <c r="H22" s="28"/>
      <c r="I22" s="20"/>
      <c r="J22" s="29"/>
    </row>
    <row r="23" ht="101.25" customHeight="1">
      <c r="A23" s="20"/>
      <c r="B23" s="28"/>
      <c r="C23" s="20"/>
      <c r="D23" s="28"/>
      <c r="E23" s="28"/>
      <c r="F23" s="28"/>
      <c r="G23" s="28"/>
      <c r="H23" s="28"/>
      <c r="I23" s="20"/>
      <c r="J23" s="29"/>
    </row>
    <row r="24" ht="101.25" customHeight="1">
      <c r="A24" s="20"/>
      <c r="B24" s="28"/>
      <c r="C24" s="20"/>
      <c r="D24" s="28"/>
      <c r="E24" s="28"/>
      <c r="F24" s="28"/>
      <c r="G24" s="28"/>
      <c r="H24" s="28"/>
      <c r="I24" s="20"/>
      <c r="J24" s="29"/>
    </row>
    <row r="25" ht="101.25" customHeight="1">
      <c r="A25" s="20"/>
      <c r="B25" s="28"/>
      <c r="C25" s="20"/>
      <c r="D25" s="28"/>
      <c r="E25" s="28"/>
      <c r="F25" s="28"/>
      <c r="G25" s="28"/>
      <c r="H25" s="28"/>
      <c r="I25" s="20"/>
      <c r="J25" s="29"/>
    </row>
    <row r="26" ht="101.25" customHeight="1">
      <c r="A26" s="20"/>
      <c r="B26" s="28"/>
      <c r="C26" s="20"/>
      <c r="D26" s="28"/>
      <c r="E26" s="28"/>
      <c r="F26" s="28"/>
      <c r="G26" s="28"/>
      <c r="H26" s="28"/>
      <c r="I26" s="20"/>
      <c r="J26" s="29"/>
    </row>
    <row r="27" ht="101.25" customHeight="1">
      <c r="A27" s="20"/>
      <c r="B27" s="28"/>
      <c r="C27" s="20"/>
      <c r="D27" s="28"/>
      <c r="E27" s="28"/>
      <c r="F27" s="28"/>
      <c r="G27" s="28"/>
      <c r="H27" s="28"/>
      <c r="I27" s="20"/>
      <c r="J27" s="29"/>
    </row>
    <row r="28" ht="101.25" customHeight="1">
      <c r="A28" s="20"/>
      <c r="B28" s="28"/>
      <c r="C28" s="20"/>
      <c r="D28" s="28"/>
      <c r="E28" s="28"/>
      <c r="F28" s="28"/>
      <c r="G28" s="28"/>
      <c r="H28" s="28"/>
      <c r="I28" s="20"/>
      <c r="J28" s="29"/>
    </row>
    <row r="29" ht="101.25" customHeight="1">
      <c r="A29" s="20"/>
      <c r="B29" s="28"/>
      <c r="C29" s="20"/>
      <c r="D29" s="28"/>
      <c r="E29" s="28"/>
      <c r="F29" s="28"/>
      <c r="G29" s="28"/>
      <c r="H29" s="28"/>
      <c r="I29" s="20"/>
      <c r="J29" s="29"/>
    </row>
    <row r="30" ht="101.25" customHeight="1">
      <c r="A30" s="20"/>
      <c r="B30" s="28"/>
      <c r="C30" s="20"/>
      <c r="D30" s="28"/>
      <c r="E30" s="28"/>
      <c r="F30" s="28"/>
      <c r="G30" s="28"/>
      <c r="H30" s="28"/>
      <c r="I30" s="20"/>
      <c r="J30" s="29"/>
    </row>
    <row r="31" ht="101.25" customHeight="1">
      <c r="A31" s="20"/>
      <c r="B31" s="28"/>
      <c r="C31" s="20"/>
      <c r="D31" s="28"/>
      <c r="E31" s="28"/>
      <c r="F31" s="28"/>
      <c r="G31" s="28"/>
      <c r="H31" s="28"/>
      <c r="I31" s="20"/>
      <c r="J31" s="29"/>
    </row>
    <row r="32" ht="101.25" customHeight="1">
      <c r="A32" s="20"/>
      <c r="B32" s="28"/>
      <c r="C32" s="20"/>
      <c r="D32" s="28"/>
      <c r="E32" s="28"/>
      <c r="F32" s="28"/>
      <c r="G32" s="28"/>
      <c r="H32" s="28"/>
      <c r="I32" s="20"/>
      <c r="J32" s="29"/>
    </row>
    <row r="33" ht="101.25" customHeight="1">
      <c r="A33" s="20"/>
      <c r="B33" s="28"/>
      <c r="C33" s="20"/>
      <c r="D33" s="28"/>
      <c r="E33" s="28"/>
      <c r="F33" s="28"/>
      <c r="G33" s="28"/>
      <c r="H33" s="28"/>
      <c r="I33" s="20"/>
      <c r="J33" s="29"/>
    </row>
    <row r="34" ht="101.25" customHeight="1">
      <c r="A34" s="20"/>
      <c r="B34" s="28"/>
      <c r="C34" s="20"/>
      <c r="D34" s="28"/>
      <c r="E34" s="28"/>
      <c r="F34" s="28"/>
      <c r="G34" s="28"/>
      <c r="H34" s="28"/>
      <c r="I34" s="20"/>
      <c r="J34" s="29"/>
    </row>
    <row r="35" ht="101.25" customHeight="1">
      <c r="A35" s="20"/>
      <c r="B35" s="28"/>
      <c r="C35" s="20"/>
      <c r="D35" s="28"/>
      <c r="E35" s="28"/>
      <c r="F35" s="28"/>
      <c r="G35" s="28"/>
      <c r="H35" s="28"/>
      <c r="I35" s="20"/>
      <c r="J35" s="29"/>
    </row>
    <row r="36" ht="101.25" customHeight="1">
      <c r="A36" s="20"/>
      <c r="B36" s="28"/>
      <c r="C36" s="20"/>
      <c r="D36" s="28"/>
      <c r="E36" s="28"/>
      <c r="F36" s="28"/>
      <c r="G36" s="28"/>
      <c r="H36" s="28"/>
      <c r="I36" s="20"/>
      <c r="J36" s="29"/>
    </row>
    <row r="37" ht="101.25" customHeight="1">
      <c r="A37" s="20"/>
      <c r="B37" s="28"/>
      <c r="C37" s="20"/>
      <c r="D37" s="28"/>
      <c r="E37" s="28"/>
      <c r="F37" s="28"/>
      <c r="G37" s="28"/>
      <c r="H37" s="28"/>
      <c r="I37" s="20"/>
      <c r="J37" s="29"/>
    </row>
    <row r="38" ht="101.25" customHeight="1">
      <c r="A38" s="20"/>
      <c r="B38" s="28"/>
      <c r="C38" s="20"/>
      <c r="D38" s="28"/>
      <c r="E38" s="28"/>
      <c r="F38" s="28"/>
      <c r="G38" s="28"/>
      <c r="H38" s="28"/>
      <c r="I38" s="20"/>
      <c r="J38" s="29"/>
    </row>
    <row r="39" ht="101.25" customHeight="1">
      <c r="A39" s="20"/>
      <c r="B39" s="28"/>
      <c r="C39" s="20"/>
      <c r="D39" s="28"/>
      <c r="E39" s="28"/>
      <c r="F39" s="28"/>
      <c r="G39" s="28"/>
      <c r="H39" s="28"/>
      <c r="I39" s="30"/>
      <c r="J39" s="29"/>
    </row>
    <row r="40" ht="101.25" customHeight="1">
      <c r="A40" s="20"/>
      <c r="B40" s="28"/>
      <c r="C40" s="20"/>
      <c r="D40" s="28"/>
      <c r="E40" s="28"/>
      <c r="F40" s="28"/>
      <c r="G40" s="28"/>
      <c r="H40" s="28"/>
      <c r="I40" s="30"/>
      <c r="J40" s="29"/>
    </row>
    <row r="41" ht="101.25" customHeight="1">
      <c r="A41" s="20"/>
      <c r="B41" s="28"/>
      <c r="C41" s="20"/>
      <c r="D41" s="28"/>
      <c r="E41" s="28"/>
      <c r="F41" s="28"/>
      <c r="G41" s="28"/>
      <c r="H41" s="28"/>
      <c r="I41" s="30"/>
      <c r="J41" s="29"/>
    </row>
    <row r="42" ht="101.25" customHeight="1">
      <c r="A42" s="20"/>
      <c r="B42" s="28"/>
      <c r="C42" s="20"/>
      <c r="D42" s="28"/>
      <c r="E42" s="28"/>
      <c r="F42" s="28"/>
      <c r="G42" s="28"/>
      <c r="H42" s="28"/>
      <c r="I42" s="30"/>
      <c r="J42" s="29"/>
    </row>
    <row r="43" ht="101.25" customHeight="1">
      <c r="A43" s="20"/>
      <c r="B43" s="28"/>
      <c r="C43" s="20"/>
      <c r="D43" s="28"/>
      <c r="E43" s="28"/>
      <c r="F43" s="28"/>
      <c r="G43" s="28"/>
      <c r="H43" s="28"/>
      <c r="I43" s="30"/>
      <c r="J43" s="29"/>
    </row>
    <row r="44" ht="101.25" customHeight="1">
      <c r="A44" s="20"/>
      <c r="B44" s="28"/>
      <c r="C44" s="20"/>
      <c r="D44" s="28"/>
      <c r="E44" s="28"/>
      <c r="F44" s="28"/>
      <c r="G44" s="28"/>
      <c r="H44" s="28"/>
      <c r="I44" s="30"/>
      <c r="J44" s="29"/>
    </row>
    <row r="45" ht="101.25" customHeight="1">
      <c r="A45" s="20"/>
      <c r="B45" s="28"/>
      <c r="C45" s="20"/>
      <c r="D45" s="28"/>
      <c r="E45" s="28"/>
      <c r="F45" s="28"/>
      <c r="G45" s="28"/>
      <c r="H45" s="28"/>
      <c r="I45" s="30"/>
      <c r="J45" s="29"/>
    </row>
    <row r="46" ht="101.25" customHeight="1">
      <c r="A46" s="20"/>
      <c r="B46" s="28"/>
      <c r="C46" s="20"/>
      <c r="D46" s="28"/>
      <c r="E46" s="28"/>
      <c r="F46" s="28"/>
      <c r="G46" s="28"/>
      <c r="H46" s="28"/>
      <c r="I46" s="20"/>
      <c r="J46" s="29"/>
    </row>
    <row r="47" ht="101.25" customHeight="1">
      <c r="A47" s="20"/>
      <c r="B47" s="28"/>
      <c r="C47" s="20"/>
      <c r="D47" s="28"/>
      <c r="E47" s="28"/>
      <c r="F47" s="28"/>
      <c r="G47" s="28"/>
      <c r="H47" s="28"/>
      <c r="I47" s="20"/>
      <c r="J47" s="29"/>
    </row>
    <row r="48" ht="101.25" customHeight="1">
      <c r="A48" s="20"/>
      <c r="B48" s="28"/>
      <c r="C48" s="20"/>
      <c r="D48" s="28"/>
      <c r="E48" s="28"/>
      <c r="F48" s="28"/>
      <c r="G48" s="28"/>
      <c r="H48" s="28"/>
      <c r="I48" s="30"/>
      <c r="J48" s="29"/>
    </row>
    <row r="49" ht="101.25" customHeight="1">
      <c r="A49" s="20"/>
      <c r="B49" s="28"/>
      <c r="C49" s="20"/>
      <c r="D49" s="28"/>
      <c r="E49" s="28"/>
      <c r="F49" s="28"/>
      <c r="G49" s="28"/>
      <c r="H49" s="28"/>
      <c r="I49" s="30"/>
      <c r="J49" s="29"/>
    </row>
    <row r="50" ht="101.25" customHeight="1">
      <c r="A50" s="20"/>
      <c r="B50" s="28"/>
      <c r="C50" s="20"/>
      <c r="D50" s="28"/>
      <c r="E50" s="28"/>
      <c r="F50" s="28"/>
      <c r="G50" s="28"/>
      <c r="H50" s="28"/>
      <c r="I50" s="30"/>
      <c r="J50" s="29"/>
    </row>
    <row r="51" ht="101.25" customHeight="1">
      <c r="A51" s="20"/>
      <c r="B51" s="28"/>
      <c r="C51" s="20"/>
      <c r="D51" s="28"/>
      <c r="E51" s="28"/>
      <c r="F51" s="28"/>
      <c r="G51" s="28"/>
      <c r="H51" s="28"/>
      <c r="I51" s="30"/>
      <c r="J51" s="29"/>
    </row>
    <row r="52" ht="101.25" customHeight="1">
      <c r="A52" s="20"/>
      <c r="B52" s="28"/>
      <c r="C52" s="20"/>
      <c r="D52" s="28"/>
      <c r="E52" s="28"/>
      <c r="F52" s="28"/>
      <c r="G52" s="28"/>
      <c r="H52" s="28"/>
      <c r="I52" s="30"/>
      <c r="J52" s="29"/>
    </row>
    <row r="53" ht="101.25" customHeight="1">
      <c r="A53" s="20"/>
      <c r="B53" s="28"/>
      <c r="C53" s="20"/>
      <c r="D53" s="28"/>
      <c r="E53" s="28"/>
      <c r="F53" s="28"/>
      <c r="G53" s="28"/>
      <c r="H53" s="28"/>
      <c r="I53" s="30"/>
      <c r="J53" s="29"/>
    </row>
    <row r="54" ht="101.25" customHeight="1">
      <c r="A54" s="20"/>
      <c r="B54" s="28"/>
      <c r="C54" s="20"/>
      <c r="D54" s="28"/>
      <c r="E54" s="28"/>
      <c r="F54" s="28"/>
      <c r="G54" s="28"/>
      <c r="H54" s="28"/>
      <c r="I54" s="30"/>
      <c r="J54" s="29"/>
    </row>
    <row r="55" ht="101.25" customHeight="1">
      <c r="A55" s="20"/>
      <c r="B55" s="28"/>
      <c r="C55" s="20"/>
      <c r="D55" s="28"/>
      <c r="E55" s="28"/>
      <c r="F55" s="28"/>
      <c r="G55" s="28"/>
      <c r="H55" s="28"/>
      <c r="I55" s="30"/>
      <c r="J55" s="29"/>
    </row>
    <row r="56" ht="101.25" customHeight="1">
      <c r="A56" s="20"/>
      <c r="B56" s="28"/>
      <c r="C56" s="20"/>
      <c r="D56" s="28"/>
      <c r="E56" s="28"/>
      <c r="F56" s="28"/>
      <c r="G56" s="28"/>
      <c r="H56" s="28"/>
      <c r="I56" s="30"/>
      <c r="J56" s="29"/>
    </row>
    <row r="57" ht="101.25" customHeight="1">
      <c r="A57" s="20"/>
      <c r="B57" s="28"/>
      <c r="C57" s="20"/>
      <c r="D57" s="28"/>
      <c r="E57" s="28"/>
      <c r="F57" s="28"/>
      <c r="G57" s="28"/>
      <c r="H57" s="28"/>
      <c r="I57" s="20"/>
      <c r="J57" s="31"/>
    </row>
    <row r="58" ht="101.25" customHeight="1">
      <c r="A58" s="20"/>
      <c r="B58" s="28"/>
      <c r="C58" s="30"/>
      <c r="D58" s="28"/>
      <c r="E58" s="28"/>
      <c r="F58" s="28"/>
      <c r="G58" s="28"/>
      <c r="H58" s="32"/>
      <c r="I58" s="30"/>
      <c r="J58" s="31"/>
    </row>
    <row r="59" ht="101.25" customHeight="1">
      <c r="A59" s="20"/>
      <c r="B59" s="28"/>
      <c r="C59" s="30"/>
      <c r="D59" s="28"/>
      <c r="E59" s="28"/>
      <c r="F59" s="28"/>
      <c r="G59" s="28"/>
      <c r="H59" s="32"/>
      <c r="I59" s="30"/>
      <c r="J59" s="31"/>
    </row>
    <row r="60" ht="101.25" customHeight="1">
      <c r="A60" s="20"/>
      <c r="B60" s="28"/>
      <c r="C60" s="30"/>
      <c r="D60" s="28"/>
      <c r="E60" s="28"/>
      <c r="F60" s="28"/>
      <c r="G60" s="28"/>
      <c r="H60" s="32"/>
      <c r="I60" s="30"/>
      <c r="J60" s="31"/>
    </row>
    <row r="61" ht="101.25" customHeight="1">
      <c r="A61" s="20"/>
      <c r="B61" s="28"/>
      <c r="C61" s="30"/>
      <c r="D61" s="28"/>
      <c r="E61" s="28"/>
      <c r="F61" s="28"/>
      <c r="G61" s="28"/>
      <c r="H61" s="32"/>
      <c r="I61" s="30"/>
      <c r="J61" s="29"/>
    </row>
    <row r="62" ht="101.25" customHeight="1">
      <c r="A62" s="20"/>
      <c r="B62" s="28"/>
      <c r="C62" s="30"/>
      <c r="D62" s="28"/>
      <c r="E62" s="28"/>
      <c r="F62" s="28"/>
      <c r="G62" s="28"/>
      <c r="H62" s="32"/>
      <c r="I62" s="30"/>
      <c r="J62" s="29"/>
    </row>
    <row r="63" ht="101.25" customHeight="1">
      <c r="A63" s="20"/>
      <c r="B63" s="28"/>
      <c r="C63" s="30"/>
      <c r="D63" s="28"/>
      <c r="E63" s="28"/>
      <c r="F63" s="28"/>
      <c r="G63" s="28"/>
      <c r="H63" s="32"/>
      <c r="I63" s="30"/>
      <c r="J63" s="31"/>
    </row>
    <row r="64" ht="101.25" customHeight="1">
      <c r="A64" s="20"/>
      <c r="B64" s="28"/>
      <c r="C64" s="30"/>
      <c r="D64" s="28"/>
      <c r="E64" s="28"/>
      <c r="F64" s="28"/>
      <c r="G64" s="28"/>
      <c r="H64" s="32"/>
      <c r="I64" s="30"/>
      <c r="J64" s="31"/>
    </row>
    <row r="65" ht="101.25" customHeight="1">
      <c r="A65" s="20"/>
      <c r="B65" s="28"/>
      <c r="C65" s="30"/>
      <c r="D65" s="28"/>
      <c r="E65" s="28"/>
      <c r="F65" s="28"/>
      <c r="G65" s="28"/>
      <c r="H65" s="32"/>
      <c r="I65" s="30"/>
      <c r="J65" s="31"/>
    </row>
    <row r="66" ht="101.25" customHeight="1">
      <c r="A66" s="20"/>
      <c r="B66" s="28"/>
      <c r="C66" s="30"/>
      <c r="D66" s="28"/>
      <c r="E66" s="28"/>
      <c r="F66" s="28"/>
      <c r="G66" s="28"/>
      <c r="H66" s="32"/>
      <c r="I66" s="30"/>
      <c r="J66" s="31"/>
    </row>
    <row r="67" ht="101.25" customHeight="1">
      <c r="A67" s="20"/>
      <c r="B67" s="28"/>
      <c r="C67" s="30"/>
      <c r="D67" s="28"/>
      <c r="E67" s="28"/>
      <c r="F67" s="28"/>
      <c r="G67" s="28"/>
      <c r="H67" s="32"/>
      <c r="I67" s="30"/>
      <c r="J67" s="31"/>
    </row>
    <row r="68" ht="101.25" customHeight="1">
      <c r="A68" s="20"/>
      <c r="B68" s="28"/>
      <c r="C68" s="30"/>
      <c r="D68" s="28"/>
      <c r="E68" s="28"/>
      <c r="F68" s="28"/>
      <c r="G68" s="28"/>
      <c r="H68" s="32"/>
      <c r="I68" s="30"/>
      <c r="J68" s="31"/>
    </row>
    <row r="69" ht="101.25" customHeight="1">
      <c r="A69" s="20"/>
      <c r="B69" s="28"/>
      <c r="C69" s="30"/>
      <c r="D69" s="28"/>
      <c r="E69" s="28"/>
      <c r="F69" s="28"/>
      <c r="G69" s="28"/>
      <c r="H69" s="32"/>
      <c r="I69" s="30"/>
      <c r="J69" s="31"/>
    </row>
    <row r="70" ht="101.25" customHeight="1">
      <c r="A70" s="20"/>
      <c r="B70" s="28"/>
      <c r="C70" s="30"/>
      <c r="D70" s="28"/>
      <c r="E70" s="28"/>
      <c r="F70" s="28"/>
      <c r="G70" s="28"/>
      <c r="H70" s="32"/>
      <c r="I70" s="30"/>
      <c r="J70" s="31"/>
    </row>
    <row r="71" ht="101.25" customHeight="1">
      <c r="A71" s="20"/>
      <c r="B71" s="28"/>
      <c r="C71" s="30"/>
      <c r="D71" s="28"/>
      <c r="E71" s="28"/>
      <c r="F71" s="28"/>
      <c r="G71" s="28"/>
      <c r="H71" s="32"/>
      <c r="I71" s="30"/>
      <c r="J71" s="31"/>
    </row>
    <row r="72" ht="101.25" customHeight="1">
      <c r="A72" s="20"/>
      <c r="B72" s="28"/>
      <c r="C72" s="30"/>
      <c r="D72" s="28"/>
      <c r="E72" s="28"/>
      <c r="F72" s="28"/>
      <c r="G72" s="28"/>
      <c r="H72" s="32"/>
      <c r="I72" s="30"/>
      <c r="J72" s="31"/>
    </row>
    <row r="73" ht="101.25" customHeight="1">
      <c r="A73" s="20"/>
      <c r="B73" s="28"/>
      <c r="C73" s="30"/>
      <c r="D73" s="28"/>
      <c r="E73" s="28"/>
      <c r="F73" s="28"/>
      <c r="G73" s="28"/>
      <c r="H73" s="32"/>
      <c r="I73" s="30"/>
      <c r="J73" s="31"/>
    </row>
    <row r="74" ht="101.25" customHeight="1">
      <c r="A74" s="20"/>
      <c r="B74" s="28"/>
      <c r="C74" s="30"/>
      <c r="D74" s="28"/>
      <c r="E74" s="28"/>
      <c r="F74" s="28"/>
      <c r="G74" s="28"/>
      <c r="H74" s="32"/>
      <c r="I74" s="30"/>
      <c r="J74" s="31"/>
    </row>
    <row r="75" ht="101.25" customHeight="1">
      <c r="A75" s="20"/>
      <c r="B75" s="28"/>
      <c r="C75" s="30"/>
      <c r="D75" s="28"/>
      <c r="E75" s="28"/>
      <c r="F75" s="28"/>
      <c r="G75" s="28"/>
      <c r="H75" s="32"/>
      <c r="I75" s="30"/>
      <c r="J75" s="31"/>
    </row>
    <row r="76" ht="101.25" customHeight="1">
      <c r="A76" s="20"/>
      <c r="B76" s="28"/>
      <c r="C76" s="30"/>
      <c r="D76" s="28"/>
      <c r="E76" s="28"/>
      <c r="F76" s="28"/>
      <c r="G76" s="28"/>
      <c r="H76" s="32"/>
      <c r="I76" s="30"/>
      <c r="J76" s="31"/>
    </row>
    <row r="77" ht="101.25" customHeight="1">
      <c r="A77" s="20"/>
      <c r="B77" s="28"/>
      <c r="C77" s="30"/>
      <c r="D77" s="28"/>
      <c r="E77" s="28"/>
      <c r="F77" s="28"/>
      <c r="G77" s="28"/>
      <c r="H77" s="32"/>
      <c r="I77" s="30"/>
      <c r="J77" s="31"/>
    </row>
    <row r="78" ht="101.25" customHeight="1">
      <c r="A78" s="20"/>
      <c r="B78" s="28"/>
      <c r="C78" s="30"/>
      <c r="D78" s="28"/>
      <c r="E78" s="28"/>
      <c r="F78" s="28"/>
      <c r="G78" s="28"/>
      <c r="H78" s="32"/>
      <c r="I78" s="30"/>
      <c r="J78" s="31"/>
    </row>
    <row r="79" ht="101.25" customHeight="1">
      <c r="A79" s="20"/>
      <c r="B79" s="28"/>
      <c r="C79" s="30"/>
      <c r="D79" s="28"/>
      <c r="E79" s="28"/>
      <c r="F79" s="28"/>
      <c r="G79" s="28"/>
      <c r="H79" s="32"/>
      <c r="I79" s="30"/>
      <c r="J79" s="31"/>
    </row>
    <row r="80" ht="101.25" customHeight="1">
      <c r="A80" s="20"/>
      <c r="B80" s="28"/>
      <c r="C80" s="30"/>
      <c r="D80" s="28"/>
      <c r="E80" s="28"/>
      <c r="F80" s="28"/>
      <c r="G80" s="28"/>
      <c r="H80" s="32"/>
      <c r="I80" s="30"/>
      <c r="J80" s="31"/>
    </row>
    <row r="81" ht="101.25" customHeight="1">
      <c r="A81" s="20"/>
      <c r="B81" s="28"/>
      <c r="C81" s="30"/>
      <c r="D81" s="28"/>
      <c r="E81" s="28"/>
      <c r="F81" s="28"/>
      <c r="G81" s="28"/>
      <c r="H81" s="32"/>
      <c r="I81" s="30"/>
      <c r="J81" s="31"/>
    </row>
    <row r="82" ht="101.25" customHeight="1">
      <c r="A82" s="20"/>
      <c r="B82" s="28"/>
      <c r="C82" s="30"/>
      <c r="D82" s="28"/>
      <c r="E82" s="28"/>
      <c r="F82" s="28"/>
      <c r="G82" s="28"/>
      <c r="H82" s="32"/>
      <c r="I82" s="30"/>
      <c r="J82" s="31"/>
    </row>
    <row r="83" ht="101.25" customHeight="1">
      <c r="A83" s="20"/>
      <c r="B83" s="28"/>
      <c r="C83" s="30"/>
      <c r="D83" s="28"/>
      <c r="E83" s="28"/>
      <c r="F83" s="28"/>
      <c r="G83" s="28"/>
      <c r="H83" s="32"/>
      <c r="I83" s="30"/>
      <c r="J83" s="31"/>
    </row>
    <row r="84" ht="101.25" customHeight="1">
      <c r="A84" s="20"/>
      <c r="B84" s="28"/>
      <c r="C84" s="30"/>
      <c r="D84" s="28"/>
      <c r="E84" s="28"/>
      <c r="F84" s="28"/>
      <c r="G84" s="28"/>
      <c r="H84" s="32"/>
      <c r="I84" s="30"/>
      <c r="J84" s="31"/>
    </row>
    <row r="85" ht="101.25" customHeight="1">
      <c r="A85" s="20"/>
      <c r="B85" s="28"/>
      <c r="C85" s="30"/>
      <c r="D85" s="28"/>
      <c r="E85" s="28"/>
      <c r="F85" s="28"/>
      <c r="G85" s="28"/>
      <c r="H85" s="32"/>
      <c r="I85" s="30"/>
      <c r="J85" s="31"/>
    </row>
    <row r="86" ht="101.25" customHeight="1">
      <c r="A86" s="20"/>
      <c r="B86" s="28"/>
      <c r="C86" s="30"/>
      <c r="D86" s="28"/>
      <c r="E86" s="28"/>
      <c r="F86" s="28"/>
      <c r="G86" s="28"/>
      <c r="H86" s="32"/>
      <c r="I86" s="30"/>
      <c r="J86" s="31"/>
    </row>
    <row r="87" ht="101.25" customHeight="1">
      <c r="A87" s="20"/>
      <c r="B87" s="28"/>
      <c r="C87" s="30"/>
      <c r="D87" s="28"/>
      <c r="E87" s="28"/>
      <c r="F87" s="28"/>
      <c r="G87" s="28"/>
      <c r="H87" s="32"/>
      <c r="I87" s="30"/>
      <c r="J87" s="31"/>
    </row>
    <row r="88" ht="101.25" customHeight="1">
      <c r="A88" s="20"/>
      <c r="B88" s="28"/>
      <c r="C88" s="30"/>
      <c r="D88" s="28"/>
      <c r="E88" s="28"/>
      <c r="F88" s="28"/>
      <c r="G88" s="28"/>
      <c r="H88" s="32"/>
      <c r="I88" s="30"/>
      <c r="J88" s="31"/>
    </row>
    <row r="89" ht="101.25" customHeight="1">
      <c r="A89" s="20"/>
      <c r="B89" s="28"/>
      <c r="C89" s="30"/>
      <c r="D89" s="28"/>
      <c r="E89" s="28"/>
      <c r="F89" s="28"/>
      <c r="G89" s="28"/>
      <c r="H89" s="32"/>
      <c r="I89" s="30"/>
      <c r="J89" s="31"/>
    </row>
    <row r="90" ht="101.25" customHeight="1">
      <c r="A90" s="20"/>
      <c r="B90" s="28"/>
      <c r="C90" s="30"/>
      <c r="D90" s="28"/>
      <c r="E90" s="28"/>
      <c r="F90" s="28"/>
      <c r="G90" s="28"/>
      <c r="H90" s="32"/>
      <c r="I90" s="30"/>
      <c r="J90" s="31"/>
    </row>
    <row r="91" ht="101.25" customHeight="1">
      <c r="A91" s="20"/>
      <c r="B91" s="28"/>
      <c r="C91" s="30"/>
      <c r="D91" s="28"/>
      <c r="E91" s="28"/>
      <c r="F91" s="28"/>
      <c r="G91" s="28"/>
      <c r="H91" s="32"/>
      <c r="I91" s="30"/>
      <c r="J91" s="31"/>
    </row>
    <row r="92" ht="101.25" customHeight="1">
      <c r="A92" s="20"/>
      <c r="B92" s="28"/>
      <c r="C92" s="30"/>
      <c r="D92" s="28"/>
      <c r="E92" s="28"/>
      <c r="F92" s="28"/>
      <c r="G92" s="28"/>
      <c r="H92" s="32"/>
      <c r="I92" s="30"/>
      <c r="J92" s="29"/>
    </row>
    <row r="93" ht="101.25" customHeight="1">
      <c r="A93" s="20"/>
      <c r="B93" s="28"/>
      <c r="C93" s="30"/>
      <c r="D93" s="28"/>
      <c r="E93" s="28"/>
      <c r="F93" s="28"/>
      <c r="G93" s="28"/>
      <c r="H93" s="32"/>
      <c r="I93" s="30"/>
      <c r="J93" s="31"/>
    </row>
    <row r="94" ht="101.25" customHeight="1">
      <c r="A94" s="20"/>
      <c r="B94" s="28"/>
      <c r="C94" s="30"/>
      <c r="D94" s="28"/>
      <c r="E94" s="28"/>
      <c r="F94" s="28"/>
      <c r="G94" s="28"/>
      <c r="H94" s="32"/>
      <c r="I94" s="30"/>
      <c r="J94" s="31"/>
    </row>
    <row r="95" ht="101.25" customHeight="1">
      <c r="A95" s="20"/>
      <c r="B95" s="28"/>
      <c r="C95" s="30"/>
      <c r="D95" s="28"/>
      <c r="E95" s="28"/>
      <c r="F95" s="28"/>
      <c r="G95" s="28"/>
      <c r="H95" s="32"/>
      <c r="I95" s="30"/>
      <c r="J95" s="31"/>
    </row>
    <row r="96" ht="101.25" customHeight="1">
      <c r="A96" s="20"/>
      <c r="B96" s="28"/>
      <c r="C96" s="30"/>
      <c r="D96" s="28"/>
      <c r="E96" s="28"/>
      <c r="F96" s="28"/>
      <c r="G96" s="28"/>
      <c r="H96" s="32"/>
      <c r="I96" s="30"/>
      <c r="J96" s="31"/>
    </row>
    <row r="97" ht="101.25" customHeight="1">
      <c r="A97" s="20"/>
      <c r="B97" s="28"/>
      <c r="C97" s="30"/>
      <c r="D97" s="28"/>
      <c r="E97" s="28"/>
      <c r="F97" s="28"/>
      <c r="G97" s="28"/>
      <c r="H97" s="32"/>
      <c r="I97" s="30"/>
      <c r="J97" s="31"/>
    </row>
    <row r="98" ht="101.25" customHeight="1">
      <c r="A98" s="20"/>
      <c r="B98" s="28"/>
      <c r="C98" s="30"/>
      <c r="D98" s="28"/>
      <c r="E98" s="28"/>
      <c r="F98" s="28"/>
      <c r="G98" s="28"/>
      <c r="H98" s="32"/>
      <c r="I98" s="30"/>
      <c r="J98" s="31"/>
    </row>
    <row r="99" ht="101.25" customHeight="1">
      <c r="A99" s="20"/>
      <c r="B99" s="28"/>
      <c r="C99" s="30"/>
      <c r="D99" s="28"/>
      <c r="E99" s="28"/>
      <c r="F99" s="28"/>
      <c r="G99" s="28"/>
      <c r="H99" s="32"/>
      <c r="I99" s="30"/>
      <c r="J99" s="31"/>
    </row>
    <row r="100" ht="101.25" customHeight="1">
      <c r="A100" s="20"/>
      <c r="B100" s="28"/>
      <c r="C100" s="30"/>
      <c r="D100" s="28"/>
      <c r="E100" s="28"/>
      <c r="F100" s="28"/>
      <c r="G100" s="28"/>
      <c r="H100" s="32"/>
      <c r="I100" s="30"/>
      <c r="J100" s="31"/>
    </row>
    <row r="101" ht="101.25" customHeight="1">
      <c r="A101" s="20"/>
      <c r="B101" s="28"/>
      <c r="C101" s="30"/>
      <c r="D101" s="28"/>
      <c r="E101" s="28"/>
      <c r="F101" s="28"/>
      <c r="G101" s="28"/>
      <c r="H101" s="32"/>
      <c r="I101" s="20"/>
      <c r="J101" s="31"/>
    </row>
    <row r="102" ht="101.25" customHeight="1">
      <c r="A102" s="20"/>
      <c r="B102" s="28"/>
      <c r="C102" s="30"/>
      <c r="D102" s="28"/>
      <c r="E102" s="28"/>
      <c r="F102" s="28"/>
      <c r="G102" s="28"/>
      <c r="H102" s="32"/>
      <c r="I102" s="30"/>
      <c r="J102" s="31"/>
    </row>
    <row r="103" ht="101.25" customHeight="1">
      <c r="A103" s="20"/>
      <c r="B103" s="28"/>
      <c r="C103" s="30"/>
      <c r="D103" s="28"/>
      <c r="E103" s="28"/>
      <c r="F103" s="28"/>
      <c r="G103" s="28"/>
      <c r="H103" s="32"/>
      <c r="I103" s="30"/>
      <c r="J103" s="31"/>
    </row>
    <row r="104" ht="101.25" customHeight="1">
      <c r="A104" s="20"/>
      <c r="B104" s="28"/>
      <c r="C104" s="30"/>
      <c r="D104" s="28"/>
      <c r="E104" s="28"/>
      <c r="F104" s="28"/>
      <c r="G104" s="28"/>
      <c r="H104" s="32"/>
      <c r="I104" s="30"/>
      <c r="J104" s="31"/>
    </row>
    <row r="105" ht="101.25" customHeight="1">
      <c r="A105" s="20"/>
      <c r="B105" s="28"/>
      <c r="C105" s="30"/>
      <c r="D105" s="28"/>
      <c r="E105" s="28"/>
      <c r="F105" s="28"/>
      <c r="G105" s="28"/>
      <c r="H105" s="32"/>
      <c r="I105" s="30"/>
      <c r="J105" s="29"/>
    </row>
    <row r="106" ht="101.25" customHeight="1">
      <c r="A106" s="20"/>
      <c r="B106" s="28"/>
      <c r="C106" s="30"/>
      <c r="D106" s="28"/>
      <c r="E106" s="28"/>
      <c r="F106" s="28"/>
      <c r="G106" s="28"/>
      <c r="H106" s="32"/>
      <c r="I106" s="30"/>
      <c r="J106" s="29"/>
    </row>
    <row r="107" ht="101.25" customHeight="1">
      <c r="A107" s="20"/>
      <c r="B107" s="28"/>
      <c r="C107" s="30"/>
      <c r="D107" s="28"/>
      <c r="E107" s="28"/>
      <c r="F107" s="28"/>
      <c r="G107" s="28"/>
      <c r="H107" s="32"/>
      <c r="I107" s="30"/>
      <c r="J107" s="31"/>
    </row>
    <row r="108" ht="101.25" customHeight="1">
      <c r="A108" s="20"/>
      <c r="B108" s="28"/>
      <c r="C108" s="30"/>
      <c r="D108" s="28"/>
      <c r="E108" s="28"/>
      <c r="F108" s="28"/>
      <c r="G108" s="28"/>
      <c r="H108" s="32"/>
      <c r="I108" s="30"/>
      <c r="J108" s="31"/>
    </row>
    <row r="109" ht="101.25" customHeight="1">
      <c r="A109" s="20"/>
      <c r="B109" s="28"/>
      <c r="C109" s="30"/>
      <c r="D109" s="28"/>
      <c r="E109" s="28"/>
      <c r="F109" s="28"/>
      <c r="G109" s="28"/>
      <c r="H109" s="32"/>
      <c r="I109" s="30"/>
      <c r="J109" s="31"/>
    </row>
    <row r="110" ht="101.25" customHeight="1">
      <c r="A110" s="20"/>
      <c r="B110" s="28"/>
      <c r="C110" s="30"/>
      <c r="D110" s="28"/>
      <c r="E110" s="28"/>
      <c r="F110" s="28"/>
      <c r="G110" s="28"/>
      <c r="H110" s="32"/>
      <c r="I110" s="30"/>
      <c r="J110" s="31"/>
    </row>
    <row r="111" ht="101.25" customHeight="1">
      <c r="A111" s="20"/>
      <c r="B111" s="28"/>
      <c r="C111" s="30"/>
      <c r="D111" s="28"/>
      <c r="E111" s="28"/>
      <c r="F111" s="28"/>
      <c r="G111" s="28"/>
      <c r="H111" s="32"/>
      <c r="I111" s="30"/>
      <c r="J111" s="31"/>
    </row>
    <row r="112" ht="101.25" customHeight="1">
      <c r="A112" s="20"/>
      <c r="B112" s="28"/>
      <c r="C112" s="30"/>
      <c r="D112" s="28"/>
      <c r="E112" s="28"/>
      <c r="F112" s="28"/>
      <c r="G112" s="28"/>
      <c r="H112" s="32"/>
      <c r="I112" s="30"/>
      <c r="J112" s="31"/>
    </row>
    <row r="113" ht="101.25" customHeight="1">
      <c r="A113" s="20"/>
      <c r="B113" s="28"/>
      <c r="C113" s="30"/>
      <c r="D113" s="28"/>
      <c r="E113" s="28"/>
      <c r="F113" s="28"/>
      <c r="G113" s="28"/>
      <c r="H113" s="32"/>
      <c r="I113" s="30"/>
      <c r="J113" s="31"/>
    </row>
    <row r="114" ht="101.25" customHeight="1">
      <c r="A114" s="20"/>
      <c r="B114" s="28"/>
      <c r="C114" s="30"/>
      <c r="D114" s="28"/>
      <c r="E114" s="28"/>
      <c r="F114" s="28"/>
      <c r="G114" s="28"/>
      <c r="H114" s="32"/>
      <c r="I114" s="30"/>
      <c r="J114" s="31"/>
    </row>
    <row r="115" ht="101.25" customHeight="1">
      <c r="A115" s="20"/>
      <c r="B115" s="28"/>
      <c r="C115" s="30"/>
      <c r="D115" s="28"/>
      <c r="E115" s="28"/>
      <c r="F115" s="28"/>
      <c r="G115" s="28"/>
      <c r="H115" s="32"/>
      <c r="I115" s="30"/>
      <c r="J115" s="31"/>
    </row>
    <row r="116" ht="101.25" customHeight="1">
      <c r="A116" s="20"/>
      <c r="B116" s="28"/>
      <c r="C116" s="30"/>
      <c r="D116" s="28"/>
      <c r="E116" s="28"/>
      <c r="F116" s="28"/>
      <c r="G116" s="28"/>
      <c r="H116" s="32"/>
      <c r="I116" s="30"/>
      <c r="J116" s="31"/>
    </row>
    <row r="117" ht="101.25" customHeight="1">
      <c r="A117" s="20"/>
      <c r="B117" s="28"/>
      <c r="C117" s="30"/>
      <c r="D117" s="28"/>
      <c r="E117" s="28"/>
      <c r="F117" s="28"/>
      <c r="G117" s="28"/>
      <c r="H117" s="32"/>
      <c r="I117" s="30"/>
      <c r="J117" s="31"/>
    </row>
    <row r="118" ht="101.25" customHeight="1">
      <c r="A118" s="20"/>
      <c r="B118" s="28"/>
      <c r="C118" s="30"/>
      <c r="D118" s="28"/>
      <c r="E118" s="28"/>
      <c r="F118" s="28"/>
      <c r="G118" s="28"/>
      <c r="H118" s="32"/>
      <c r="I118" s="30"/>
      <c r="J118" s="31"/>
    </row>
    <row r="119" ht="101.25" customHeight="1">
      <c r="A119" s="20"/>
      <c r="B119" s="28"/>
      <c r="C119" s="30"/>
      <c r="D119" s="28"/>
      <c r="E119" s="28"/>
      <c r="F119" s="28"/>
      <c r="G119" s="28"/>
      <c r="H119" s="32"/>
      <c r="I119" s="30"/>
      <c r="J119" s="31"/>
    </row>
    <row r="120" ht="101.25" customHeight="1">
      <c r="A120" s="20"/>
      <c r="B120" s="28"/>
      <c r="C120" s="30"/>
      <c r="D120" s="28"/>
      <c r="E120" s="28"/>
      <c r="F120" s="28"/>
      <c r="G120" s="28"/>
      <c r="H120" s="32"/>
      <c r="I120" s="30"/>
      <c r="J120" s="31"/>
    </row>
    <row r="121" ht="101.25" customHeight="1">
      <c r="A121" s="20"/>
      <c r="B121" s="28"/>
      <c r="C121" s="30"/>
      <c r="D121" s="28"/>
      <c r="E121" s="28"/>
      <c r="F121" s="28"/>
      <c r="G121" s="28"/>
      <c r="H121" s="32"/>
      <c r="I121" s="30"/>
      <c r="J121" s="31"/>
    </row>
    <row r="122" ht="101.25" customHeight="1">
      <c r="A122" s="20"/>
      <c r="B122" s="28"/>
      <c r="C122" s="30"/>
      <c r="D122" s="28"/>
      <c r="E122" s="28"/>
      <c r="F122" s="28"/>
      <c r="G122" s="28"/>
      <c r="H122" s="32"/>
      <c r="I122" s="30"/>
      <c r="J122" s="31"/>
    </row>
    <row r="123" ht="101.25" customHeight="1">
      <c r="A123" s="20"/>
      <c r="B123" s="28"/>
      <c r="C123" s="30"/>
      <c r="D123" s="28"/>
      <c r="E123" s="28"/>
      <c r="F123" s="28"/>
      <c r="G123" s="28"/>
      <c r="H123" s="32"/>
      <c r="I123" s="30"/>
      <c r="J123" s="31"/>
    </row>
    <row r="124" ht="101.25" customHeight="1">
      <c r="A124" s="20"/>
      <c r="B124" s="28"/>
      <c r="C124" s="30"/>
      <c r="D124" s="28"/>
      <c r="E124" s="28"/>
      <c r="F124" s="28"/>
      <c r="G124" s="28"/>
      <c r="H124" s="32"/>
      <c r="I124" s="30"/>
      <c r="J124" s="31"/>
    </row>
    <row r="125" ht="101.25" customHeight="1">
      <c r="A125" s="20"/>
      <c r="B125" s="28"/>
      <c r="C125" s="30"/>
      <c r="D125" s="28"/>
      <c r="E125" s="28"/>
      <c r="F125" s="28"/>
      <c r="G125" s="28"/>
      <c r="H125" s="32"/>
      <c r="I125" s="30"/>
      <c r="J125" s="31"/>
    </row>
    <row r="126" ht="101.25" customHeight="1">
      <c r="A126" s="20"/>
      <c r="B126" s="28"/>
      <c r="C126" s="30"/>
      <c r="D126" s="28"/>
      <c r="E126" s="28"/>
      <c r="F126" s="28"/>
      <c r="G126" s="28"/>
      <c r="H126" s="32"/>
      <c r="I126" s="30"/>
      <c r="J126" s="31"/>
    </row>
    <row r="127" ht="101.25" customHeight="1">
      <c r="A127" s="20"/>
      <c r="B127" s="28"/>
      <c r="C127" s="30"/>
      <c r="D127" s="28"/>
      <c r="E127" s="28"/>
      <c r="F127" s="28"/>
      <c r="G127" s="28"/>
      <c r="H127" s="32"/>
      <c r="I127" s="30"/>
      <c r="J127" s="31"/>
    </row>
    <row r="128" ht="101.25" customHeight="1">
      <c r="A128" s="20"/>
      <c r="B128" s="28"/>
      <c r="C128" s="30"/>
      <c r="D128" s="28"/>
      <c r="E128" s="28"/>
      <c r="F128" s="28"/>
      <c r="G128" s="28"/>
      <c r="H128" s="32"/>
      <c r="I128" s="30"/>
      <c r="J128" s="31"/>
    </row>
    <row r="129" ht="101.25" customHeight="1">
      <c r="A129" s="20"/>
      <c r="B129" s="28"/>
      <c r="C129" s="30"/>
      <c r="D129" s="28"/>
      <c r="E129" s="28"/>
      <c r="F129" s="28"/>
      <c r="G129" s="28"/>
      <c r="H129" s="32"/>
      <c r="I129" s="30"/>
      <c r="J129" s="31"/>
    </row>
    <row r="130" ht="101.25" customHeight="1">
      <c r="A130" s="20"/>
      <c r="B130" s="28"/>
      <c r="C130" s="30"/>
      <c r="D130" s="28"/>
      <c r="E130" s="28"/>
      <c r="F130" s="28"/>
      <c r="G130" s="28"/>
      <c r="H130" s="32"/>
      <c r="I130" s="30"/>
      <c r="J130" s="31"/>
    </row>
    <row r="131" ht="101.25" customHeight="1">
      <c r="A131" s="20"/>
      <c r="B131" s="28"/>
      <c r="C131" s="30"/>
      <c r="D131" s="28"/>
      <c r="E131" s="28"/>
      <c r="F131" s="28"/>
      <c r="G131" s="28"/>
      <c r="H131" s="32"/>
      <c r="I131" s="30"/>
      <c r="J131" s="31"/>
    </row>
    <row r="132" ht="101.25" customHeight="1">
      <c r="A132" s="20"/>
      <c r="B132" s="28"/>
      <c r="C132" s="30"/>
      <c r="D132" s="28"/>
      <c r="E132" s="28"/>
      <c r="F132" s="28"/>
      <c r="G132" s="28"/>
      <c r="H132" s="32"/>
      <c r="I132" s="30"/>
      <c r="J132" s="31"/>
    </row>
    <row r="133" ht="101.25" customHeight="1">
      <c r="A133" s="20"/>
      <c r="B133" s="28"/>
      <c r="C133" s="30"/>
      <c r="D133" s="28"/>
      <c r="E133" s="28"/>
      <c r="F133" s="28"/>
      <c r="G133" s="28"/>
      <c r="H133" s="32"/>
      <c r="I133" s="30"/>
      <c r="J133" s="31"/>
    </row>
    <row r="134" ht="101.25" customHeight="1">
      <c r="A134" s="20"/>
      <c r="B134" s="28"/>
      <c r="C134" s="30"/>
      <c r="D134" s="28"/>
      <c r="E134" s="28"/>
      <c r="F134" s="28"/>
      <c r="G134" s="28"/>
      <c r="H134" s="32"/>
      <c r="I134" s="30"/>
      <c r="J134" s="31"/>
    </row>
    <row r="135" ht="101.25" customHeight="1">
      <c r="A135" s="20"/>
      <c r="B135" s="28"/>
      <c r="C135" s="30"/>
      <c r="D135" s="28"/>
      <c r="E135" s="28"/>
      <c r="F135" s="28"/>
      <c r="G135" s="28"/>
      <c r="H135" s="32"/>
      <c r="I135" s="30"/>
      <c r="J135" s="29"/>
    </row>
    <row r="136" ht="101.25" customHeight="1">
      <c r="A136" s="20"/>
      <c r="B136" s="28"/>
      <c r="C136" s="30"/>
      <c r="D136" s="28"/>
      <c r="E136" s="28"/>
      <c r="F136" s="28"/>
      <c r="G136" s="28"/>
      <c r="H136" s="32"/>
      <c r="I136" s="30"/>
      <c r="J136" s="29"/>
    </row>
    <row r="137" ht="101.25" customHeight="1">
      <c r="A137" s="20"/>
      <c r="B137" s="28"/>
      <c r="C137" s="30"/>
      <c r="D137" s="28"/>
      <c r="E137" s="28"/>
      <c r="F137" s="28"/>
      <c r="G137" s="28"/>
      <c r="H137" s="32"/>
      <c r="I137" s="30"/>
      <c r="J137" s="29"/>
    </row>
    <row r="138" ht="101.25" customHeight="1">
      <c r="A138" s="20"/>
      <c r="B138" s="28"/>
      <c r="C138" s="30"/>
      <c r="D138" s="28"/>
      <c r="E138" s="28"/>
      <c r="F138" s="28"/>
      <c r="G138" s="28"/>
      <c r="H138" s="32"/>
      <c r="I138" s="30"/>
      <c r="J138" s="29"/>
    </row>
    <row r="139" ht="101.25" customHeight="1">
      <c r="A139" s="20"/>
      <c r="B139" s="28"/>
      <c r="C139" s="30"/>
      <c r="D139" s="28"/>
      <c r="E139" s="28"/>
      <c r="F139" s="28"/>
      <c r="G139" s="28"/>
      <c r="H139" s="32"/>
      <c r="I139" s="30"/>
      <c r="J139" s="29"/>
    </row>
    <row r="140" ht="101.25" customHeight="1">
      <c r="A140" s="20"/>
      <c r="B140" s="28"/>
      <c r="C140" s="30"/>
      <c r="D140" s="28"/>
      <c r="E140" s="28"/>
      <c r="F140" s="28"/>
      <c r="G140" s="28"/>
      <c r="H140" s="32"/>
      <c r="I140" s="30"/>
      <c r="J140" s="29"/>
    </row>
    <row r="141" ht="101.25" customHeight="1">
      <c r="A141" s="20"/>
      <c r="B141" s="28"/>
      <c r="C141" s="30"/>
      <c r="D141" s="28"/>
      <c r="E141" s="28"/>
      <c r="F141" s="28"/>
      <c r="G141" s="28"/>
      <c r="H141" s="32"/>
      <c r="I141" s="30"/>
      <c r="J141" s="29"/>
    </row>
    <row r="142" ht="101.25" customHeight="1">
      <c r="A142" s="20"/>
      <c r="B142" s="28"/>
      <c r="C142" s="30"/>
      <c r="D142" s="28"/>
      <c r="E142" s="28"/>
      <c r="F142" s="28"/>
      <c r="G142" s="28"/>
      <c r="H142" s="32"/>
      <c r="I142" s="30"/>
      <c r="J142" s="29"/>
    </row>
    <row r="143" ht="101.25" customHeight="1">
      <c r="A143" s="20"/>
      <c r="B143" s="28"/>
      <c r="C143" s="30"/>
      <c r="D143" s="28"/>
      <c r="E143" s="28"/>
      <c r="F143" s="28"/>
      <c r="G143" s="28"/>
      <c r="H143" s="32"/>
      <c r="I143" s="30"/>
      <c r="J143" s="29"/>
    </row>
    <row r="144" ht="101.25" customHeight="1">
      <c r="A144" s="20"/>
      <c r="B144" s="28"/>
      <c r="C144" s="20"/>
      <c r="D144" s="28"/>
      <c r="E144" s="28"/>
      <c r="F144" s="28"/>
      <c r="G144" s="28"/>
      <c r="H144" s="28"/>
      <c r="I144" s="20"/>
      <c r="J144" s="29"/>
    </row>
    <row r="145" ht="101.25" customHeight="1">
      <c r="A145" s="20"/>
      <c r="B145" s="28"/>
      <c r="C145" s="20"/>
      <c r="D145" s="28"/>
      <c r="E145" s="28"/>
      <c r="F145" s="28"/>
      <c r="G145" s="28"/>
      <c r="H145" s="28"/>
      <c r="I145" s="20"/>
      <c r="J145" s="29"/>
    </row>
    <row r="146" ht="101.25" customHeight="1">
      <c r="A146" s="20"/>
      <c r="B146" s="28"/>
      <c r="C146" s="20"/>
      <c r="D146" s="28"/>
      <c r="E146" s="28"/>
      <c r="F146" s="28"/>
      <c r="G146" s="28"/>
      <c r="H146" s="28"/>
      <c r="I146" s="20"/>
      <c r="J146" s="29"/>
    </row>
    <row r="147" ht="101.25" customHeight="1">
      <c r="A147" s="20"/>
      <c r="B147" s="28"/>
      <c r="C147" s="20"/>
      <c r="D147" s="28"/>
      <c r="E147" s="28"/>
      <c r="F147" s="28"/>
      <c r="G147" s="28"/>
      <c r="H147" s="28"/>
      <c r="I147" s="20"/>
      <c r="J147" s="29"/>
    </row>
    <row r="148" ht="101.25" customHeight="1">
      <c r="A148" s="20"/>
      <c r="B148" s="28"/>
      <c r="C148" s="20"/>
      <c r="D148" s="28"/>
      <c r="E148" s="28"/>
      <c r="F148" s="28"/>
      <c r="G148" s="28"/>
      <c r="H148" s="28"/>
      <c r="I148" s="20"/>
      <c r="J148" s="29"/>
    </row>
    <row r="149" ht="101.25" customHeight="1">
      <c r="A149" s="20"/>
      <c r="B149" s="28"/>
      <c r="C149" s="20"/>
      <c r="D149" s="28"/>
      <c r="E149" s="28"/>
      <c r="F149" s="28"/>
      <c r="G149" s="28"/>
      <c r="H149" s="28"/>
      <c r="I149" s="20"/>
      <c r="J149" s="29"/>
    </row>
    <row r="150" ht="101.25" customHeight="1">
      <c r="A150" s="20"/>
      <c r="B150" s="28"/>
      <c r="C150" s="20"/>
      <c r="D150" s="28"/>
      <c r="E150" s="28"/>
      <c r="F150" s="28"/>
      <c r="G150" s="28"/>
      <c r="H150" s="28"/>
      <c r="I150" s="20"/>
      <c r="J150" s="29"/>
    </row>
    <row r="151" ht="101.25" customHeight="1">
      <c r="A151" s="20"/>
      <c r="B151" s="28"/>
      <c r="C151" s="20"/>
      <c r="D151" s="28"/>
      <c r="E151" s="28"/>
      <c r="F151" s="28"/>
      <c r="G151" s="28"/>
      <c r="H151" s="28"/>
      <c r="I151" s="20"/>
      <c r="J151" s="29"/>
    </row>
    <row r="152" ht="101.25" customHeight="1">
      <c r="A152" s="20"/>
      <c r="B152" s="28"/>
      <c r="C152" s="20"/>
      <c r="D152" s="28"/>
      <c r="E152" s="28"/>
      <c r="F152" s="28"/>
      <c r="G152" s="28"/>
      <c r="H152" s="28"/>
      <c r="I152" s="20"/>
      <c r="J152" s="29"/>
    </row>
    <row r="153" ht="101.25" customHeight="1">
      <c r="A153" s="20"/>
      <c r="B153" s="28"/>
      <c r="C153" s="20"/>
      <c r="D153" s="28"/>
      <c r="E153" s="28"/>
      <c r="F153" s="28"/>
      <c r="G153" s="28"/>
      <c r="H153" s="28"/>
      <c r="I153" s="20"/>
      <c r="J153" s="29"/>
    </row>
    <row r="154" ht="101.25" customHeight="1">
      <c r="A154" s="20"/>
      <c r="B154" s="28"/>
      <c r="C154" s="20"/>
      <c r="D154" s="28"/>
      <c r="E154" s="28"/>
      <c r="F154" s="28"/>
      <c r="G154" s="28"/>
      <c r="H154" s="28"/>
      <c r="I154" s="20"/>
      <c r="J154" s="29"/>
    </row>
    <row r="155" ht="101.25" customHeight="1">
      <c r="A155" s="20"/>
      <c r="B155" s="28"/>
      <c r="C155" s="20"/>
      <c r="D155" s="34"/>
      <c r="E155" s="28"/>
      <c r="F155" s="28"/>
      <c r="G155" s="28"/>
      <c r="H155" s="28"/>
      <c r="I155" s="20"/>
      <c r="J155" s="29"/>
    </row>
    <row r="156" ht="101.25" customHeight="1">
      <c r="A156" s="20"/>
      <c r="B156" s="28"/>
      <c r="C156" s="20"/>
      <c r="D156" s="34"/>
      <c r="E156" s="28"/>
      <c r="F156" s="28"/>
      <c r="G156" s="28"/>
      <c r="H156" s="28"/>
      <c r="I156" s="20"/>
      <c r="J156" s="29"/>
    </row>
    <row r="157" ht="101.25" customHeight="1">
      <c r="A157" s="20"/>
      <c r="B157" s="28"/>
      <c r="C157" s="20"/>
      <c r="D157" s="28"/>
      <c r="E157" s="28"/>
      <c r="F157" s="28"/>
      <c r="G157" s="28"/>
      <c r="H157" s="28"/>
      <c r="I157" s="30"/>
      <c r="J157" s="29"/>
    </row>
    <row r="158" ht="101.25" customHeight="1">
      <c r="A158" s="20"/>
      <c r="B158" s="28"/>
      <c r="C158" s="20"/>
      <c r="D158" s="28"/>
      <c r="E158" s="28"/>
      <c r="F158" s="28"/>
      <c r="G158" s="28"/>
      <c r="H158" s="28"/>
      <c r="I158" s="30"/>
      <c r="J158" s="29"/>
    </row>
    <row r="159" ht="101.25" customHeight="1">
      <c r="A159" s="20"/>
      <c r="B159" s="28"/>
      <c r="C159" s="20"/>
      <c r="D159" s="28"/>
      <c r="E159" s="28"/>
      <c r="F159" s="28"/>
      <c r="G159" s="28"/>
      <c r="H159" s="28"/>
      <c r="I159" s="30"/>
      <c r="J159" s="29"/>
    </row>
    <row r="160" ht="101.25" customHeight="1">
      <c r="A160" s="20"/>
      <c r="B160" s="28"/>
      <c r="C160" s="20"/>
      <c r="D160" s="28"/>
      <c r="E160" s="28"/>
      <c r="F160" s="28"/>
      <c r="G160" s="28"/>
      <c r="H160" s="28"/>
      <c r="I160" s="30"/>
      <c r="J160" s="29"/>
    </row>
    <row r="161" ht="101.25" customHeight="1">
      <c r="A161" s="20"/>
      <c r="B161" s="28"/>
      <c r="C161" s="20"/>
      <c r="D161" s="28"/>
      <c r="E161" s="28"/>
      <c r="F161" s="28"/>
      <c r="G161" s="28"/>
      <c r="H161" s="28"/>
      <c r="I161" s="30"/>
      <c r="J161" s="29"/>
    </row>
    <row r="162" ht="101.25" customHeight="1">
      <c r="A162" s="20"/>
      <c r="B162" s="28"/>
      <c r="C162" s="20"/>
      <c r="D162" s="28"/>
      <c r="E162" s="28"/>
      <c r="F162" s="28"/>
      <c r="G162" s="28"/>
      <c r="H162" s="28"/>
      <c r="I162" s="30"/>
      <c r="J162" s="29"/>
    </row>
    <row r="163" ht="101.25" customHeight="1">
      <c r="A163" s="20"/>
      <c r="B163" s="28"/>
      <c r="C163" s="20"/>
      <c r="D163" s="28"/>
      <c r="E163" s="28"/>
      <c r="F163" s="28"/>
      <c r="G163" s="28"/>
      <c r="H163" s="28"/>
      <c r="I163" s="30"/>
      <c r="J163" s="29"/>
    </row>
    <row r="164" ht="101.25" customHeight="1">
      <c r="A164" s="20"/>
      <c r="B164" s="28"/>
      <c r="C164" s="20"/>
      <c r="D164" s="28"/>
      <c r="E164" s="28"/>
      <c r="F164" s="28"/>
      <c r="G164" s="28"/>
      <c r="H164" s="28"/>
      <c r="I164" s="30"/>
      <c r="J164" s="29"/>
    </row>
    <row r="165" ht="101.25" customHeight="1">
      <c r="A165" s="20"/>
      <c r="B165" s="28"/>
      <c r="C165" s="20"/>
      <c r="D165" s="28"/>
      <c r="E165" s="28"/>
      <c r="F165" s="28"/>
      <c r="G165" s="28"/>
      <c r="H165" s="28"/>
      <c r="I165" s="30"/>
      <c r="J165" s="29"/>
    </row>
    <row r="166" ht="101.25" customHeight="1">
      <c r="A166" s="20"/>
      <c r="B166" s="28"/>
      <c r="C166" s="20"/>
      <c r="D166" s="28"/>
      <c r="E166" s="28"/>
      <c r="F166" s="28"/>
      <c r="G166" s="28"/>
      <c r="H166" s="28"/>
      <c r="I166" s="30"/>
      <c r="J166" s="29"/>
    </row>
    <row r="167" ht="101.25" customHeight="1">
      <c r="A167" s="20"/>
      <c r="B167" s="28"/>
      <c r="C167" s="20"/>
      <c r="D167" s="28"/>
      <c r="E167" s="28"/>
      <c r="F167" s="28"/>
      <c r="G167" s="28"/>
      <c r="H167" s="28"/>
      <c r="I167" s="30"/>
      <c r="J167" s="29"/>
    </row>
    <row r="168" ht="101.25" customHeight="1">
      <c r="A168" s="20"/>
      <c r="B168" s="28"/>
      <c r="C168" s="20"/>
      <c r="D168" s="28"/>
      <c r="E168" s="28"/>
      <c r="F168" s="28"/>
      <c r="G168" s="28"/>
      <c r="H168" s="28"/>
      <c r="I168" s="30"/>
      <c r="J168" s="29"/>
    </row>
    <row r="169" ht="101.25" customHeight="1">
      <c r="A169" s="20"/>
      <c r="B169" s="28"/>
      <c r="C169" s="20"/>
      <c r="D169" s="28"/>
      <c r="E169" s="28"/>
      <c r="F169" s="28"/>
      <c r="G169" s="28"/>
      <c r="H169" s="28"/>
      <c r="I169" s="30"/>
      <c r="J169" s="29"/>
    </row>
    <row r="170" ht="101.25" customHeight="1">
      <c r="A170" s="20"/>
      <c r="B170" s="28"/>
      <c r="C170" s="20"/>
      <c r="D170" s="28"/>
      <c r="E170" s="28"/>
      <c r="F170" s="28"/>
      <c r="G170" s="28"/>
      <c r="H170" s="28"/>
      <c r="I170" s="30"/>
      <c r="J170" s="29"/>
    </row>
    <row r="171" ht="101.25" customHeight="1">
      <c r="A171" s="20"/>
      <c r="B171" s="28"/>
      <c r="C171" s="20"/>
      <c r="D171" s="28"/>
      <c r="E171" s="28"/>
      <c r="F171" s="28"/>
      <c r="G171" s="28"/>
      <c r="H171" s="28"/>
      <c r="I171" s="30"/>
      <c r="J171" s="29"/>
    </row>
    <row r="172" ht="101.25" customHeight="1">
      <c r="A172" s="20"/>
      <c r="B172" s="28"/>
      <c r="C172" s="20"/>
      <c r="D172" s="28"/>
      <c r="E172" s="28"/>
      <c r="F172" s="28"/>
      <c r="G172" s="28"/>
      <c r="H172" s="28"/>
      <c r="I172" s="30"/>
      <c r="J172" s="29"/>
    </row>
    <row r="173" ht="101.25" customHeight="1">
      <c r="A173" s="20"/>
      <c r="B173" s="28"/>
      <c r="C173" s="20"/>
      <c r="D173" s="28"/>
      <c r="E173" s="28"/>
      <c r="F173" s="28"/>
      <c r="G173" s="28"/>
      <c r="H173" s="28"/>
      <c r="I173" s="20"/>
      <c r="J173" s="29"/>
    </row>
    <row r="174" ht="101.25" customHeight="1">
      <c r="A174" s="20"/>
      <c r="B174" s="28"/>
      <c r="C174" s="20"/>
      <c r="D174" s="28"/>
      <c r="E174" s="28"/>
      <c r="F174" s="28"/>
      <c r="G174" s="28"/>
      <c r="H174" s="28"/>
      <c r="I174" s="20"/>
      <c r="J174" s="29"/>
    </row>
    <row r="175" ht="101.25" customHeight="1">
      <c r="A175" s="20"/>
      <c r="B175" s="28"/>
      <c r="C175" s="20"/>
      <c r="D175" s="28"/>
      <c r="E175" s="28"/>
      <c r="F175" s="28"/>
      <c r="G175" s="28"/>
      <c r="H175" s="28"/>
      <c r="I175" s="20"/>
      <c r="J175" s="29"/>
    </row>
    <row r="176" ht="101.25" customHeight="1">
      <c r="A176" s="20"/>
      <c r="B176" s="28"/>
      <c r="C176" s="20"/>
      <c r="D176" s="28"/>
      <c r="E176" s="28"/>
      <c r="F176" s="28"/>
      <c r="G176" s="28"/>
      <c r="H176" s="28"/>
      <c r="I176" s="20"/>
      <c r="J176" s="29"/>
    </row>
    <row r="177" ht="101.25" customHeight="1">
      <c r="A177" s="20"/>
      <c r="B177" s="28"/>
      <c r="C177" s="20"/>
      <c r="D177" s="28"/>
      <c r="E177" s="28"/>
      <c r="F177" s="28"/>
      <c r="G177" s="28"/>
      <c r="H177" s="28"/>
      <c r="I177" s="30"/>
      <c r="J177" s="29"/>
    </row>
    <row r="178" ht="101.25" customHeight="1">
      <c r="A178" s="20"/>
      <c r="B178" s="28"/>
      <c r="C178" s="20"/>
      <c r="D178" s="28"/>
      <c r="E178" s="28"/>
      <c r="F178" s="28"/>
      <c r="G178" s="28"/>
      <c r="H178" s="28"/>
      <c r="I178" s="30"/>
      <c r="J178" s="29"/>
    </row>
    <row r="179" ht="101.25" customHeight="1">
      <c r="A179" s="20"/>
      <c r="B179" s="28"/>
      <c r="C179" s="20"/>
      <c r="D179" s="28"/>
      <c r="E179" s="28"/>
      <c r="F179" s="28"/>
      <c r="G179" s="28"/>
      <c r="H179" s="28"/>
      <c r="I179" s="30"/>
      <c r="J179" s="29"/>
    </row>
    <row r="180" ht="101.25" customHeight="1">
      <c r="A180" s="20"/>
      <c r="B180" s="28"/>
      <c r="C180" s="20"/>
      <c r="D180" s="28"/>
      <c r="E180" s="28"/>
      <c r="F180" s="28"/>
      <c r="G180" s="28"/>
      <c r="H180" s="28"/>
      <c r="I180" s="30"/>
      <c r="J180" s="29"/>
    </row>
    <row r="181" ht="101.25" customHeight="1">
      <c r="A181" s="20"/>
      <c r="B181" s="28"/>
      <c r="C181" s="20"/>
      <c r="D181" s="28"/>
      <c r="E181" s="28"/>
      <c r="F181" s="28"/>
      <c r="G181" s="28"/>
      <c r="H181" s="28"/>
      <c r="I181" s="30"/>
      <c r="J181" s="29"/>
    </row>
    <row r="182" ht="101.25" customHeight="1">
      <c r="A182" s="20"/>
      <c r="B182" s="28"/>
      <c r="C182" s="20"/>
      <c r="D182" s="28"/>
      <c r="E182" s="28"/>
      <c r="F182" s="28"/>
      <c r="G182" s="28"/>
      <c r="H182" s="28"/>
      <c r="I182" s="30"/>
      <c r="J182" s="29"/>
    </row>
    <row r="183" ht="101.25" customHeight="1">
      <c r="A183" s="20"/>
      <c r="B183" s="28"/>
      <c r="C183" s="20"/>
      <c r="D183" s="28"/>
      <c r="E183" s="28"/>
      <c r="F183" s="28"/>
      <c r="G183" s="28"/>
      <c r="H183" s="28"/>
      <c r="I183" s="30"/>
      <c r="J183" s="29"/>
    </row>
    <row r="184" ht="101.25" customHeight="1">
      <c r="A184" s="20"/>
      <c r="B184" s="28"/>
      <c r="C184" s="20"/>
      <c r="D184" s="28"/>
      <c r="E184" s="28"/>
      <c r="F184" s="28"/>
      <c r="G184" s="28"/>
      <c r="H184" s="28"/>
      <c r="I184" s="30"/>
      <c r="J184" s="29"/>
    </row>
    <row r="185" ht="101.25" customHeight="1">
      <c r="A185" s="20"/>
      <c r="B185" s="28"/>
      <c r="C185" s="20"/>
      <c r="D185" s="28"/>
      <c r="E185" s="28"/>
      <c r="F185" s="28"/>
      <c r="G185" s="28"/>
      <c r="H185" s="28"/>
      <c r="I185" s="30"/>
      <c r="J185" s="29"/>
    </row>
    <row r="186" ht="101.25" customHeight="1">
      <c r="A186" s="20"/>
      <c r="B186" s="28"/>
      <c r="C186" s="20"/>
      <c r="D186" s="28"/>
      <c r="E186" s="28"/>
      <c r="F186" s="28"/>
      <c r="G186" s="28"/>
      <c r="H186" s="28"/>
      <c r="I186" s="30"/>
      <c r="J186" s="29"/>
    </row>
    <row r="187" ht="101.25" customHeight="1">
      <c r="A187" s="20"/>
      <c r="B187" s="28"/>
      <c r="C187" s="20"/>
      <c r="D187" s="28"/>
      <c r="E187" s="28"/>
      <c r="F187" s="28"/>
      <c r="G187" s="28"/>
      <c r="H187" s="28"/>
      <c r="I187" s="30"/>
      <c r="J187" s="29"/>
    </row>
    <row r="188" ht="101.25" customHeight="1">
      <c r="A188" s="20"/>
      <c r="B188" s="28"/>
      <c r="C188" s="20"/>
      <c r="D188" s="28"/>
      <c r="E188" s="28"/>
      <c r="F188" s="28"/>
      <c r="G188" s="28"/>
      <c r="H188" s="28"/>
      <c r="I188" s="30"/>
      <c r="J188" s="29"/>
    </row>
    <row r="189" ht="101.25" customHeight="1">
      <c r="A189" s="20"/>
      <c r="B189" s="28"/>
      <c r="C189" s="20"/>
      <c r="D189" s="28"/>
      <c r="E189" s="28"/>
      <c r="F189" s="28"/>
      <c r="G189" s="28"/>
      <c r="H189" s="28"/>
      <c r="I189" s="30"/>
      <c r="J189" s="29"/>
    </row>
    <row r="190" ht="101.25" customHeight="1">
      <c r="A190" s="20"/>
      <c r="B190" s="28"/>
      <c r="C190" s="20"/>
      <c r="D190" s="28"/>
      <c r="E190" s="28"/>
      <c r="F190" s="28"/>
      <c r="G190" s="28"/>
      <c r="H190" s="28"/>
      <c r="I190" s="30"/>
      <c r="J190" s="29"/>
    </row>
    <row r="191" ht="101.25" customHeight="1">
      <c r="A191" s="20"/>
      <c r="B191" s="28"/>
      <c r="C191" s="20"/>
      <c r="D191" s="28"/>
      <c r="E191" s="28"/>
      <c r="F191" s="28"/>
      <c r="G191" s="28"/>
      <c r="H191" s="28"/>
      <c r="I191" s="30"/>
      <c r="J191" s="29"/>
    </row>
    <row r="192" ht="101.25" customHeight="1">
      <c r="A192" s="20"/>
      <c r="B192" s="28"/>
      <c r="C192" s="20"/>
      <c r="D192" s="28"/>
      <c r="E192" s="28"/>
      <c r="F192" s="28"/>
      <c r="G192" s="28"/>
      <c r="H192" s="28"/>
      <c r="I192" s="30"/>
      <c r="J192" s="29"/>
    </row>
    <row r="193" ht="101.25" customHeight="1">
      <c r="A193" s="20"/>
      <c r="B193" s="28"/>
      <c r="C193" s="20"/>
      <c r="D193" s="28"/>
      <c r="E193" s="28"/>
      <c r="F193" s="28"/>
      <c r="G193" s="28"/>
      <c r="H193" s="28"/>
      <c r="I193" s="30"/>
      <c r="J193" s="29"/>
    </row>
    <row r="194" ht="101.25" customHeight="1">
      <c r="A194" s="20"/>
      <c r="B194" s="28"/>
      <c r="C194" s="20"/>
      <c r="D194" s="28"/>
      <c r="E194" s="28"/>
      <c r="F194" s="28"/>
      <c r="G194" s="28"/>
      <c r="H194" s="28"/>
      <c r="I194" s="30"/>
      <c r="J194" s="29"/>
    </row>
    <row r="195" ht="101.25" customHeight="1">
      <c r="A195" s="20"/>
      <c r="B195" s="28"/>
      <c r="C195" s="20"/>
      <c r="D195" s="28"/>
      <c r="E195" s="28"/>
      <c r="F195" s="28"/>
      <c r="G195" s="28"/>
      <c r="H195" s="28"/>
      <c r="I195" s="30"/>
      <c r="J195" s="29"/>
    </row>
    <row r="196" ht="101.25" customHeight="1">
      <c r="A196" s="20"/>
      <c r="B196" s="28"/>
      <c r="C196" s="20"/>
      <c r="D196" s="28"/>
      <c r="E196" s="28"/>
      <c r="F196" s="28"/>
      <c r="G196" s="28"/>
      <c r="H196" s="28"/>
      <c r="I196" s="20"/>
      <c r="J196" s="29"/>
    </row>
    <row r="197" ht="101.25" customHeight="1">
      <c r="A197" s="20"/>
      <c r="B197" s="28"/>
      <c r="C197" s="20"/>
      <c r="D197" s="28"/>
      <c r="E197" s="28"/>
      <c r="F197" s="28"/>
      <c r="G197" s="28"/>
      <c r="H197" s="28"/>
      <c r="I197" s="20"/>
      <c r="J197" s="29"/>
    </row>
    <row r="198" ht="101.25" customHeight="1">
      <c r="A198" s="20"/>
      <c r="B198" s="28"/>
      <c r="C198" s="30"/>
      <c r="D198" s="28"/>
      <c r="E198" s="28"/>
      <c r="F198" s="28"/>
      <c r="G198" s="28"/>
      <c r="H198" s="28"/>
      <c r="I198" s="20"/>
      <c r="J198" s="29"/>
    </row>
    <row r="199" ht="101.25" customHeight="1">
      <c r="A199" s="20"/>
      <c r="B199" s="28"/>
      <c r="C199" s="30"/>
      <c r="D199" s="28"/>
      <c r="E199" s="28"/>
      <c r="F199" s="28"/>
      <c r="G199" s="28"/>
      <c r="H199" s="28"/>
      <c r="I199" s="20"/>
      <c r="J199" s="29"/>
    </row>
    <row r="200" ht="101.25" customHeight="1">
      <c r="A200" s="20"/>
      <c r="B200" s="28"/>
      <c r="C200" s="30"/>
      <c r="D200" s="28"/>
      <c r="E200" s="28"/>
      <c r="F200" s="28"/>
      <c r="G200" s="28"/>
      <c r="H200" s="28"/>
      <c r="I200" s="20"/>
      <c r="J200" s="29"/>
    </row>
    <row r="201" ht="101.25" customHeight="1">
      <c r="A201" s="20"/>
      <c r="B201" s="28"/>
      <c r="C201" s="30"/>
      <c r="D201" s="28"/>
      <c r="E201" s="28"/>
      <c r="F201" s="28"/>
      <c r="G201" s="28"/>
      <c r="H201" s="28"/>
      <c r="I201" s="20"/>
      <c r="J201" s="29"/>
    </row>
    <row r="202" ht="101.25" customHeight="1">
      <c r="A202" s="20"/>
      <c r="B202" s="28"/>
      <c r="C202" s="30"/>
      <c r="D202" s="28"/>
      <c r="E202" s="28"/>
      <c r="F202" s="28"/>
      <c r="G202" s="28"/>
      <c r="H202" s="28"/>
      <c r="I202" s="20"/>
      <c r="J202" s="29"/>
    </row>
    <row r="203" ht="101.25" customHeight="1">
      <c r="A203" s="20"/>
      <c r="B203" s="28"/>
      <c r="C203" s="30"/>
      <c r="D203" s="28"/>
      <c r="E203" s="28"/>
      <c r="F203" s="28"/>
      <c r="G203" s="28"/>
      <c r="H203" s="28"/>
      <c r="I203" s="20"/>
      <c r="J203" s="29"/>
    </row>
    <row r="204" ht="101.25" customHeight="1">
      <c r="A204" s="20"/>
      <c r="B204" s="28"/>
      <c r="C204" s="30"/>
      <c r="D204" s="28"/>
      <c r="E204" s="28"/>
      <c r="F204" s="28"/>
      <c r="G204" s="28"/>
      <c r="H204" s="28"/>
      <c r="I204" s="20"/>
      <c r="J204" s="29"/>
    </row>
    <row r="205" ht="101.25" customHeight="1">
      <c r="A205" s="20"/>
      <c r="B205" s="28"/>
      <c r="C205" s="30"/>
      <c r="D205" s="28"/>
      <c r="E205" s="28"/>
      <c r="F205" s="28"/>
      <c r="G205" s="28"/>
      <c r="H205" s="28"/>
      <c r="I205" s="20"/>
      <c r="J205" s="29"/>
    </row>
    <row r="206" ht="101.25" customHeight="1">
      <c r="A206" s="20"/>
      <c r="B206" s="28"/>
      <c r="C206" s="30"/>
      <c r="D206" s="28"/>
      <c r="E206" s="28"/>
      <c r="F206" s="28"/>
      <c r="G206" s="28"/>
      <c r="H206" s="28"/>
      <c r="I206" s="20"/>
      <c r="J206" s="29"/>
    </row>
    <row r="207" ht="101.25" customHeight="1">
      <c r="A207" s="20"/>
      <c r="B207" s="28"/>
      <c r="C207" s="30"/>
      <c r="D207" s="28"/>
      <c r="E207" s="28"/>
      <c r="F207" s="28"/>
      <c r="G207" s="28"/>
      <c r="H207" s="28"/>
      <c r="I207" s="20"/>
      <c r="J207" s="29"/>
    </row>
    <row r="208" ht="101.25" customHeight="1">
      <c r="A208" s="20"/>
      <c r="B208" s="28"/>
      <c r="C208" s="30"/>
      <c r="D208" s="28"/>
      <c r="E208" s="28"/>
      <c r="F208" s="28"/>
      <c r="G208" s="28"/>
      <c r="H208" s="28"/>
      <c r="I208" s="20"/>
      <c r="J208" s="29"/>
    </row>
    <row r="209" ht="101.25" customHeight="1">
      <c r="A209" s="20"/>
      <c r="B209" s="28"/>
      <c r="C209" s="20"/>
      <c r="D209" s="28"/>
      <c r="E209" s="28"/>
      <c r="F209" s="28"/>
      <c r="G209" s="28"/>
      <c r="H209" s="28"/>
      <c r="I209" s="20"/>
      <c r="J209" s="29"/>
    </row>
    <row r="210" ht="101.25" customHeight="1">
      <c r="A210" s="20"/>
      <c r="B210" s="28"/>
      <c r="C210" s="20"/>
      <c r="D210" s="28"/>
      <c r="E210" s="28"/>
      <c r="F210" s="28"/>
      <c r="G210" s="28"/>
      <c r="H210" s="28"/>
      <c r="I210" s="20"/>
      <c r="J210" s="29"/>
    </row>
    <row r="211" ht="101.25" customHeight="1">
      <c r="A211" s="20"/>
      <c r="B211" s="28"/>
      <c r="C211" s="20"/>
      <c r="D211" s="28"/>
      <c r="E211" s="28"/>
      <c r="F211" s="28"/>
      <c r="G211" s="28"/>
      <c r="H211" s="28"/>
      <c r="I211" s="20"/>
      <c r="J211" s="29"/>
    </row>
    <row r="212" ht="101.25" customHeight="1">
      <c r="A212" s="20"/>
      <c r="B212" s="28"/>
      <c r="C212" s="20"/>
      <c r="D212" s="28"/>
      <c r="E212" s="28"/>
      <c r="F212" s="28"/>
      <c r="G212" s="28"/>
      <c r="H212" s="28"/>
      <c r="I212" s="20"/>
      <c r="J212" s="29"/>
    </row>
    <row r="213" ht="101.25" customHeight="1">
      <c r="A213" s="20"/>
      <c r="B213" s="28"/>
      <c r="C213" s="20"/>
      <c r="D213" s="28"/>
      <c r="E213" s="28"/>
      <c r="F213" s="28"/>
      <c r="G213" s="28"/>
      <c r="H213" s="28"/>
      <c r="I213" s="20"/>
      <c r="J213" s="29"/>
    </row>
    <row r="214" ht="101.25" customHeight="1">
      <c r="A214" s="20"/>
      <c r="B214" s="28"/>
      <c r="C214" s="20"/>
      <c r="D214" s="28"/>
      <c r="E214" s="28"/>
      <c r="F214" s="28"/>
      <c r="G214" s="28"/>
      <c r="H214" s="28"/>
      <c r="I214" s="20"/>
      <c r="J214" s="29"/>
    </row>
    <row r="215" ht="101.25" customHeight="1">
      <c r="A215" s="20"/>
      <c r="B215" s="28"/>
      <c r="C215" s="20"/>
      <c r="D215" s="28"/>
      <c r="E215" s="28"/>
      <c r="F215" s="28"/>
      <c r="G215" s="28"/>
      <c r="H215" s="28"/>
      <c r="I215" s="20"/>
      <c r="J215" s="29"/>
    </row>
    <row r="216" ht="101.25" customHeight="1">
      <c r="A216" s="20"/>
      <c r="B216" s="28"/>
      <c r="C216" s="20"/>
      <c r="D216" s="28"/>
      <c r="E216" s="28"/>
      <c r="F216" s="28"/>
      <c r="G216" s="28"/>
      <c r="H216" s="28"/>
      <c r="I216" s="20"/>
      <c r="J216" s="29"/>
    </row>
    <row r="217" ht="101.25" customHeight="1">
      <c r="A217" s="20"/>
      <c r="B217" s="28"/>
      <c r="C217" s="20"/>
      <c r="D217" s="28"/>
      <c r="E217" s="28"/>
      <c r="F217" s="28"/>
      <c r="G217" s="28"/>
      <c r="H217" s="28"/>
      <c r="I217" s="20"/>
      <c r="J217" s="29"/>
    </row>
    <row r="218" ht="101.25" customHeight="1">
      <c r="A218" s="20"/>
      <c r="B218" s="28"/>
      <c r="C218" s="20"/>
      <c r="D218" s="28"/>
      <c r="E218" s="28"/>
      <c r="F218" s="28"/>
      <c r="G218" s="28"/>
      <c r="H218" s="28"/>
      <c r="I218" s="20"/>
      <c r="J218" s="29"/>
    </row>
    <row r="219" ht="101.25" customHeight="1">
      <c r="A219" s="20"/>
      <c r="B219" s="28"/>
      <c r="C219" s="20"/>
      <c r="D219" s="28"/>
      <c r="E219" s="28"/>
      <c r="F219" s="28"/>
      <c r="G219" s="28"/>
      <c r="H219" s="28"/>
      <c r="I219" s="20"/>
      <c r="J219" s="29"/>
    </row>
    <row r="220" ht="101.25" customHeight="1">
      <c r="A220" s="20"/>
      <c r="B220" s="28"/>
      <c r="C220" s="20"/>
      <c r="D220" s="28"/>
      <c r="E220" s="28"/>
      <c r="F220" s="28"/>
      <c r="G220" s="28"/>
      <c r="H220" s="28"/>
      <c r="I220" s="20"/>
      <c r="J220" s="29"/>
    </row>
    <row r="221" ht="101.25" customHeight="1">
      <c r="A221" s="20"/>
      <c r="B221" s="28"/>
      <c r="C221" s="30"/>
      <c r="D221" s="28"/>
      <c r="E221" s="28"/>
      <c r="F221" s="28"/>
      <c r="G221" s="28"/>
      <c r="H221" s="28"/>
      <c r="I221" s="30"/>
      <c r="J221" s="29"/>
    </row>
    <row r="222" ht="101.25" customHeight="1">
      <c r="A222" s="20"/>
      <c r="B222" s="28"/>
      <c r="C222" s="30"/>
      <c r="D222" s="28"/>
      <c r="E222" s="28"/>
      <c r="F222" s="28"/>
      <c r="G222" s="28"/>
      <c r="H222" s="28"/>
      <c r="I222" s="30"/>
      <c r="J222" s="29"/>
    </row>
    <row r="223" ht="101.25" customHeight="1">
      <c r="A223" s="20"/>
      <c r="B223" s="28"/>
      <c r="C223" s="30"/>
      <c r="D223" s="28"/>
      <c r="E223" s="28"/>
      <c r="F223" s="28"/>
      <c r="G223" s="28"/>
      <c r="H223" s="28"/>
      <c r="I223" s="30"/>
      <c r="J223" s="29"/>
    </row>
    <row r="224" ht="101.25" customHeight="1">
      <c r="A224" s="20"/>
      <c r="B224" s="28"/>
      <c r="C224" s="30"/>
      <c r="D224" s="28"/>
      <c r="E224" s="28"/>
      <c r="F224" s="28"/>
      <c r="G224" s="28"/>
      <c r="H224" s="28"/>
      <c r="I224" s="30"/>
      <c r="J224" s="29"/>
    </row>
    <row r="225" ht="101.25" customHeight="1">
      <c r="A225" s="20"/>
      <c r="B225" s="28"/>
      <c r="C225" s="30"/>
      <c r="D225" s="28"/>
      <c r="E225" s="28"/>
      <c r="F225" s="28"/>
      <c r="G225" s="28"/>
      <c r="H225" s="28"/>
      <c r="I225" s="30"/>
      <c r="J225" s="29"/>
    </row>
    <row r="226" ht="101.25" customHeight="1">
      <c r="A226" s="20"/>
      <c r="B226" s="28"/>
      <c r="C226" s="30"/>
      <c r="D226" s="28"/>
      <c r="E226" s="28"/>
      <c r="F226" s="28"/>
      <c r="G226" s="28"/>
      <c r="H226" s="28"/>
      <c r="I226" s="30"/>
      <c r="J226" s="29"/>
    </row>
    <row r="227" ht="101.25" customHeight="1">
      <c r="A227" s="20"/>
      <c r="B227" s="28"/>
      <c r="C227" s="30"/>
      <c r="D227" s="28"/>
      <c r="E227" s="28"/>
      <c r="F227" s="28"/>
      <c r="G227" s="28"/>
      <c r="H227" s="28"/>
      <c r="I227" s="30"/>
      <c r="J227" s="29"/>
    </row>
    <row r="228" ht="101.25" customHeight="1">
      <c r="A228" s="20"/>
      <c r="B228" s="28"/>
      <c r="C228" s="30"/>
      <c r="D228" s="28"/>
      <c r="E228" s="28"/>
      <c r="F228" s="28"/>
      <c r="G228" s="28"/>
      <c r="H228" s="28"/>
      <c r="I228" s="30"/>
      <c r="J228" s="29"/>
    </row>
    <row r="229" ht="101.25" customHeight="1">
      <c r="A229" s="20"/>
      <c r="B229" s="28"/>
      <c r="C229" s="30"/>
      <c r="D229" s="28"/>
      <c r="E229" s="28"/>
      <c r="F229" s="28"/>
      <c r="G229" s="28"/>
      <c r="H229" s="28"/>
      <c r="I229" s="30"/>
      <c r="J229" s="29"/>
    </row>
    <row r="230" ht="101.25" customHeight="1">
      <c r="A230" s="20"/>
      <c r="B230" s="28"/>
      <c r="C230" s="30"/>
      <c r="D230" s="28"/>
      <c r="E230" s="28"/>
      <c r="F230" s="28"/>
      <c r="G230" s="28"/>
      <c r="H230" s="28"/>
      <c r="I230" s="30"/>
      <c r="J230" s="29"/>
    </row>
    <row r="231" ht="101.25" customHeight="1">
      <c r="A231" s="20"/>
      <c r="B231" s="28"/>
      <c r="C231" s="30"/>
      <c r="D231" s="28"/>
      <c r="E231" s="28"/>
      <c r="F231" s="28"/>
      <c r="G231" s="28"/>
      <c r="H231" s="28"/>
      <c r="I231" s="30"/>
      <c r="J231" s="29"/>
    </row>
    <row r="232" ht="101.25" customHeight="1">
      <c r="A232" s="20"/>
      <c r="B232" s="28"/>
      <c r="C232" s="30"/>
      <c r="D232" s="28"/>
      <c r="E232" s="28"/>
      <c r="F232" s="28"/>
      <c r="G232" s="28"/>
      <c r="H232" s="28"/>
      <c r="I232" s="30"/>
      <c r="J232" s="29"/>
    </row>
    <row r="233" ht="101.25" customHeight="1">
      <c r="A233" s="20"/>
      <c r="B233" s="28"/>
      <c r="C233" s="30"/>
      <c r="D233" s="28"/>
      <c r="E233" s="28"/>
      <c r="F233" s="28"/>
      <c r="G233" s="28"/>
      <c r="H233" s="28"/>
      <c r="I233" s="30"/>
      <c r="J233" s="29"/>
    </row>
    <row r="234" ht="101.25" customHeight="1">
      <c r="A234" s="20"/>
      <c r="B234" s="28"/>
      <c r="C234" s="30"/>
      <c r="D234" s="28"/>
      <c r="E234" s="28"/>
      <c r="F234" s="28"/>
      <c r="G234" s="28"/>
      <c r="H234" s="28"/>
      <c r="I234" s="30"/>
      <c r="J234" s="29"/>
    </row>
    <row r="235" ht="101.25" customHeight="1">
      <c r="A235" s="20"/>
      <c r="B235" s="28"/>
      <c r="C235" s="30"/>
      <c r="D235" s="28"/>
      <c r="E235" s="28"/>
      <c r="F235" s="28"/>
      <c r="G235" s="28"/>
      <c r="H235" s="28"/>
      <c r="I235" s="30"/>
      <c r="J235" s="29"/>
    </row>
    <row r="236" ht="101.25" customHeight="1">
      <c r="A236" s="20"/>
      <c r="B236" s="28"/>
      <c r="C236" s="30"/>
      <c r="D236" s="28"/>
      <c r="E236" s="28"/>
      <c r="F236" s="28"/>
      <c r="G236" s="28"/>
      <c r="H236" s="28"/>
      <c r="I236" s="20"/>
      <c r="J236" s="29"/>
    </row>
    <row r="237" ht="101.25" customHeight="1">
      <c r="A237" s="20"/>
      <c r="B237" s="28"/>
      <c r="C237" s="30"/>
      <c r="D237" s="28"/>
      <c r="E237" s="28"/>
      <c r="F237" s="28"/>
      <c r="G237" s="28"/>
      <c r="H237" s="28"/>
      <c r="I237" s="20"/>
      <c r="J237" s="29"/>
    </row>
    <row r="238" ht="101.25" customHeight="1">
      <c r="A238" s="20"/>
      <c r="B238" s="28"/>
      <c r="C238" s="30"/>
      <c r="D238" s="28"/>
      <c r="E238" s="28"/>
      <c r="F238" s="28"/>
      <c r="G238" s="28"/>
      <c r="H238" s="28"/>
      <c r="I238" s="30"/>
      <c r="J238" s="29"/>
    </row>
    <row r="239" ht="101.25" customHeight="1">
      <c r="A239" s="20"/>
      <c r="B239" s="28"/>
      <c r="C239" s="30"/>
      <c r="D239" s="28"/>
      <c r="E239" s="28"/>
      <c r="F239" s="28"/>
      <c r="G239" s="28"/>
      <c r="H239" s="28"/>
      <c r="I239" s="30"/>
      <c r="J239" s="29"/>
    </row>
    <row r="240" ht="101.25" customHeight="1">
      <c r="A240" s="20"/>
      <c r="B240" s="28"/>
      <c r="C240" s="30"/>
      <c r="D240" s="28"/>
      <c r="E240" s="28"/>
      <c r="F240" s="28"/>
      <c r="G240" s="28"/>
      <c r="H240" s="28"/>
      <c r="I240" s="30"/>
      <c r="J240" s="29"/>
    </row>
    <row r="241" ht="101.25" customHeight="1">
      <c r="A241" s="20"/>
      <c r="B241" s="28"/>
      <c r="C241" s="30"/>
      <c r="D241" s="28"/>
      <c r="E241" s="28"/>
      <c r="F241" s="28"/>
      <c r="G241" s="28"/>
      <c r="H241" s="28"/>
      <c r="I241" s="30"/>
      <c r="J241" s="29"/>
    </row>
    <row r="242" ht="101.25" customHeight="1">
      <c r="A242" s="20"/>
      <c r="B242" s="28"/>
      <c r="C242" s="30"/>
      <c r="D242" s="28"/>
      <c r="E242" s="28"/>
      <c r="F242" s="28"/>
      <c r="G242" s="28"/>
      <c r="H242" s="28"/>
      <c r="I242" s="30"/>
      <c r="J242" s="29"/>
    </row>
    <row r="243" ht="101.25" customHeight="1">
      <c r="A243" s="20"/>
      <c r="B243" s="28"/>
      <c r="C243" s="30"/>
      <c r="D243" s="28"/>
      <c r="E243" s="28"/>
      <c r="F243" s="28"/>
      <c r="G243" s="28"/>
      <c r="H243" s="28"/>
      <c r="I243" s="30"/>
      <c r="J243" s="29"/>
    </row>
    <row r="244" ht="101.25" customHeight="1">
      <c r="A244" s="20"/>
      <c r="B244" s="28"/>
      <c r="C244" s="30"/>
      <c r="D244" s="28"/>
      <c r="E244" s="28"/>
      <c r="F244" s="28"/>
      <c r="G244" s="28"/>
      <c r="H244" s="28"/>
      <c r="I244" s="30"/>
      <c r="J244" s="29"/>
    </row>
    <row r="245" ht="101.25" customHeight="1">
      <c r="A245" s="20"/>
      <c r="B245" s="28"/>
      <c r="C245" s="30"/>
      <c r="D245" s="28"/>
      <c r="E245" s="28"/>
      <c r="F245" s="28"/>
      <c r="G245" s="28"/>
      <c r="H245" s="28"/>
      <c r="I245" s="30"/>
      <c r="J245" s="29"/>
    </row>
    <row r="246" ht="101.25" customHeight="1">
      <c r="A246" s="20"/>
      <c r="B246" s="28"/>
      <c r="C246" s="30"/>
      <c r="D246" s="28"/>
      <c r="E246" s="28"/>
      <c r="F246" s="28"/>
      <c r="G246" s="28"/>
      <c r="H246" s="28"/>
      <c r="I246" s="30"/>
      <c r="J246" s="29"/>
    </row>
    <row r="247" ht="101.25" customHeight="1">
      <c r="A247" s="20"/>
      <c r="B247" s="28"/>
      <c r="C247" s="30"/>
      <c r="D247" s="28"/>
      <c r="E247" s="28"/>
      <c r="F247" s="28"/>
      <c r="G247" s="28"/>
      <c r="H247" s="28"/>
      <c r="I247" s="30"/>
      <c r="J247" s="29"/>
    </row>
    <row r="248" ht="101.25" customHeight="1">
      <c r="A248" s="20"/>
      <c r="B248" s="28"/>
      <c r="C248" s="30"/>
      <c r="D248" s="28"/>
      <c r="E248" s="28"/>
      <c r="F248" s="28"/>
      <c r="G248" s="28"/>
      <c r="H248" s="28"/>
      <c r="I248" s="30"/>
      <c r="J248" s="29"/>
    </row>
    <row r="249" ht="101.25" customHeight="1">
      <c r="A249" s="20"/>
      <c r="B249" s="28"/>
      <c r="C249" s="30"/>
      <c r="D249" s="28"/>
      <c r="E249" s="28"/>
      <c r="F249" s="28"/>
      <c r="G249" s="28"/>
      <c r="H249" s="28"/>
      <c r="I249" s="30"/>
      <c r="J249" s="29"/>
    </row>
    <row r="250" ht="101.25" customHeight="1">
      <c r="A250" s="20"/>
      <c r="B250" s="28"/>
      <c r="C250" s="30"/>
      <c r="D250" s="28"/>
      <c r="E250" s="28"/>
      <c r="F250" s="28"/>
      <c r="G250" s="28"/>
      <c r="H250" s="28"/>
      <c r="I250" s="30"/>
      <c r="J250" s="29"/>
    </row>
    <row r="251" ht="101.25" customHeight="1">
      <c r="A251" s="20"/>
      <c r="B251" s="28"/>
      <c r="C251" s="30"/>
      <c r="D251" s="28"/>
      <c r="E251" s="28"/>
      <c r="F251" s="28"/>
      <c r="G251" s="28"/>
      <c r="H251" s="28"/>
      <c r="I251" s="30"/>
      <c r="J251" s="29"/>
    </row>
    <row r="252" ht="101.25" customHeight="1">
      <c r="A252" s="20"/>
      <c r="B252" s="28"/>
      <c r="C252" s="30"/>
      <c r="D252" s="28"/>
      <c r="E252" s="28"/>
      <c r="F252" s="28"/>
      <c r="G252" s="28"/>
      <c r="H252" s="28"/>
      <c r="I252" s="30"/>
      <c r="J252" s="29"/>
    </row>
    <row r="253" ht="101.25" customHeight="1">
      <c r="A253" s="20"/>
      <c r="B253" s="28"/>
      <c r="C253" s="30"/>
      <c r="D253" s="28"/>
      <c r="E253" s="28"/>
      <c r="F253" s="28"/>
      <c r="G253" s="28"/>
      <c r="H253" s="28"/>
      <c r="I253" s="30"/>
      <c r="J253" s="29"/>
    </row>
    <row r="254" ht="101.25" customHeight="1">
      <c r="A254" s="20"/>
      <c r="B254" s="28"/>
      <c r="C254" s="30"/>
      <c r="D254" s="28"/>
      <c r="E254" s="28"/>
      <c r="F254" s="28"/>
      <c r="G254" s="28"/>
      <c r="H254" s="28"/>
      <c r="I254" s="30"/>
      <c r="J254" s="29"/>
    </row>
    <row r="255" ht="101.25" customHeight="1">
      <c r="A255" s="20"/>
      <c r="B255" s="28"/>
      <c r="C255" s="20"/>
      <c r="D255" s="28"/>
      <c r="E255" s="28"/>
      <c r="F255" s="28"/>
      <c r="G255" s="28"/>
      <c r="H255" s="28"/>
      <c r="I255" s="20"/>
      <c r="J255" s="29"/>
    </row>
    <row r="256" ht="101.25" customHeight="1">
      <c r="A256" s="20"/>
      <c r="B256" s="28"/>
      <c r="C256" s="20"/>
      <c r="D256" s="28"/>
      <c r="E256" s="28"/>
      <c r="F256" s="28"/>
      <c r="G256" s="28"/>
      <c r="H256" s="28"/>
      <c r="I256" s="20"/>
      <c r="J256" s="31"/>
    </row>
    <row r="257" ht="101.25" customHeight="1">
      <c r="A257" s="20"/>
      <c r="B257" s="28"/>
      <c r="C257" s="20"/>
      <c r="D257" s="28"/>
      <c r="E257" s="28"/>
      <c r="F257" s="28"/>
      <c r="G257" s="28"/>
      <c r="H257" s="28"/>
      <c r="I257" s="20"/>
      <c r="J257" s="31"/>
    </row>
    <row r="258" ht="101.25" customHeight="1">
      <c r="A258" s="20"/>
      <c r="B258" s="28"/>
      <c r="C258" s="20"/>
      <c r="D258" s="28"/>
      <c r="E258" s="28"/>
      <c r="F258" s="28"/>
      <c r="G258" s="28"/>
      <c r="H258" s="28"/>
      <c r="I258" s="20"/>
      <c r="J258" s="31"/>
    </row>
    <row r="259" ht="101.25" customHeight="1">
      <c r="A259" s="20"/>
      <c r="B259" s="28"/>
      <c r="C259" s="20"/>
      <c r="D259" s="28"/>
      <c r="E259" s="28"/>
      <c r="F259" s="28"/>
      <c r="G259" s="28"/>
      <c r="H259" s="28"/>
      <c r="I259" s="20"/>
      <c r="J259" s="31"/>
    </row>
    <row r="260" ht="101.25" customHeight="1">
      <c r="A260" s="20"/>
      <c r="B260" s="28"/>
      <c r="C260" s="20"/>
      <c r="D260" s="28"/>
      <c r="E260" s="28"/>
      <c r="F260" s="28"/>
      <c r="G260" s="28"/>
      <c r="H260" s="28"/>
      <c r="I260" s="20"/>
      <c r="J260" s="31"/>
    </row>
    <row r="261" ht="101.25" customHeight="1">
      <c r="A261" s="20"/>
      <c r="B261" s="28"/>
      <c r="C261" s="20"/>
      <c r="D261" s="28"/>
      <c r="E261" s="28"/>
      <c r="F261" s="28"/>
      <c r="G261" s="28"/>
      <c r="H261" s="28"/>
      <c r="I261" s="20"/>
      <c r="J261" s="31"/>
    </row>
    <row r="262" ht="101.25" customHeight="1">
      <c r="A262" s="20"/>
      <c r="B262" s="28"/>
      <c r="C262" s="20"/>
      <c r="D262" s="28"/>
      <c r="E262" s="28"/>
      <c r="F262" s="28"/>
      <c r="G262" s="28"/>
      <c r="H262" s="28"/>
      <c r="I262" s="20"/>
      <c r="J262" s="31"/>
    </row>
    <row r="263" ht="101.25" customHeight="1">
      <c r="A263" s="20"/>
      <c r="B263" s="28"/>
      <c r="C263" s="20"/>
      <c r="D263" s="28"/>
      <c r="E263" s="28"/>
      <c r="F263" s="28"/>
      <c r="G263" s="28"/>
      <c r="H263" s="28"/>
      <c r="I263" s="30"/>
      <c r="J263" s="31"/>
    </row>
    <row r="264" ht="101.25" customHeight="1">
      <c r="A264" s="20"/>
      <c r="B264" s="28"/>
      <c r="C264" s="20"/>
      <c r="D264" s="28"/>
      <c r="E264" s="28"/>
      <c r="F264" s="28"/>
      <c r="G264" s="28"/>
      <c r="H264" s="28"/>
      <c r="I264" s="30"/>
      <c r="J264" s="31"/>
    </row>
    <row r="265" ht="101.25" customHeight="1">
      <c r="A265" s="20"/>
      <c r="B265" s="28"/>
      <c r="C265" s="20"/>
      <c r="D265" s="28"/>
      <c r="E265" s="28"/>
      <c r="F265" s="28"/>
      <c r="G265" s="28"/>
      <c r="H265" s="28"/>
      <c r="I265" s="30"/>
      <c r="J265" s="31"/>
    </row>
    <row r="266" ht="101.25" customHeight="1">
      <c r="A266" s="20"/>
      <c r="B266" s="28"/>
      <c r="C266" s="20"/>
      <c r="D266" s="28"/>
      <c r="E266" s="28"/>
      <c r="F266" s="28"/>
      <c r="G266" s="28"/>
      <c r="H266" s="28"/>
      <c r="I266" s="30"/>
      <c r="J266" s="31"/>
    </row>
    <row r="267" ht="101.25" customHeight="1">
      <c r="A267" s="20"/>
      <c r="B267" s="28"/>
      <c r="C267" s="20"/>
      <c r="D267" s="28"/>
      <c r="E267" s="28"/>
      <c r="F267" s="28"/>
      <c r="G267" s="28"/>
      <c r="H267" s="28"/>
      <c r="I267" s="30"/>
      <c r="J267" s="31"/>
    </row>
    <row r="268" ht="101.25" customHeight="1">
      <c r="A268" s="20"/>
      <c r="B268" s="28"/>
      <c r="C268" s="20"/>
      <c r="D268" s="28"/>
      <c r="E268" s="28"/>
      <c r="F268" s="28"/>
      <c r="G268" s="28"/>
      <c r="H268" s="28"/>
      <c r="I268" s="30"/>
      <c r="J268" s="31"/>
    </row>
    <row r="269" ht="101.25" customHeight="1">
      <c r="A269" s="20"/>
      <c r="B269" s="28"/>
      <c r="C269" s="20"/>
      <c r="D269" s="28"/>
      <c r="E269" s="28"/>
      <c r="F269" s="28"/>
      <c r="G269" s="28"/>
      <c r="H269" s="28"/>
      <c r="I269" s="30"/>
      <c r="J269" s="31"/>
    </row>
    <row r="270" ht="101.25" customHeight="1">
      <c r="A270" s="20"/>
      <c r="B270" s="28"/>
      <c r="C270" s="20"/>
      <c r="D270" s="28"/>
      <c r="E270" s="28"/>
      <c r="F270" s="28"/>
      <c r="G270" s="28"/>
      <c r="H270" s="28"/>
      <c r="I270" s="30"/>
      <c r="J270" s="31"/>
    </row>
    <row r="271" ht="101.25" customHeight="1">
      <c r="A271" s="20"/>
      <c r="B271" s="28"/>
      <c r="C271" s="20"/>
      <c r="D271" s="28"/>
      <c r="E271" s="28"/>
      <c r="F271" s="28"/>
      <c r="G271" s="28"/>
      <c r="H271" s="28"/>
      <c r="I271" s="30"/>
      <c r="J271" s="31"/>
    </row>
    <row r="272" ht="101.25" customHeight="1">
      <c r="A272" s="20"/>
      <c r="B272" s="28"/>
      <c r="C272" s="20"/>
      <c r="D272" s="28"/>
      <c r="E272" s="28"/>
      <c r="F272" s="28"/>
      <c r="G272" s="28"/>
      <c r="H272" s="28"/>
      <c r="I272" s="30"/>
      <c r="J272" s="31"/>
    </row>
    <row r="273" ht="101.25" customHeight="1">
      <c r="A273" s="20"/>
      <c r="B273" s="28"/>
      <c r="C273" s="20"/>
      <c r="D273" s="28"/>
      <c r="E273" s="28"/>
      <c r="F273" s="28"/>
      <c r="G273" s="28"/>
      <c r="H273" s="28"/>
      <c r="I273" s="30"/>
      <c r="J273" s="31"/>
    </row>
    <row r="274" ht="101.25" customHeight="1">
      <c r="A274" s="20"/>
      <c r="B274" s="28"/>
      <c r="C274" s="20"/>
      <c r="D274" s="28"/>
      <c r="E274" s="28"/>
      <c r="F274" s="28"/>
      <c r="G274" s="28"/>
      <c r="H274" s="28"/>
      <c r="I274" s="30"/>
      <c r="J274" s="31"/>
    </row>
    <row r="275" ht="101.25" customHeight="1">
      <c r="A275" s="20"/>
      <c r="B275" s="28"/>
      <c r="C275" s="20"/>
      <c r="D275" s="28"/>
      <c r="E275" s="28"/>
      <c r="F275" s="28"/>
      <c r="G275" s="28"/>
      <c r="H275" s="28"/>
      <c r="I275" s="30"/>
      <c r="J275" s="31"/>
    </row>
    <row r="276" ht="101.25" customHeight="1">
      <c r="A276" s="20"/>
      <c r="B276" s="28"/>
      <c r="C276" s="20"/>
      <c r="D276" s="28"/>
      <c r="E276" s="28"/>
      <c r="F276" s="28"/>
      <c r="G276" s="28"/>
      <c r="H276" s="28"/>
      <c r="I276" s="30"/>
      <c r="J276" s="31"/>
    </row>
    <row r="277" ht="101.25" customHeight="1">
      <c r="A277" s="20"/>
      <c r="B277" s="28"/>
      <c r="C277" s="20"/>
      <c r="D277" s="28"/>
      <c r="E277" s="28"/>
      <c r="F277" s="28"/>
      <c r="G277" s="28"/>
      <c r="H277" s="28"/>
      <c r="I277" s="30"/>
      <c r="J277" s="31"/>
    </row>
    <row r="278" ht="101.25" customHeight="1">
      <c r="A278" s="20"/>
      <c r="B278" s="28"/>
      <c r="C278" s="20"/>
      <c r="D278" s="28"/>
      <c r="E278" s="28"/>
      <c r="F278" s="28"/>
      <c r="G278" s="28"/>
      <c r="H278" s="28"/>
      <c r="I278" s="30"/>
      <c r="J278" s="31"/>
    </row>
    <row r="279" ht="101.25" customHeight="1">
      <c r="A279" s="20"/>
      <c r="B279" s="28"/>
      <c r="C279" s="20"/>
      <c r="D279" s="28"/>
      <c r="E279" s="28"/>
      <c r="F279" s="28"/>
      <c r="G279" s="28"/>
      <c r="H279" s="28"/>
      <c r="I279" s="30"/>
      <c r="J279" s="31"/>
    </row>
    <row r="280" ht="101.25" customHeight="1">
      <c r="A280" s="20"/>
      <c r="B280" s="28"/>
      <c r="C280" s="20"/>
      <c r="D280" s="28"/>
      <c r="E280" s="28"/>
      <c r="F280" s="28"/>
      <c r="G280" s="28"/>
      <c r="H280" s="28"/>
      <c r="I280" s="30"/>
      <c r="J280" s="31"/>
    </row>
    <row r="281" ht="101.25" customHeight="1">
      <c r="A281" s="20"/>
      <c r="B281" s="28"/>
      <c r="C281" s="20"/>
      <c r="D281" s="28"/>
      <c r="E281" s="28"/>
      <c r="F281" s="28"/>
      <c r="G281" s="28"/>
      <c r="H281" s="28"/>
      <c r="I281" s="30"/>
      <c r="J281" s="31"/>
    </row>
    <row r="282" ht="101.25" customHeight="1">
      <c r="A282" s="20"/>
      <c r="B282" s="28"/>
      <c r="C282" s="20"/>
      <c r="D282" s="28"/>
      <c r="E282" s="28"/>
      <c r="F282" s="28"/>
      <c r="G282" s="28"/>
      <c r="H282" s="28"/>
      <c r="I282" s="30"/>
      <c r="J282" s="31"/>
    </row>
    <row r="283" ht="101.25" customHeight="1">
      <c r="A283" s="20"/>
      <c r="B283" s="28"/>
      <c r="C283" s="20"/>
      <c r="D283" s="28"/>
      <c r="E283" s="28"/>
      <c r="F283" s="28"/>
      <c r="G283" s="28"/>
      <c r="H283" s="28"/>
      <c r="I283" s="30"/>
      <c r="J283" s="31"/>
    </row>
    <row r="284" ht="101.25" customHeight="1">
      <c r="A284" s="20"/>
      <c r="B284" s="28"/>
      <c r="C284" s="20"/>
      <c r="D284" s="28"/>
      <c r="E284" s="28"/>
      <c r="F284" s="28"/>
      <c r="G284" s="28"/>
      <c r="H284" s="28"/>
      <c r="I284" s="30"/>
      <c r="J284" s="31"/>
    </row>
    <row r="285" ht="101.25" customHeight="1">
      <c r="A285" s="20"/>
      <c r="B285" s="28"/>
      <c r="C285" s="20"/>
      <c r="D285" s="28"/>
      <c r="E285" s="28"/>
      <c r="F285" s="28"/>
      <c r="G285" s="28"/>
      <c r="H285" s="28"/>
      <c r="I285" s="30"/>
      <c r="J285" s="31"/>
    </row>
    <row r="286" ht="101.25" customHeight="1">
      <c r="A286" s="20"/>
      <c r="B286" s="28"/>
      <c r="C286" s="20"/>
      <c r="D286" s="28"/>
      <c r="E286" s="28"/>
      <c r="F286" s="28"/>
      <c r="G286" s="28"/>
      <c r="H286" s="28"/>
      <c r="I286" s="30"/>
      <c r="J286" s="31"/>
    </row>
    <row r="287" ht="101.25" customHeight="1">
      <c r="A287" s="20"/>
      <c r="B287" s="28"/>
      <c r="C287" s="20"/>
      <c r="D287" s="28"/>
      <c r="E287" s="28"/>
      <c r="F287" s="28"/>
      <c r="G287" s="28"/>
      <c r="H287" s="28"/>
      <c r="I287" s="20"/>
      <c r="J287" s="31"/>
    </row>
    <row r="288" ht="101.25" customHeight="1">
      <c r="A288" s="20"/>
      <c r="B288" s="28"/>
      <c r="C288" s="20"/>
      <c r="D288" s="28"/>
      <c r="E288" s="28"/>
      <c r="F288" s="28"/>
      <c r="G288" s="28"/>
      <c r="H288" s="28"/>
      <c r="I288" s="20"/>
      <c r="J288" s="31"/>
    </row>
    <row r="289" ht="101.25" customHeight="1">
      <c r="A289" s="20"/>
      <c r="B289" s="28"/>
      <c r="C289" s="20"/>
      <c r="D289" s="28"/>
      <c r="E289" s="28"/>
      <c r="F289" s="28"/>
      <c r="G289" s="28"/>
      <c r="H289" s="28"/>
      <c r="I289" s="20"/>
      <c r="J289" s="31"/>
    </row>
    <row r="290" ht="101.25" customHeight="1">
      <c r="A290" s="20"/>
      <c r="B290" s="28"/>
      <c r="C290" s="20"/>
      <c r="D290" s="28"/>
      <c r="E290" s="28"/>
      <c r="F290" s="28"/>
      <c r="G290" s="28"/>
      <c r="H290" s="28"/>
      <c r="I290" s="20"/>
      <c r="J290" s="31"/>
    </row>
    <row r="291" ht="101.25" customHeight="1">
      <c r="A291" s="20"/>
      <c r="B291" s="28"/>
      <c r="C291" s="20"/>
      <c r="D291" s="28"/>
      <c r="E291" s="28"/>
      <c r="F291" s="28"/>
      <c r="G291" s="28"/>
      <c r="H291" s="28"/>
      <c r="I291" s="20"/>
      <c r="J291" s="31"/>
    </row>
    <row r="292" ht="101.25" customHeight="1">
      <c r="A292" s="20"/>
      <c r="B292" s="28"/>
      <c r="C292" s="20"/>
      <c r="D292" s="28"/>
      <c r="E292" s="28"/>
      <c r="F292" s="28"/>
      <c r="G292" s="28"/>
      <c r="H292" s="28"/>
      <c r="I292" s="20"/>
      <c r="J292" s="31"/>
    </row>
    <row r="293" ht="101.25" customHeight="1">
      <c r="A293" s="20"/>
      <c r="B293" s="28"/>
      <c r="C293" s="20"/>
      <c r="D293" s="28"/>
      <c r="E293" s="28"/>
      <c r="F293" s="28"/>
      <c r="G293" s="28"/>
      <c r="H293" s="28"/>
      <c r="I293" s="20"/>
      <c r="J293" s="31"/>
    </row>
    <row r="294" ht="101.25" customHeight="1">
      <c r="A294" s="20"/>
      <c r="B294" s="28"/>
      <c r="C294" s="20"/>
      <c r="D294" s="28"/>
      <c r="E294" s="28"/>
      <c r="F294" s="28"/>
      <c r="G294" s="28"/>
      <c r="H294" s="28"/>
      <c r="I294" s="20"/>
      <c r="J294" s="31"/>
    </row>
    <row r="295" ht="101.25" customHeight="1">
      <c r="A295" s="20"/>
      <c r="B295" s="28"/>
      <c r="C295" s="20"/>
      <c r="D295" s="28"/>
      <c r="E295" s="28"/>
      <c r="F295" s="28"/>
      <c r="G295" s="28"/>
      <c r="H295" s="28"/>
      <c r="I295" s="20"/>
      <c r="J295" s="31"/>
    </row>
    <row r="296" ht="101.25" customHeight="1">
      <c r="A296" s="20"/>
      <c r="B296" s="28"/>
      <c r="C296" s="20"/>
      <c r="D296" s="28"/>
      <c r="E296" s="28"/>
      <c r="F296" s="28"/>
      <c r="G296" s="28"/>
      <c r="H296" s="28"/>
      <c r="I296" s="20"/>
      <c r="J296" s="31"/>
    </row>
    <row r="297" ht="101.25" customHeight="1">
      <c r="A297" s="20"/>
      <c r="B297" s="28"/>
      <c r="C297" s="20"/>
      <c r="D297" s="28"/>
      <c r="E297" s="28"/>
      <c r="F297" s="28"/>
      <c r="G297" s="28"/>
      <c r="H297" s="28"/>
      <c r="I297" s="20"/>
      <c r="J297" s="31"/>
    </row>
    <row r="298" ht="101.25" customHeight="1">
      <c r="A298" s="20"/>
      <c r="B298" s="28"/>
      <c r="C298" s="20"/>
      <c r="D298" s="28"/>
      <c r="E298" s="28"/>
      <c r="F298" s="28"/>
      <c r="G298" s="28"/>
      <c r="H298" s="28"/>
      <c r="I298" s="30"/>
      <c r="J298" s="31"/>
    </row>
    <row r="299" ht="101.25" customHeight="1">
      <c r="A299" s="20"/>
      <c r="B299" s="28"/>
      <c r="C299" s="20"/>
      <c r="D299" s="28"/>
      <c r="E299" s="28"/>
      <c r="F299" s="28"/>
      <c r="G299" s="28"/>
      <c r="H299" s="28"/>
      <c r="I299" s="30"/>
      <c r="J299" s="31"/>
    </row>
    <row r="300" ht="101.25" customHeight="1">
      <c r="A300" s="20"/>
      <c r="B300" s="28"/>
      <c r="C300" s="20"/>
      <c r="D300" s="28"/>
      <c r="E300" s="28"/>
      <c r="F300" s="28"/>
      <c r="G300" s="28"/>
      <c r="H300" s="28"/>
      <c r="I300" s="30"/>
      <c r="J300" s="31"/>
    </row>
    <row r="301" ht="101.25" customHeight="1">
      <c r="A301" s="20"/>
      <c r="B301" s="28"/>
      <c r="C301" s="20"/>
      <c r="D301" s="28"/>
      <c r="E301" s="28"/>
      <c r="F301" s="28"/>
      <c r="G301" s="28"/>
      <c r="H301" s="28"/>
      <c r="I301" s="30"/>
      <c r="J301" s="31"/>
    </row>
    <row r="302" ht="101.25" customHeight="1">
      <c r="A302" s="20"/>
      <c r="B302" s="28"/>
      <c r="C302" s="20"/>
      <c r="D302" s="28"/>
      <c r="E302" s="28"/>
      <c r="F302" s="28"/>
      <c r="G302" s="28"/>
      <c r="H302" s="28"/>
      <c r="I302" s="30"/>
      <c r="J302" s="31"/>
    </row>
    <row r="303" ht="101.25" customHeight="1">
      <c r="A303" s="20"/>
      <c r="B303" s="28"/>
      <c r="C303" s="20"/>
      <c r="D303" s="28"/>
      <c r="E303" s="28"/>
      <c r="F303" s="28"/>
      <c r="G303" s="28"/>
      <c r="H303" s="28"/>
      <c r="I303" s="30"/>
      <c r="J303" s="31"/>
    </row>
    <row r="304" ht="101.25" customHeight="1">
      <c r="A304" s="20"/>
      <c r="B304" s="28"/>
      <c r="C304" s="20"/>
      <c r="D304" s="28"/>
      <c r="E304" s="28"/>
      <c r="F304" s="28"/>
      <c r="G304" s="28"/>
      <c r="H304" s="28"/>
      <c r="I304" s="30"/>
      <c r="J304" s="31"/>
    </row>
    <row r="305" ht="101.25" customHeight="1">
      <c r="A305" s="20"/>
      <c r="B305" s="28"/>
      <c r="C305" s="20"/>
      <c r="D305" s="28"/>
      <c r="E305" s="28"/>
      <c r="F305" s="28"/>
      <c r="G305" s="28"/>
      <c r="H305" s="28"/>
      <c r="I305" s="30"/>
      <c r="J305" s="31"/>
    </row>
    <row r="306" ht="101.25" customHeight="1">
      <c r="A306" s="20"/>
      <c r="B306" s="28"/>
      <c r="C306" s="20"/>
      <c r="D306" s="28"/>
      <c r="E306" s="28"/>
      <c r="F306" s="28"/>
      <c r="G306" s="28"/>
      <c r="H306" s="28"/>
      <c r="I306" s="30"/>
      <c r="J306" s="31"/>
    </row>
    <row r="307" ht="101.25" customHeight="1">
      <c r="A307" s="20"/>
      <c r="B307" s="28"/>
      <c r="C307" s="20"/>
      <c r="D307" s="28"/>
      <c r="E307" s="28"/>
      <c r="F307" s="28"/>
      <c r="G307" s="28"/>
      <c r="H307" s="28"/>
      <c r="I307" s="30"/>
      <c r="J307" s="31"/>
    </row>
    <row r="308" ht="101.25" customHeight="1">
      <c r="A308" s="20"/>
      <c r="B308" s="28"/>
      <c r="C308" s="20"/>
      <c r="D308" s="28"/>
      <c r="E308" s="28"/>
      <c r="F308" s="28"/>
      <c r="G308" s="28"/>
      <c r="H308" s="28"/>
      <c r="I308" s="30"/>
      <c r="J308" s="31"/>
    </row>
    <row r="309" ht="101.25" customHeight="1">
      <c r="A309" s="20"/>
      <c r="B309" s="28"/>
      <c r="C309" s="20"/>
      <c r="D309" s="28"/>
      <c r="E309" s="28"/>
      <c r="F309" s="28"/>
      <c r="G309" s="28"/>
      <c r="H309" s="28"/>
      <c r="I309" s="30"/>
      <c r="J309" s="31"/>
    </row>
    <row r="310" ht="101.25" customHeight="1">
      <c r="A310" s="20"/>
      <c r="B310" s="28"/>
      <c r="C310" s="20"/>
      <c r="D310" s="28"/>
      <c r="E310" s="28"/>
      <c r="F310" s="28"/>
      <c r="G310" s="28"/>
      <c r="H310" s="28"/>
      <c r="I310" s="30"/>
      <c r="J310" s="31"/>
    </row>
    <row r="311" ht="101.25" customHeight="1">
      <c r="A311" s="20"/>
      <c r="B311" s="28"/>
      <c r="C311" s="20"/>
      <c r="D311" s="28"/>
      <c r="E311" s="28"/>
      <c r="F311" s="28"/>
      <c r="G311" s="28"/>
      <c r="H311" s="28"/>
      <c r="I311" s="30"/>
      <c r="J311" s="31"/>
    </row>
    <row r="312" ht="101.25" customHeight="1">
      <c r="A312" s="20"/>
      <c r="B312" s="28"/>
      <c r="C312" s="20"/>
      <c r="D312" s="28"/>
      <c r="E312" s="28"/>
      <c r="F312" s="28"/>
      <c r="G312" s="28"/>
      <c r="H312" s="28"/>
      <c r="I312" s="30"/>
      <c r="J312" s="31"/>
    </row>
    <row r="313" ht="101.25" customHeight="1">
      <c r="A313" s="20"/>
      <c r="B313" s="28"/>
      <c r="C313" s="20"/>
      <c r="D313" s="28"/>
      <c r="E313" s="28"/>
      <c r="F313" s="28"/>
      <c r="G313" s="28"/>
      <c r="H313" s="28"/>
      <c r="I313" s="30"/>
      <c r="J313" s="31"/>
    </row>
    <row r="314" ht="101.25" customHeight="1">
      <c r="A314" s="20"/>
      <c r="B314" s="28"/>
      <c r="C314" s="20"/>
      <c r="D314" s="28"/>
      <c r="E314" s="28"/>
      <c r="F314" s="28"/>
      <c r="G314" s="28"/>
      <c r="H314" s="28"/>
      <c r="I314" s="30"/>
      <c r="J314" s="31"/>
    </row>
    <row r="315" ht="101.25" customHeight="1">
      <c r="A315" s="20"/>
      <c r="B315" s="28"/>
      <c r="C315" s="20"/>
      <c r="D315" s="28"/>
      <c r="E315" s="28"/>
      <c r="F315" s="28"/>
      <c r="G315" s="28"/>
      <c r="H315" s="28"/>
      <c r="I315" s="30"/>
      <c r="J315" s="31"/>
    </row>
    <row r="316" ht="101.25" customHeight="1">
      <c r="A316" s="20"/>
      <c r="B316" s="28"/>
      <c r="C316" s="20"/>
      <c r="D316" s="28"/>
      <c r="E316" s="28"/>
      <c r="F316" s="28"/>
      <c r="G316" s="28"/>
      <c r="H316" s="28"/>
      <c r="I316" s="30"/>
      <c r="J316" s="31"/>
    </row>
    <row r="317" ht="101.25" customHeight="1">
      <c r="A317" s="20"/>
      <c r="B317" s="28"/>
      <c r="C317" s="20"/>
      <c r="D317" s="28"/>
      <c r="E317" s="28"/>
      <c r="F317" s="28"/>
      <c r="G317" s="28"/>
      <c r="H317" s="28"/>
      <c r="I317" s="30"/>
      <c r="J317" s="31"/>
    </row>
    <row r="318" ht="101.25" customHeight="1">
      <c r="A318" s="20"/>
      <c r="B318" s="28"/>
      <c r="C318" s="20"/>
      <c r="D318" s="28"/>
      <c r="E318" s="28"/>
      <c r="F318" s="28"/>
      <c r="G318" s="28"/>
      <c r="H318" s="28"/>
      <c r="I318" s="30"/>
      <c r="J318" s="31"/>
    </row>
    <row r="319" ht="101.25" customHeight="1">
      <c r="A319" s="20"/>
      <c r="B319" s="28"/>
      <c r="C319" s="20"/>
      <c r="D319" s="28"/>
      <c r="E319" s="28"/>
      <c r="F319" s="28"/>
      <c r="G319" s="28"/>
      <c r="H319" s="28"/>
      <c r="I319" s="30"/>
      <c r="J319" s="31"/>
    </row>
    <row r="320" ht="101.25" customHeight="1">
      <c r="A320" s="20"/>
      <c r="B320" s="28"/>
      <c r="C320" s="20"/>
      <c r="D320" s="28"/>
      <c r="E320" s="28"/>
      <c r="F320" s="28"/>
      <c r="G320" s="28"/>
      <c r="H320" s="28"/>
      <c r="I320" s="30"/>
      <c r="J320" s="31"/>
    </row>
    <row r="321" ht="101.25" customHeight="1">
      <c r="A321" s="20"/>
      <c r="B321" s="28"/>
      <c r="C321" s="20"/>
      <c r="D321" s="28"/>
      <c r="E321" s="28"/>
      <c r="F321" s="28"/>
      <c r="G321" s="28"/>
      <c r="H321" s="28"/>
      <c r="I321" s="30"/>
      <c r="J321" s="29"/>
    </row>
    <row r="322" ht="101.25" customHeight="1">
      <c r="A322" s="20"/>
      <c r="B322" s="28"/>
      <c r="C322" s="20"/>
      <c r="D322" s="28"/>
      <c r="E322" s="28"/>
      <c r="F322" s="28"/>
      <c r="G322" s="28"/>
      <c r="H322" s="28"/>
      <c r="I322" s="30"/>
      <c r="J322" s="29"/>
    </row>
    <row r="323" ht="101.25" customHeight="1">
      <c r="A323" s="20"/>
      <c r="B323" s="28"/>
      <c r="C323" s="20"/>
      <c r="D323" s="28"/>
      <c r="E323" s="28"/>
      <c r="F323" s="28"/>
      <c r="G323" s="28"/>
      <c r="H323" s="28"/>
      <c r="I323" s="30"/>
      <c r="J323" s="29"/>
    </row>
    <row r="324" ht="101.25" customHeight="1">
      <c r="A324" s="20"/>
      <c r="B324" s="28"/>
      <c r="C324" s="20"/>
      <c r="D324" s="28"/>
      <c r="E324" s="28"/>
      <c r="F324" s="28"/>
      <c r="G324" s="28"/>
      <c r="H324" s="28"/>
      <c r="I324" s="30"/>
      <c r="J324" s="29"/>
    </row>
    <row r="325" ht="101.25" customHeight="1">
      <c r="A325" s="20"/>
      <c r="B325" s="28"/>
      <c r="C325" s="20"/>
      <c r="D325" s="28"/>
      <c r="E325" s="28"/>
      <c r="F325" s="28"/>
      <c r="G325" s="28"/>
      <c r="H325" s="28"/>
      <c r="I325" s="20"/>
      <c r="J325" s="29"/>
    </row>
    <row r="326" ht="101.25" customHeight="1">
      <c r="A326" s="20"/>
      <c r="B326" s="28"/>
      <c r="C326" s="20"/>
      <c r="D326" s="28"/>
      <c r="E326" s="28"/>
      <c r="F326" s="28"/>
      <c r="G326" s="28"/>
      <c r="H326" s="28"/>
      <c r="I326" s="20"/>
      <c r="J326" s="29"/>
    </row>
    <row r="327" ht="101.25" customHeight="1">
      <c r="A327" s="20"/>
      <c r="B327" s="28"/>
      <c r="C327" s="20"/>
      <c r="D327" s="28"/>
      <c r="E327" s="28"/>
      <c r="F327" s="28"/>
      <c r="G327" s="28"/>
      <c r="H327" s="28"/>
      <c r="I327" s="30"/>
      <c r="J327" s="29"/>
    </row>
    <row r="328" ht="101.25" customHeight="1">
      <c r="A328" s="20"/>
      <c r="B328" s="28"/>
      <c r="C328" s="20"/>
      <c r="D328" s="28"/>
      <c r="E328" s="28"/>
      <c r="F328" s="28"/>
      <c r="G328" s="28"/>
      <c r="H328" s="28"/>
      <c r="I328" s="30"/>
      <c r="J328" s="29"/>
    </row>
    <row r="329" ht="101.25" customHeight="1">
      <c r="A329" s="20"/>
      <c r="B329" s="28"/>
      <c r="C329" s="20"/>
      <c r="D329" s="28"/>
      <c r="E329" s="28"/>
      <c r="F329" s="28"/>
      <c r="G329" s="28"/>
      <c r="H329" s="28"/>
      <c r="I329" s="30"/>
      <c r="J329" s="29"/>
    </row>
    <row r="330" ht="101.25" customHeight="1">
      <c r="A330" s="20"/>
      <c r="B330" s="28"/>
      <c r="C330" s="20"/>
      <c r="D330" s="28"/>
      <c r="E330" s="28"/>
      <c r="F330" s="28"/>
      <c r="G330" s="28"/>
      <c r="H330" s="28"/>
      <c r="I330" s="30"/>
      <c r="J330" s="29"/>
    </row>
    <row r="331" ht="101.25" customHeight="1">
      <c r="A331" s="20"/>
      <c r="B331" s="28"/>
      <c r="C331" s="20"/>
      <c r="D331" s="28"/>
      <c r="E331" s="28"/>
      <c r="F331" s="28"/>
      <c r="G331" s="28"/>
      <c r="H331" s="28"/>
      <c r="I331" s="20"/>
      <c r="J331" s="29"/>
    </row>
    <row r="332" ht="101.25" customHeight="1">
      <c r="A332" s="20"/>
      <c r="B332" s="28"/>
      <c r="C332" s="20"/>
      <c r="D332" s="28"/>
      <c r="E332" s="28"/>
      <c r="F332" s="28"/>
      <c r="G332" s="28"/>
      <c r="H332" s="28"/>
      <c r="I332" s="20"/>
      <c r="J332" s="29"/>
    </row>
    <row r="333" ht="101.25" customHeight="1">
      <c r="A333" s="20"/>
      <c r="B333" s="28"/>
      <c r="C333" s="20"/>
      <c r="D333" s="28"/>
      <c r="E333" s="28"/>
      <c r="F333" s="28"/>
      <c r="G333" s="28"/>
      <c r="H333" s="28"/>
      <c r="I333" s="20"/>
      <c r="J333" s="29"/>
    </row>
    <row r="334" ht="101.25" customHeight="1">
      <c r="A334" s="20"/>
      <c r="B334" s="28"/>
      <c r="C334" s="20"/>
      <c r="D334" s="28"/>
      <c r="E334" s="28"/>
      <c r="F334" s="28"/>
      <c r="G334" s="28"/>
      <c r="H334" s="28"/>
      <c r="I334" s="20"/>
      <c r="J334" s="29"/>
    </row>
    <row r="335" ht="101.25" customHeight="1">
      <c r="A335" s="20"/>
      <c r="B335" s="28"/>
      <c r="C335" s="20"/>
      <c r="D335" s="28"/>
      <c r="E335" s="28"/>
      <c r="F335" s="28"/>
      <c r="G335" s="28"/>
      <c r="H335" s="28"/>
      <c r="I335" s="20"/>
      <c r="J335" s="29"/>
    </row>
    <row r="336" ht="101.25" customHeight="1">
      <c r="A336" s="20"/>
      <c r="B336" s="28"/>
      <c r="C336" s="20"/>
      <c r="D336" s="28"/>
      <c r="E336" s="28"/>
      <c r="F336" s="28"/>
      <c r="G336" s="28"/>
      <c r="H336" s="28"/>
      <c r="I336" s="20"/>
      <c r="J336" s="29"/>
    </row>
    <row r="337" ht="101.25" customHeight="1">
      <c r="A337" s="20"/>
      <c r="B337" s="28"/>
      <c r="C337" s="20"/>
      <c r="D337" s="28"/>
      <c r="E337" s="28"/>
      <c r="F337" s="28"/>
      <c r="G337" s="28"/>
      <c r="H337" s="28"/>
      <c r="I337" s="20"/>
      <c r="J337" s="29"/>
    </row>
    <row r="338" ht="101.25" customHeight="1">
      <c r="A338" s="20"/>
      <c r="B338" s="28"/>
      <c r="C338" s="20"/>
      <c r="D338" s="28"/>
      <c r="E338" s="28"/>
      <c r="F338" s="28"/>
      <c r="G338" s="28"/>
      <c r="H338" s="28"/>
      <c r="I338" s="20"/>
      <c r="J338" s="29"/>
    </row>
    <row r="339" ht="101.25" customHeight="1">
      <c r="A339" s="20"/>
      <c r="B339" s="28"/>
      <c r="C339" s="20"/>
      <c r="D339" s="28"/>
      <c r="E339" s="28"/>
      <c r="F339" s="28"/>
      <c r="G339" s="28"/>
      <c r="H339" s="28"/>
      <c r="I339" s="20"/>
      <c r="J339" s="29"/>
    </row>
    <row r="340" ht="101.25" customHeight="1">
      <c r="A340" s="20"/>
      <c r="B340" s="28"/>
      <c r="C340" s="20"/>
      <c r="D340" s="28"/>
      <c r="E340" s="28"/>
      <c r="F340" s="28"/>
      <c r="G340" s="28"/>
      <c r="H340" s="28"/>
      <c r="I340" s="20"/>
      <c r="J340" s="29"/>
    </row>
    <row r="341" ht="101.25" customHeight="1">
      <c r="A341" s="20"/>
      <c r="B341" s="28"/>
      <c r="C341" s="20"/>
      <c r="D341" s="28"/>
      <c r="E341" s="28"/>
      <c r="F341" s="28"/>
      <c r="G341" s="28"/>
      <c r="H341" s="28"/>
      <c r="I341" s="20"/>
      <c r="J341" s="29"/>
    </row>
    <row r="342" ht="101.25" customHeight="1">
      <c r="A342" s="20"/>
      <c r="B342" s="28"/>
      <c r="C342" s="20"/>
      <c r="D342" s="28"/>
      <c r="E342" s="28"/>
      <c r="F342" s="28"/>
      <c r="G342" s="28"/>
      <c r="H342" s="28"/>
      <c r="I342" s="20"/>
      <c r="J342" s="29"/>
    </row>
    <row r="343" ht="101.25" customHeight="1">
      <c r="A343" s="20"/>
      <c r="B343" s="28"/>
      <c r="C343" s="20"/>
      <c r="D343" s="28"/>
      <c r="E343" s="28"/>
      <c r="F343" s="28"/>
      <c r="G343" s="28"/>
      <c r="H343" s="28"/>
      <c r="I343" s="20"/>
      <c r="J343" s="29"/>
    </row>
    <row r="344" ht="101.25" customHeight="1">
      <c r="A344" s="20"/>
      <c r="B344" s="28"/>
      <c r="C344" s="20"/>
      <c r="D344" s="28"/>
      <c r="E344" s="28"/>
      <c r="F344" s="28"/>
      <c r="G344" s="28"/>
      <c r="H344" s="28"/>
      <c r="I344" s="20"/>
      <c r="J344" s="29"/>
    </row>
    <row r="345" ht="101.25" customHeight="1">
      <c r="A345" s="20"/>
      <c r="B345" s="28"/>
      <c r="C345" s="20"/>
      <c r="D345" s="28"/>
      <c r="E345" s="28"/>
      <c r="F345" s="28"/>
      <c r="G345" s="28"/>
      <c r="H345" s="28"/>
      <c r="I345" s="20"/>
      <c r="J345" s="29"/>
    </row>
    <row r="346" ht="101.25" customHeight="1">
      <c r="A346" s="20"/>
      <c r="B346" s="28"/>
      <c r="C346" s="20"/>
      <c r="D346" s="28"/>
      <c r="E346" s="28"/>
      <c r="F346" s="28"/>
      <c r="G346" s="28"/>
      <c r="H346" s="28"/>
      <c r="I346" s="20"/>
      <c r="J346" s="29"/>
    </row>
    <row r="347" ht="101.25" customHeight="1">
      <c r="A347" s="20"/>
      <c r="B347" s="28"/>
      <c r="C347" s="20"/>
      <c r="D347" s="28"/>
      <c r="E347" s="28"/>
      <c r="F347" s="28"/>
      <c r="G347" s="28"/>
      <c r="H347" s="28"/>
      <c r="I347" s="20"/>
      <c r="J347" s="29"/>
    </row>
    <row r="348" ht="101.25" customHeight="1">
      <c r="A348" s="20"/>
      <c r="B348" s="28"/>
      <c r="C348" s="20"/>
      <c r="D348" s="28"/>
      <c r="E348" s="28"/>
      <c r="F348" s="28"/>
      <c r="G348" s="28"/>
      <c r="H348" s="28"/>
      <c r="I348" s="20"/>
      <c r="J348" s="29"/>
    </row>
    <row r="349" ht="101.25" customHeight="1">
      <c r="A349" s="20"/>
      <c r="B349" s="28"/>
      <c r="C349" s="20"/>
      <c r="D349" s="28"/>
      <c r="E349" s="28"/>
      <c r="F349" s="28"/>
      <c r="G349" s="28"/>
      <c r="H349" s="28"/>
      <c r="I349" s="30"/>
      <c r="J349" s="29"/>
    </row>
    <row r="350" ht="101.25" customHeight="1">
      <c r="A350" s="20"/>
      <c r="B350" s="28"/>
      <c r="C350" s="20"/>
      <c r="D350" s="28"/>
      <c r="E350" s="28"/>
      <c r="F350" s="28"/>
      <c r="G350" s="28"/>
      <c r="H350" s="28"/>
      <c r="I350" s="30"/>
      <c r="J350" s="29"/>
    </row>
    <row r="351" ht="101.25" customHeight="1">
      <c r="A351" s="20"/>
      <c r="B351" s="28"/>
      <c r="C351" s="20"/>
      <c r="D351" s="28"/>
      <c r="E351" s="28"/>
      <c r="F351" s="28"/>
      <c r="G351" s="28"/>
      <c r="H351" s="28"/>
      <c r="I351" s="30"/>
      <c r="J351" s="29"/>
    </row>
    <row r="352" ht="101.25" customHeight="1">
      <c r="A352" s="20"/>
      <c r="B352" s="28"/>
      <c r="C352" s="20"/>
      <c r="D352" s="28"/>
      <c r="E352" s="28"/>
      <c r="F352" s="28"/>
      <c r="G352" s="28"/>
      <c r="H352" s="28"/>
      <c r="I352" s="30"/>
      <c r="J352" s="29"/>
    </row>
    <row r="353" ht="101.25" customHeight="1">
      <c r="A353" s="20"/>
      <c r="B353" s="28"/>
      <c r="C353" s="20"/>
      <c r="D353" s="28"/>
      <c r="E353" s="28"/>
      <c r="F353" s="28"/>
      <c r="G353" s="28"/>
      <c r="H353" s="28"/>
      <c r="I353" s="30"/>
      <c r="J353" s="29"/>
    </row>
    <row r="354" ht="101.25" customHeight="1">
      <c r="A354" s="20"/>
      <c r="B354" s="28"/>
      <c r="C354" s="20"/>
      <c r="D354" s="28"/>
      <c r="E354" s="28"/>
      <c r="F354" s="28"/>
      <c r="G354" s="28"/>
      <c r="H354" s="28"/>
      <c r="I354" s="30"/>
      <c r="J354" s="29"/>
    </row>
    <row r="355" ht="101.25" customHeight="1">
      <c r="A355" s="20"/>
      <c r="B355" s="28"/>
      <c r="C355" s="20"/>
      <c r="D355" s="28"/>
      <c r="E355" s="28"/>
      <c r="F355" s="28"/>
      <c r="G355" s="28"/>
      <c r="H355" s="28"/>
      <c r="I355" s="20"/>
      <c r="J355" s="29"/>
    </row>
    <row r="356" ht="101.25" customHeight="1">
      <c r="A356" s="20"/>
      <c r="B356" s="28"/>
      <c r="C356" s="20"/>
      <c r="D356" s="28"/>
      <c r="E356" s="28"/>
      <c r="F356" s="28"/>
      <c r="G356" s="28"/>
      <c r="H356" s="28"/>
      <c r="I356" s="20"/>
      <c r="J356" s="29"/>
    </row>
    <row r="357" ht="101.25" customHeight="1">
      <c r="A357" s="20"/>
      <c r="B357" s="28"/>
      <c r="C357" s="20"/>
      <c r="D357" s="28"/>
      <c r="E357" s="28"/>
      <c r="F357" s="28"/>
      <c r="G357" s="28"/>
      <c r="H357" s="28"/>
      <c r="I357" s="20"/>
      <c r="J357" s="29"/>
    </row>
    <row r="358" ht="101.25" customHeight="1">
      <c r="A358" s="20"/>
      <c r="B358" s="28"/>
      <c r="C358" s="20"/>
      <c r="D358" s="28"/>
      <c r="E358" s="28"/>
      <c r="F358" s="28"/>
      <c r="G358" s="28"/>
      <c r="H358" s="28"/>
      <c r="I358" s="20"/>
      <c r="J358" s="29"/>
    </row>
    <row r="359" ht="101.25" customHeight="1">
      <c r="A359" s="20"/>
      <c r="B359" s="28"/>
      <c r="C359" s="20"/>
      <c r="D359" s="28"/>
      <c r="E359" s="28"/>
      <c r="F359" s="28"/>
      <c r="G359" s="28"/>
      <c r="H359" s="28"/>
      <c r="I359" s="20"/>
      <c r="J359" s="29"/>
    </row>
    <row r="360" ht="101.25" customHeight="1">
      <c r="A360" s="20"/>
      <c r="B360" s="28"/>
      <c r="C360" s="20"/>
      <c r="D360" s="28"/>
      <c r="E360" s="28"/>
      <c r="F360" s="28"/>
      <c r="G360" s="28"/>
      <c r="H360" s="28"/>
      <c r="I360" s="20"/>
      <c r="J360" s="29"/>
    </row>
    <row r="361" ht="101.25" customHeight="1">
      <c r="A361" s="20"/>
      <c r="B361" s="28"/>
      <c r="C361" s="20"/>
      <c r="D361" s="28"/>
      <c r="E361" s="28"/>
      <c r="F361" s="28"/>
      <c r="G361" s="28"/>
      <c r="H361" s="28"/>
      <c r="I361" s="20"/>
      <c r="J361" s="29"/>
    </row>
    <row r="362" ht="101.25" customHeight="1">
      <c r="A362" s="20"/>
      <c r="B362" s="28"/>
      <c r="C362" s="20"/>
      <c r="D362" s="28"/>
      <c r="E362" s="28"/>
      <c r="F362" s="28"/>
      <c r="G362" s="28"/>
      <c r="H362" s="28"/>
      <c r="I362" s="20"/>
      <c r="J362" s="29"/>
    </row>
    <row r="363" ht="101.25" customHeight="1">
      <c r="A363" s="20"/>
      <c r="B363" s="28"/>
      <c r="C363" s="20"/>
      <c r="D363" s="28"/>
      <c r="E363" s="28"/>
      <c r="F363" s="28"/>
      <c r="G363" s="28"/>
      <c r="H363" s="28"/>
      <c r="I363" s="30"/>
      <c r="J363" s="29"/>
    </row>
    <row r="364" ht="101.25" customHeight="1">
      <c r="A364" s="20"/>
      <c r="B364" s="28"/>
      <c r="C364" s="20"/>
      <c r="D364" s="28"/>
      <c r="E364" s="28"/>
      <c r="F364" s="28"/>
      <c r="G364" s="28"/>
      <c r="H364" s="28"/>
      <c r="I364" s="30"/>
      <c r="J364" s="29"/>
    </row>
    <row r="365" ht="101.25" customHeight="1">
      <c r="A365" s="20"/>
      <c r="B365" s="28"/>
      <c r="C365" s="20"/>
      <c r="D365" s="28"/>
      <c r="E365" s="28"/>
      <c r="F365" s="28"/>
      <c r="G365" s="28"/>
      <c r="H365" s="28"/>
      <c r="I365" s="30"/>
      <c r="J365" s="29"/>
    </row>
    <row r="366" ht="101.25" customHeight="1">
      <c r="A366" s="20"/>
      <c r="B366" s="28"/>
      <c r="C366" s="20"/>
      <c r="D366" s="28"/>
      <c r="E366" s="28"/>
      <c r="F366" s="28"/>
      <c r="G366" s="28"/>
      <c r="H366" s="28"/>
      <c r="I366" s="30"/>
      <c r="J366" s="29"/>
    </row>
    <row r="367" ht="101.25" customHeight="1">
      <c r="A367" s="20"/>
      <c r="B367" s="28"/>
      <c r="C367" s="20"/>
      <c r="D367" s="28"/>
      <c r="E367" s="28"/>
      <c r="F367" s="28"/>
      <c r="G367" s="28"/>
      <c r="H367" s="28"/>
      <c r="I367" s="30"/>
      <c r="J367" s="29"/>
    </row>
    <row r="368" ht="101.25" customHeight="1">
      <c r="A368" s="20"/>
      <c r="B368" s="28"/>
      <c r="C368" s="20"/>
      <c r="D368" s="28"/>
      <c r="E368" s="28"/>
      <c r="F368" s="28"/>
      <c r="G368" s="28"/>
      <c r="H368" s="28"/>
      <c r="I368" s="30"/>
      <c r="J368" s="29"/>
    </row>
    <row r="369" ht="101.25" customHeight="1">
      <c r="A369" s="20"/>
      <c r="B369" s="28"/>
      <c r="C369" s="20"/>
      <c r="D369" s="28"/>
      <c r="E369" s="28"/>
      <c r="F369" s="28"/>
      <c r="G369" s="28"/>
      <c r="H369" s="28"/>
      <c r="I369" s="20"/>
      <c r="J369" s="29"/>
    </row>
    <row r="370" ht="101.25" customHeight="1">
      <c r="A370" s="20"/>
      <c r="B370" s="28"/>
      <c r="C370" s="20"/>
      <c r="D370" s="28"/>
      <c r="E370" s="28"/>
      <c r="F370" s="28"/>
      <c r="G370" s="28"/>
      <c r="H370" s="28"/>
      <c r="I370" s="20"/>
      <c r="J370" s="29"/>
    </row>
    <row r="371" ht="101.25" customHeight="1">
      <c r="A371" s="20"/>
      <c r="B371" s="28"/>
      <c r="C371" s="20"/>
      <c r="D371" s="28"/>
      <c r="E371" s="28"/>
      <c r="F371" s="28"/>
      <c r="G371" s="28"/>
      <c r="H371" s="28"/>
      <c r="I371" s="20"/>
      <c r="J371" s="29"/>
    </row>
    <row r="372" ht="101.25" customHeight="1">
      <c r="A372" s="20"/>
      <c r="B372" s="28"/>
      <c r="C372" s="20"/>
      <c r="D372" s="28"/>
      <c r="E372" s="28"/>
      <c r="F372" s="28"/>
      <c r="G372" s="28"/>
      <c r="H372" s="28"/>
      <c r="I372" s="20"/>
      <c r="J372" s="29"/>
    </row>
    <row r="373" ht="101.25" customHeight="1">
      <c r="A373" s="20"/>
      <c r="B373" s="28"/>
      <c r="C373" s="20"/>
      <c r="D373" s="28"/>
      <c r="E373" s="28"/>
      <c r="F373" s="28"/>
      <c r="G373" s="28"/>
      <c r="H373" s="28"/>
      <c r="I373" s="20"/>
      <c r="J373" s="29"/>
    </row>
    <row r="374" ht="101.25" customHeight="1">
      <c r="A374" s="20"/>
      <c r="B374" s="28"/>
      <c r="C374" s="20"/>
      <c r="D374" s="28"/>
      <c r="E374" s="28"/>
      <c r="F374" s="28"/>
      <c r="G374" s="28"/>
      <c r="H374" s="28"/>
      <c r="I374" s="20"/>
      <c r="J374" s="29"/>
    </row>
    <row r="375" ht="101.25" customHeight="1">
      <c r="A375" s="20"/>
      <c r="B375" s="28"/>
      <c r="C375" s="20"/>
      <c r="D375" s="28"/>
      <c r="E375" s="28"/>
      <c r="F375" s="28"/>
      <c r="G375" s="28"/>
      <c r="H375" s="28"/>
      <c r="I375" s="20"/>
      <c r="J375" s="29"/>
    </row>
    <row r="376" ht="101.25" customHeight="1">
      <c r="A376" s="20"/>
      <c r="B376" s="28"/>
      <c r="C376" s="20"/>
      <c r="D376" s="28"/>
      <c r="E376" s="28"/>
      <c r="F376" s="28"/>
      <c r="G376" s="28"/>
      <c r="H376" s="28"/>
      <c r="I376" s="20"/>
      <c r="J376" s="29"/>
    </row>
    <row r="377" ht="101.25" customHeight="1">
      <c r="A377" s="20"/>
      <c r="B377" s="28"/>
      <c r="C377" s="20"/>
      <c r="D377" s="28"/>
      <c r="E377" s="28"/>
      <c r="F377" s="28"/>
      <c r="G377" s="28"/>
      <c r="H377" s="28"/>
      <c r="I377" s="20"/>
      <c r="J377" s="29"/>
    </row>
    <row r="378" ht="101.25" customHeight="1">
      <c r="A378" s="20"/>
      <c r="B378" s="28"/>
      <c r="C378" s="20"/>
      <c r="D378" s="28"/>
      <c r="E378" s="28"/>
      <c r="F378" s="28"/>
      <c r="G378" s="28"/>
      <c r="H378" s="28"/>
      <c r="I378" s="20"/>
      <c r="J378" s="29"/>
    </row>
    <row r="379" ht="101.25" customHeight="1">
      <c r="A379" s="20"/>
      <c r="B379" s="28"/>
      <c r="C379" s="20"/>
      <c r="D379" s="28"/>
      <c r="E379" s="28"/>
      <c r="F379" s="28"/>
      <c r="G379" s="28"/>
      <c r="H379" s="28"/>
      <c r="I379" s="20"/>
      <c r="J379" s="29"/>
    </row>
    <row r="380" ht="101.25" customHeight="1">
      <c r="A380" s="20"/>
      <c r="B380" s="28"/>
      <c r="C380" s="20"/>
      <c r="D380" s="28"/>
      <c r="E380" s="28"/>
      <c r="F380" s="28"/>
      <c r="G380" s="28"/>
      <c r="H380" s="28"/>
      <c r="I380" s="20"/>
      <c r="J380" s="31"/>
    </row>
    <row r="381" ht="101.25" customHeight="1">
      <c r="A381" s="20"/>
      <c r="B381" s="28"/>
      <c r="C381" s="20"/>
      <c r="D381" s="28"/>
      <c r="E381" s="28"/>
      <c r="F381" s="28"/>
      <c r="G381" s="28"/>
      <c r="H381" s="28"/>
      <c r="I381" s="20"/>
      <c r="J381" s="31"/>
    </row>
    <row r="382" ht="101.25" customHeight="1">
      <c r="A382" s="20"/>
      <c r="B382" s="28"/>
      <c r="C382" s="20"/>
      <c r="D382" s="28"/>
      <c r="E382" s="28"/>
      <c r="F382" s="28"/>
      <c r="G382" s="28"/>
      <c r="H382" s="28"/>
      <c r="I382" s="20"/>
      <c r="J382" s="31"/>
    </row>
    <row r="383" ht="101.25" customHeight="1">
      <c r="A383" s="20"/>
      <c r="B383" s="28"/>
      <c r="C383" s="20"/>
      <c r="D383" s="28"/>
      <c r="E383" s="28"/>
      <c r="F383" s="28"/>
      <c r="G383" s="28"/>
      <c r="H383" s="28"/>
      <c r="I383" s="20"/>
      <c r="J383" s="31"/>
    </row>
    <row r="384" ht="101.25" customHeight="1">
      <c r="A384" s="20"/>
      <c r="B384" s="28"/>
      <c r="C384" s="20"/>
      <c r="D384" s="28"/>
      <c r="E384" s="28"/>
      <c r="F384" s="28"/>
      <c r="G384" s="28"/>
      <c r="H384" s="28"/>
      <c r="I384" s="20"/>
      <c r="J384" s="31"/>
    </row>
    <row r="385" ht="101.25" customHeight="1">
      <c r="A385" s="20"/>
      <c r="B385" s="28"/>
      <c r="C385" s="20"/>
      <c r="D385" s="28"/>
      <c r="E385" s="28"/>
      <c r="F385" s="28"/>
      <c r="G385" s="28"/>
      <c r="H385" s="28"/>
      <c r="I385" s="20"/>
      <c r="J385" s="31"/>
    </row>
    <row r="386" ht="101.25" customHeight="1">
      <c r="A386" s="20"/>
      <c r="B386" s="28"/>
      <c r="C386" s="20"/>
      <c r="D386" s="28"/>
      <c r="E386" s="28"/>
      <c r="F386" s="28"/>
      <c r="G386" s="28"/>
      <c r="H386" s="28"/>
      <c r="I386" s="20"/>
      <c r="J386" s="31"/>
    </row>
    <row r="387" ht="101.25" customHeight="1">
      <c r="A387" s="20"/>
      <c r="B387" s="28"/>
      <c r="C387" s="20"/>
      <c r="D387" s="28"/>
      <c r="E387" s="28"/>
      <c r="F387" s="28"/>
      <c r="G387" s="28"/>
      <c r="H387" s="28"/>
      <c r="I387" s="20"/>
      <c r="J387" s="31"/>
    </row>
    <row r="388" ht="101.25" customHeight="1">
      <c r="A388" s="20"/>
      <c r="B388" s="28"/>
      <c r="C388" s="20"/>
      <c r="D388" s="28"/>
      <c r="E388" s="28"/>
      <c r="F388" s="28"/>
      <c r="G388" s="28"/>
      <c r="H388" s="28"/>
      <c r="I388" s="20"/>
      <c r="J388" s="31"/>
    </row>
    <row r="389" ht="101.25" customHeight="1">
      <c r="A389" s="20"/>
      <c r="B389" s="28"/>
      <c r="C389" s="20"/>
      <c r="D389" s="28"/>
      <c r="E389" s="28"/>
      <c r="F389" s="28"/>
      <c r="G389" s="28"/>
      <c r="H389" s="28"/>
      <c r="I389" s="20"/>
      <c r="J389" s="31"/>
    </row>
    <row r="390" ht="101.25" customHeight="1">
      <c r="A390" s="20"/>
      <c r="B390" s="28"/>
      <c r="C390" s="20"/>
      <c r="D390" s="28"/>
      <c r="E390" s="28"/>
      <c r="F390" s="28"/>
      <c r="G390" s="28"/>
      <c r="H390" s="28"/>
      <c r="I390" s="20"/>
      <c r="J390" s="31"/>
    </row>
    <row r="391" ht="101.25" customHeight="1">
      <c r="A391" s="20"/>
      <c r="B391" s="28"/>
      <c r="C391" s="20"/>
      <c r="D391" s="28"/>
      <c r="E391" s="28"/>
      <c r="F391" s="28"/>
      <c r="G391" s="28"/>
      <c r="H391" s="28"/>
      <c r="I391" s="20"/>
      <c r="J391" s="31"/>
    </row>
    <row r="392" ht="101.25" customHeight="1">
      <c r="A392" s="20"/>
      <c r="B392" s="28"/>
      <c r="C392" s="20"/>
      <c r="D392" s="28"/>
      <c r="E392" s="28"/>
      <c r="F392" s="28"/>
      <c r="G392" s="28"/>
      <c r="H392" s="28"/>
      <c r="I392" s="20"/>
      <c r="J392" s="31"/>
    </row>
    <row r="393" ht="101.25" customHeight="1">
      <c r="A393" s="20"/>
      <c r="B393" s="28"/>
      <c r="C393" s="20"/>
      <c r="D393" s="28"/>
      <c r="E393" s="28"/>
      <c r="F393" s="28"/>
      <c r="G393" s="28"/>
      <c r="H393" s="28"/>
      <c r="I393" s="20"/>
      <c r="J393" s="31"/>
    </row>
    <row r="394" ht="101.25" customHeight="1">
      <c r="A394" s="20"/>
      <c r="B394" s="28"/>
      <c r="C394" s="20"/>
      <c r="D394" s="28"/>
      <c r="E394" s="28"/>
      <c r="F394" s="28"/>
      <c r="G394" s="28"/>
      <c r="H394" s="28"/>
      <c r="I394" s="20"/>
      <c r="J394" s="31"/>
    </row>
    <row r="395" ht="101.25" customHeight="1">
      <c r="A395" s="20"/>
      <c r="B395" s="28"/>
      <c r="C395" s="20"/>
      <c r="D395" s="28"/>
      <c r="E395" s="28"/>
      <c r="F395" s="28"/>
      <c r="G395" s="28"/>
      <c r="H395" s="28"/>
      <c r="I395" s="20"/>
      <c r="J395" s="31"/>
    </row>
    <row r="396" ht="101.25" customHeight="1">
      <c r="A396" s="20"/>
      <c r="B396" s="28"/>
      <c r="C396" s="20"/>
      <c r="D396" s="28"/>
      <c r="E396" s="28"/>
      <c r="F396" s="28"/>
      <c r="G396" s="28"/>
      <c r="H396" s="28"/>
      <c r="I396" s="20"/>
      <c r="J396" s="31"/>
    </row>
    <row r="397" ht="101.25" customHeight="1">
      <c r="A397" s="20"/>
      <c r="B397" s="28"/>
      <c r="C397" s="20"/>
      <c r="D397" s="28"/>
      <c r="E397" s="28"/>
      <c r="F397" s="28"/>
      <c r="G397" s="28"/>
      <c r="H397" s="28"/>
      <c r="I397" s="20"/>
      <c r="J397" s="31"/>
    </row>
    <row r="398" ht="101.25" customHeight="1">
      <c r="A398" s="20"/>
      <c r="B398" s="28"/>
      <c r="C398" s="20"/>
      <c r="D398" s="28"/>
      <c r="E398" s="28"/>
      <c r="F398" s="28"/>
      <c r="G398" s="28"/>
      <c r="H398" s="28"/>
      <c r="I398" s="20"/>
      <c r="J398" s="31"/>
    </row>
    <row r="399" ht="101.25" customHeight="1">
      <c r="A399" s="20"/>
      <c r="B399" s="28"/>
      <c r="C399" s="20"/>
      <c r="D399" s="28"/>
      <c r="E399" s="28"/>
      <c r="F399" s="28"/>
      <c r="G399" s="28"/>
      <c r="H399" s="28"/>
      <c r="I399" s="20"/>
      <c r="J399" s="31"/>
    </row>
    <row r="400" ht="101.25" customHeight="1">
      <c r="A400" s="20"/>
      <c r="B400" s="28"/>
      <c r="C400" s="20"/>
      <c r="D400" s="28"/>
      <c r="E400" s="28"/>
      <c r="F400" s="28"/>
      <c r="G400" s="28"/>
      <c r="H400" s="28"/>
      <c r="I400" s="20"/>
      <c r="J400" s="31"/>
    </row>
    <row r="401" ht="101.25" customHeight="1">
      <c r="A401" s="20"/>
      <c r="B401" s="28"/>
      <c r="C401" s="20"/>
      <c r="D401" s="28"/>
      <c r="E401" s="28"/>
      <c r="F401" s="28"/>
      <c r="G401" s="28"/>
      <c r="H401" s="28"/>
      <c r="I401" s="20"/>
      <c r="J401" s="31"/>
    </row>
    <row r="402" ht="101.25" customHeight="1">
      <c r="A402" s="20"/>
      <c r="B402" s="28"/>
      <c r="C402" s="20"/>
      <c r="D402" s="28"/>
      <c r="E402" s="28"/>
      <c r="F402" s="28"/>
      <c r="G402" s="28"/>
      <c r="H402" s="28"/>
      <c r="I402" s="20"/>
      <c r="J402" s="31"/>
    </row>
    <row r="403" ht="101.25" customHeight="1">
      <c r="A403" s="20"/>
      <c r="B403" s="28"/>
      <c r="C403" s="20"/>
      <c r="D403" s="28"/>
      <c r="E403" s="28"/>
      <c r="F403" s="28"/>
      <c r="G403" s="28"/>
      <c r="H403" s="28"/>
      <c r="I403" s="20"/>
      <c r="J403" s="31"/>
    </row>
    <row r="404" ht="101.25" customHeight="1">
      <c r="A404" s="20"/>
      <c r="B404" s="28"/>
      <c r="C404" s="20"/>
      <c r="D404" s="28"/>
      <c r="E404" s="28"/>
      <c r="F404" s="28"/>
      <c r="G404" s="28"/>
      <c r="H404" s="28"/>
      <c r="I404" s="20"/>
      <c r="J404" s="31"/>
    </row>
    <row r="405" ht="101.25" customHeight="1">
      <c r="A405" s="20"/>
      <c r="B405" s="28"/>
      <c r="C405" s="20"/>
      <c r="D405" s="28"/>
      <c r="E405" s="28"/>
      <c r="F405" s="28"/>
      <c r="G405" s="28"/>
      <c r="H405" s="28"/>
      <c r="I405" s="20"/>
      <c r="J405" s="31"/>
    </row>
    <row r="406" ht="101.25" customHeight="1">
      <c r="A406" s="20"/>
      <c r="B406" s="28"/>
      <c r="C406" s="20"/>
      <c r="D406" s="28"/>
      <c r="E406" s="28"/>
      <c r="F406" s="28"/>
      <c r="G406" s="28"/>
      <c r="H406" s="28"/>
      <c r="I406" s="20"/>
      <c r="J406" s="31"/>
    </row>
    <row r="407" ht="101.25" customHeight="1">
      <c r="A407" s="20"/>
      <c r="B407" s="28"/>
      <c r="C407" s="20"/>
      <c r="D407" s="28"/>
      <c r="E407" s="28"/>
      <c r="F407" s="28"/>
      <c r="G407" s="28"/>
      <c r="H407" s="28"/>
      <c r="I407" s="20"/>
      <c r="J407" s="31"/>
    </row>
    <row r="408" ht="101.25" customHeight="1">
      <c r="A408" s="20"/>
      <c r="B408" s="28"/>
      <c r="C408" s="20"/>
      <c r="D408" s="28"/>
      <c r="E408" s="28"/>
      <c r="F408" s="28"/>
      <c r="G408" s="28"/>
      <c r="H408" s="28"/>
      <c r="I408" s="20"/>
      <c r="J408" s="31"/>
    </row>
    <row r="409" ht="101.25" customHeight="1">
      <c r="A409" s="20"/>
      <c r="B409" s="28"/>
      <c r="C409" s="20"/>
      <c r="D409" s="28"/>
      <c r="E409" s="28"/>
      <c r="F409" s="28"/>
      <c r="G409" s="28"/>
      <c r="H409" s="28"/>
      <c r="I409" s="20"/>
      <c r="J409" s="31"/>
    </row>
    <row r="410" ht="101.25" customHeight="1">
      <c r="A410" s="20"/>
      <c r="B410" s="28"/>
      <c r="C410" s="20"/>
      <c r="D410" s="28"/>
      <c r="E410" s="28"/>
      <c r="F410" s="28"/>
      <c r="G410" s="28"/>
      <c r="H410" s="28"/>
      <c r="I410" s="20"/>
      <c r="J410" s="31"/>
    </row>
    <row r="411" ht="101.25" customHeight="1">
      <c r="A411" s="20"/>
      <c r="B411" s="28"/>
      <c r="C411" s="20"/>
      <c r="D411" s="28"/>
      <c r="E411" s="28"/>
      <c r="F411" s="28"/>
      <c r="G411" s="28"/>
      <c r="H411" s="28"/>
      <c r="I411" s="20"/>
      <c r="J411" s="31"/>
    </row>
    <row r="412" ht="101.25" customHeight="1">
      <c r="A412" s="20"/>
      <c r="B412" s="28"/>
      <c r="C412" s="20"/>
      <c r="D412" s="28"/>
      <c r="E412" s="28"/>
      <c r="F412" s="28"/>
      <c r="G412" s="28"/>
      <c r="H412" s="28"/>
      <c r="I412" s="20"/>
      <c r="J412" s="31"/>
    </row>
    <row r="413" ht="101.25" customHeight="1">
      <c r="A413" s="20"/>
      <c r="B413" s="28"/>
      <c r="C413" s="20"/>
      <c r="D413" s="28"/>
      <c r="E413" s="28"/>
      <c r="F413" s="28"/>
      <c r="G413" s="28"/>
      <c r="H413" s="28"/>
      <c r="I413" s="20"/>
      <c r="J413" s="31"/>
    </row>
    <row r="414" ht="101.25" customHeight="1">
      <c r="A414" s="20"/>
      <c r="B414" s="28"/>
      <c r="C414" s="20"/>
      <c r="D414" s="28"/>
      <c r="E414" s="28"/>
      <c r="F414" s="28"/>
      <c r="G414" s="28"/>
      <c r="H414" s="28"/>
      <c r="I414" s="20"/>
      <c r="J414" s="31"/>
    </row>
    <row r="415" ht="101.25" customHeight="1">
      <c r="A415" s="20"/>
      <c r="B415" s="28"/>
      <c r="C415" s="20"/>
      <c r="D415" s="28"/>
      <c r="E415" s="28"/>
      <c r="F415" s="28"/>
      <c r="G415" s="28"/>
      <c r="H415" s="28"/>
      <c r="I415" s="20"/>
      <c r="J415" s="31"/>
    </row>
    <row r="416" ht="101.25" customHeight="1">
      <c r="A416" s="20"/>
      <c r="B416" s="28"/>
      <c r="C416" s="20"/>
      <c r="D416" s="28"/>
      <c r="E416" s="28"/>
      <c r="F416" s="28"/>
      <c r="G416" s="28"/>
      <c r="H416" s="28"/>
      <c r="I416" s="20"/>
      <c r="J416" s="31"/>
    </row>
    <row r="417" ht="101.25" customHeight="1">
      <c r="A417" s="20"/>
      <c r="B417" s="28"/>
      <c r="C417" s="20"/>
      <c r="D417" s="28"/>
      <c r="E417" s="28"/>
      <c r="F417" s="28"/>
      <c r="G417" s="28"/>
      <c r="H417" s="28"/>
      <c r="I417" s="20"/>
      <c r="J417" s="31"/>
    </row>
    <row r="418" ht="101.25" customHeight="1">
      <c r="A418" s="20"/>
      <c r="B418" s="28"/>
      <c r="C418" s="20"/>
      <c r="D418" s="28"/>
      <c r="E418" s="28"/>
      <c r="F418" s="28"/>
      <c r="G418" s="28"/>
      <c r="H418" s="28"/>
      <c r="I418" s="20"/>
      <c r="J418" s="31"/>
    </row>
    <row r="419" ht="101.25" customHeight="1">
      <c r="A419" s="20"/>
      <c r="B419" s="28"/>
      <c r="C419" s="20"/>
      <c r="D419" s="28"/>
      <c r="E419" s="28"/>
      <c r="F419" s="28"/>
      <c r="G419" s="28"/>
      <c r="H419" s="28"/>
      <c r="I419" s="30"/>
      <c r="J419" s="31"/>
    </row>
    <row r="420" ht="101.25" customHeight="1">
      <c r="A420" s="20"/>
      <c r="B420" s="28"/>
      <c r="C420" s="20"/>
      <c r="D420" s="28"/>
      <c r="E420" s="28"/>
      <c r="F420" s="28"/>
      <c r="G420" s="28"/>
      <c r="H420" s="28"/>
      <c r="I420" s="30"/>
      <c r="J420" s="31"/>
    </row>
    <row r="421" ht="101.25" customHeight="1">
      <c r="A421" s="20"/>
      <c r="B421" s="28"/>
      <c r="C421" s="20"/>
      <c r="D421" s="28"/>
      <c r="E421" s="28"/>
      <c r="F421" s="28"/>
      <c r="G421" s="28"/>
      <c r="H421" s="28"/>
      <c r="I421" s="30"/>
      <c r="J421" s="31"/>
    </row>
    <row r="422" ht="101.25" customHeight="1">
      <c r="A422" s="20"/>
      <c r="B422" s="28"/>
      <c r="C422" s="20"/>
      <c r="D422" s="28"/>
      <c r="E422" s="28"/>
      <c r="F422" s="28"/>
      <c r="G422" s="28"/>
      <c r="H422" s="28"/>
      <c r="I422" s="30"/>
      <c r="J422" s="31"/>
    </row>
    <row r="423" ht="101.25" customHeight="1">
      <c r="A423" s="20"/>
      <c r="B423" s="28"/>
      <c r="C423" s="20"/>
      <c r="D423" s="28"/>
      <c r="E423" s="28"/>
      <c r="F423" s="28"/>
      <c r="G423" s="28"/>
      <c r="H423" s="28"/>
      <c r="I423" s="30"/>
      <c r="J423" s="31"/>
    </row>
    <row r="424" ht="101.25" customHeight="1">
      <c r="A424" s="20"/>
      <c r="B424" s="28"/>
      <c r="C424" s="20"/>
      <c r="D424" s="28"/>
      <c r="E424" s="28"/>
      <c r="F424" s="28"/>
      <c r="G424" s="28"/>
      <c r="H424" s="28"/>
      <c r="I424" s="30"/>
      <c r="J424" s="31"/>
    </row>
    <row r="425" ht="101.25" customHeight="1">
      <c r="A425" s="20"/>
      <c r="B425" s="28"/>
      <c r="C425" s="20"/>
      <c r="D425" s="28"/>
      <c r="E425" s="28"/>
      <c r="F425" s="28"/>
      <c r="G425" s="28"/>
      <c r="H425" s="28"/>
      <c r="I425" s="30"/>
      <c r="J425" s="31"/>
    </row>
    <row r="426" ht="101.25" customHeight="1">
      <c r="A426" s="20"/>
      <c r="B426" s="28"/>
      <c r="C426" s="20"/>
      <c r="D426" s="28"/>
      <c r="E426" s="28"/>
      <c r="F426" s="28"/>
      <c r="G426" s="28"/>
      <c r="H426" s="28"/>
      <c r="I426" s="30"/>
      <c r="J426" s="31"/>
    </row>
    <row r="427" ht="101.25" customHeight="1">
      <c r="A427" s="20"/>
      <c r="B427" s="28"/>
      <c r="C427" s="20"/>
      <c r="D427" s="28"/>
      <c r="E427" s="28"/>
      <c r="F427" s="28"/>
      <c r="G427" s="28"/>
      <c r="H427" s="28"/>
      <c r="I427" s="30"/>
      <c r="J427" s="31"/>
    </row>
    <row r="428" ht="101.25" customHeight="1">
      <c r="A428" s="20"/>
      <c r="B428" s="28"/>
      <c r="C428" s="20"/>
      <c r="D428" s="28"/>
      <c r="E428" s="28"/>
      <c r="F428" s="28"/>
      <c r="G428" s="28"/>
      <c r="H428" s="28"/>
      <c r="I428" s="30"/>
      <c r="J428" s="31"/>
    </row>
    <row r="429" ht="101.25" customHeight="1">
      <c r="A429" s="20"/>
      <c r="B429" s="28"/>
      <c r="C429" s="20"/>
      <c r="D429" s="28"/>
      <c r="E429" s="28"/>
      <c r="F429" s="28"/>
      <c r="G429" s="28"/>
      <c r="H429" s="28"/>
      <c r="I429" s="30"/>
      <c r="J429" s="31"/>
    </row>
    <row r="430" ht="101.25" customHeight="1">
      <c r="A430" s="20"/>
      <c r="B430" s="28"/>
      <c r="C430" s="20"/>
      <c r="D430" s="28"/>
      <c r="E430" s="28"/>
      <c r="F430" s="28"/>
      <c r="G430" s="28"/>
      <c r="H430" s="28"/>
      <c r="I430" s="30"/>
      <c r="J430" s="31"/>
    </row>
    <row r="431" ht="101.25" customHeight="1">
      <c r="A431" s="20"/>
      <c r="B431" s="28"/>
      <c r="C431" s="20"/>
      <c r="D431" s="28"/>
      <c r="E431" s="28"/>
      <c r="F431" s="28"/>
      <c r="G431" s="28"/>
      <c r="H431" s="28"/>
      <c r="I431" s="30"/>
      <c r="J431" s="31"/>
    </row>
    <row r="432" ht="101.25" customHeight="1">
      <c r="A432" s="20"/>
      <c r="B432" s="28"/>
      <c r="C432" s="20"/>
      <c r="D432" s="28"/>
      <c r="E432" s="28"/>
      <c r="F432" s="28"/>
      <c r="G432" s="28"/>
      <c r="H432" s="28"/>
      <c r="I432" s="30"/>
      <c r="J432" s="31"/>
    </row>
    <row r="433" ht="101.25" customHeight="1">
      <c r="A433" s="20"/>
      <c r="B433" s="28"/>
      <c r="C433" s="20"/>
      <c r="D433" s="28"/>
      <c r="E433" s="28"/>
      <c r="F433" s="28"/>
      <c r="G433" s="28"/>
      <c r="H433" s="28"/>
      <c r="I433" s="30"/>
      <c r="J433" s="31"/>
    </row>
    <row r="434" ht="101.25" customHeight="1">
      <c r="A434" s="20"/>
      <c r="B434" s="28"/>
      <c r="C434" s="20"/>
      <c r="D434" s="28"/>
      <c r="E434" s="28"/>
      <c r="F434" s="28"/>
      <c r="G434" s="28"/>
      <c r="H434" s="28"/>
      <c r="I434" s="30"/>
      <c r="J434" s="31"/>
    </row>
    <row r="435" ht="101.25" customHeight="1">
      <c r="A435" s="20"/>
      <c r="B435" s="28"/>
      <c r="C435" s="20"/>
      <c r="D435" s="28"/>
      <c r="E435" s="28"/>
      <c r="F435" s="28"/>
      <c r="G435" s="28"/>
      <c r="H435" s="28"/>
      <c r="I435" s="30"/>
      <c r="J435" s="31"/>
    </row>
    <row r="436" ht="101.25" customHeight="1">
      <c r="A436" s="20"/>
      <c r="B436" s="28"/>
      <c r="C436" s="20"/>
      <c r="D436" s="28"/>
      <c r="E436" s="28"/>
      <c r="F436" s="28"/>
      <c r="G436" s="28"/>
      <c r="H436" s="28"/>
      <c r="I436" s="30"/>
      <c r="J436" s="31"/>
    </row>
    <row r="437" ht="101.25" customHeight="1">
      <c r="A437" s="20"/>
      <c r="B437" s="28"/>
      <c r="C437" s="20"/>
      <c r="D437" s="28"/>
      <c r="E437" s="28"/>
      <c r="F437" s="28"/>
      <c r="G437" s="28"/>
      <c r="H437" s="28"/>
      <c r="I437" s="30"/>
      <c r="J437" s="31"/>
    </row>
    <row r="438" ht="101.25" customHeight="1">
      <c r="A438" s="20"/>
      <c r="B438" s="28"/>
      <c r="C438" s="20"/>
      <c r="D438" s="28"/>
      <c r="E438" s="28"/>
      <c r="F438" s="28"/>
      <c r="G438" s="28"/>
      <c r="H438" s="28"/>
      <c r="I438" s="30"/>
      <c r="J438" s="31"/>
    </row>
    <row r="439" ht="101.25" customHeight="1">
      <c r="A439" s="20"/>
      <c r="B439" s="28"/>
      <c r="C439" s="20"/>
      <c r="D439" s="28"/>
      <c r="E439" s="28"/>
      <c r="F439" s="28"/>
      <c r="G439" s="28"/>
      <c r="H439" s="28"/>
      <c r="I439" s="30"/>
      <c r="J439" s="31"/>
    </row>
    <row r="440" ht="101.25" customHeight="1">
      <c r="A440" s="20"/>
      <c r="B440" s="28"/>
      <c r="C440" s="20"/>
      <c r="D440" s="28"/>
      <c r="E440" s="28"/>
      <c r="F440" s="28"/>
      <c r="G440" s="28"/>
      <c r="H440" s="28"/>
      <c r="I440" s="30"/>
      <c r="J440" s="31"/>
    </row>
    <row r="441" ht="101.25" customHeight="1">
      <c r="A441" s="20"/>
      <c r="B441" s="28"/>
      <c r="C441" s="20"/>
      <c r="D441" s="28"/>
      <c r="E441" s="28"/>
      <c r="F441" s="28"/>
      <c r="G441" s="28"/>
      <c r="H441" s="28"/>
      <c r="I441" s="30"/>
      <c r="J441" s="29"/>
    </row>
    <row r="442" ht="101.25" customHeight="1">
      <c r="A442" s="20"/>
      <c r="B442" s="28"/>
      <c r="C442" s="20"/>
      <c r="D442" s="28"/>
      <c r="E442" s="28"/>
      <c r="F442" s="28"/>
      <c r="G442" s="28"/>
      <c r="H442" s="28"/>
      <c r="I442" s="30"/>
      <c r="J442" s="29"/>
    </row>
    <row r="443" ht="101.25" customHeight="1">
      <c r="A443" s="20"/>
      <c r="B443" s="28"/>
      <c r="C443" s="20"/>
      <c r="D443" s="28"/>
      <c r="E443" s="28"/>
      <c r="F443" s="28"/>
      <c r="G443" s="28"/>
      <c r="H443" s="28"/>
      <c r="I443" s="30"/>
      <c r="J443" s="29"/>
    </row>
    <row r="444" ht="101.25" customHeight="1">
      <c r="A444" s="20"/>
      <c r="B444" s="28"/>
      <c r="C444" s="20"/>
      <c r="D444" s="28"/>
      <c r="E444" s="28"/>
      <c r="F444" s="28"/>
      <c r="G444" s="28"/>
      <c r="H444" s="28"/>
      <c r="I444" s="20"/>
      <c r="J444" s="29"/>
    </row>
    <row r="445" ht="101.25" customHeight="1">
      <c r="A445" s="20"/>
      <c r="B445" s="28"/>
      <c r="C445" s="20"/>
      <c r="D445" s="28"/>
      <c r="E445" s="28"/>
      <c r="F445" s="28"/>
      <c r="G445" s="28"/>
      <c r="H445" s="28"/>
      <c r="I445" s="20"/>
      <c r="J445" s="29"/>
    </row>
    <row r="446" ht="101.25" customHeight="1">
      <c r="A446" s="20"/>
      <c r="B446" s="28"/>
      <c r="C446" s="20"/>
      <c r="D446" s="28"/>
      <c r="E446" s="28"/>
      <c r="F446" s="28"/>
      <c r="G446" s="28"/>
      <c r="H446" s="28"/>
      <c r="I446" s="30"/>
      <c r="J446" s="29"/>
    </row>
    <row r="447" ht="101.25" customHeight="1">
      <c r="A447" s="20"/>
      <c r="B447" s="28"/>
      <c r="C447" s="20"/>
      <c r="D447" s="28"/>
      <c r="E447" s="28"/>
      <c r="F447" s="28"/>
      <c r="G447" s="28"/>
      <c r="H447" s="28"/>
      <c r="I447" s="30"/>
      <c r="J447" s="29"/>
    </row>
    <row r="448" ht="101.25" customHeight="1">
      <c r="A448" s="20"/>
      <c r="B448" s="28"/>
      <c r="C448" s="20"/>
      <c r="D448" s="28"/>
      <c r="E448" s="28"/>
      <c r="F448" s="28"/>
      <c r="G448" s="28"/>
      <c r="H448" s="28"/>
      <c r="I448" s="30"/>
      <c r="J448" s="29"/>
    </row>
    <row r="449" ht="101.25" customHeight="1">
      <c r="A449" s="20"/>
      <c r="B449" s="28"/>
      <c r="C449" s="20"/>
      <c r="D449" s="28"/>
      <c r="E449" s="28"/>
      <c r="F449" s="28"/>
      <c r="G449" s="28"/>
      <c r="H449" s="28"/>
      <c r="I449" s="30"/>
      <c r="J449" s="29"/>
    </row>
    <row r="450" ht="101.25" customHeight="1">
      <c r="A450" s="20"/>
      <c r="B450" s="28"/>
      <c r="C450" s="20"/>
      <c r="D450" s="28"/>
      <c r="E450" s="28"/>
      <c r="F450" s="28"/>
      <c r="G450" s="28"/>
      <c r="H450" s="28"/>
      <c r="I450" s="30"/>
      <c r="J450" s="29"/>
    </row>
    <row r="451" ht="101.25" customHeight="1">
      <c r="A451" s="20"/>
      <c r="B451" s="28"/>
      <c r="C451" s="20"/>
      <c r="D451" s="28"/>
      <c r="E451" s="28"/>
      <c r="F451" s="28"/>
      <c r="G451" s="28"/>
      <c r="H451" s="28"/>
      <c r="I451" s="30"/>
      <c r="J451" s="29"/>
    </row>
    <row r="452" ht="101.25" customHeight="1">
      <c r="A452" s="20"/>
      <c r="B452" s="28"/>
      <c r="C452" s="20"/>
      <c r="D452" s="28"/>
      <c r="E452" s="28"/>
      <c r="F452" s="28"/>
      <c r="G452" s="28"/>
      <c r="H452" s="28"/>
      <c r="I452" s="30"/>
      <c r="J452" s="29"/>
    </row>
    <row r="453" ht="101.25" customHeight="1">
      <c r="A453" s="20"/>
      <c r="B453" s="28"/>
      <c r="C453" s="20"/>
      <c r="D453" s="28"/>
      <c r="E453" s="28"/>
      <c r="F453" s="28"/>
      <c r="G453" s="28"/>
      <c r="H453" s="28"/>
      <c r="I453" s="20"/>
      <c r="J453" s="29"/>
    </row>
    <row r="454" ht="101.25" customHeight="1">
      <c r="A454" s="20"/>
      <c r="B454" s="28"/>
      <c r="C454" s="20"/>
      <c r="D454" s="28"/>
      <c r="E454" s="28"/>
      <c r="F454" s="28"/>
      <c r="G454" s="28"/>
      <c r="H454" s="28"/>
      <c r="I454" s="20"/>
      <c r="J454" s="29"/>
    </row>
    <row r="455" ht="101.25" customHeight="1">
      <c r="A455" s="20"/>
      <c r="B455" s="28"/>
      <c r="C455" s="20"/>
      <c r="D455" s="28"/>
      <c r="E455" s="28"/>
      <c r="F455" s="28"/>
      <c r="G455" s="28"/>
      <c r="H455" s="28"/>
      <c r="I455" s="20"/>
      <c r="J455" s="29"/>
    </row>
    <row r="456" ht="101.25" customHeight="1">
      <c r="A456" s="20"/>
      <c r="B456" s="28"/>
      <c r="C456" s="20"/>
      <c r="D456" s="28"/>
      <c r="E456" s="28"/>
      <c r="F456" s="28"/>
      <c r="G456" s="28"/>
      <c r="H456" s="28"/>
      <c r="I456" s="30"/>
      <c r="J456" s="29"/>
    </row>
    <row r="457" ht="101.25" customHeight="1">
      <c r="A457" s="20"/>
      <c r="B457" s="28"/>
      <c r="C457" s="30"/>
      <c r="D457" s="28"/>
      <c r="E457" s="28"/>
      <c r="F457" s="28"/>
      <c r="G457" s="28"/>
      <c r="H457" s="28"/>
      <c r="I457" s="30"/>
      <c r="J457" s="29"/>
    </row>
    <row r="458" ht="101.25" customHeight="1">
      <c r="A458" s="20"/>
      <c r="B458" s="28"/>
      <c r="C458" s="30"/>
      <c r="D458" s="28"/>
      <c r="E458" s="28"/>
      <c r="F458" s="28"/>
      <c r="G458" s="28"/>
      <c r="H458" s="28"/>
      <c r="I458" s="30"/>
      <c r="J458" s="29"/>
    </row>
    <row r="459" ht="101.25" customHeight="1">
      <c r="A459" s="20"/>
      <c r="B459" s="28"/>
      <c r="C459" s="30"/>
      <c r="D459" s="28"/>
      <c r="E459" s="28"/>
      <c r="F459" s="28"/>
      <c r="G459" s="28"/>
      <c r="H459" s="28"/>
      <c r="I459" s="30"/>
      <c r="J459" s="29"/>
    </row>
    <row r="460" ht="101.25" customHeight="1">
      <c r="A460" s="20"/>
      <c r="B460" s="28"/>
      <c r="C460" s="30"/>
      <c r="D460" s="28"/>
      <c r="E460" s="28"/>
      <c r="F460" s="28"/>
      <c r="G460" s="28"/>
      <c r="H460" s="28"/>
      <c r="I460" s="30"/>
      <c r="J460" s="29"/>
    </row>
    <row r="461" ht="101.25" customHeight="1">
      <c r="A461" s="20"/>
      <c r="B461" s="28"/>
      <c r="C461" s="30"/>
      <c r="D461" s="28"/>
      <c r="E461" s="28"/>
      <c r="F461" s="28"/>
      <c r="G461" s="28"/>
      <c r="H461" s="28"/>
      <c r="I461" s="30"/>
      <c r="J461" s="29"/>
    </row>
    <row r="462" ht="101.25" customHeight="1">
      <c r="A462" s="20"/>
      <c r="B462" s="28"/>
      <c r="C462" s="30"/>
      <c r="D462" s="28"/>
      <c r="E462" s="28"/>
      <c r="F462" s="28"/>
      <c r="G462" s="28"/>
      <c r="H462" s="28"/>
      <c r="I462" s="30"/>
      <c r="J462" s="29"/>
    </row>
    <row r="463" ht="101.25" customHeight="1">
      <c r="A463" s="20"/>
      <c r="B463" s="28"/>
      <c r="C463" s="30"/>
      <c r="D463" s="28"/>
      <c r="E463" s="28"/>
      <c r="F463" s="28"/>
      <c r="G463" s="28"/>
      <c r="H463" s="28"/>
      <c r="I463" s="30"/>
      <c r="J463" s="29"/>
    </row>
    <row r="464" ht="101.25" customHeight="1">
      <c r="A464" s="20"/>
      <c r="B464" s="28"/>
      <c r="C464" s="30"/>
      <c r="D464" s="28"/>
      <c r="E464" s="28"/>
      <c r="F464" s="28"/>
      <c r="G464" s="28"/>
      <c r="H464" s="28"/>
      <c r="I464" s="30"/>
      <c r="J464" s="29"/>
    </row>
    <row r="465" ht="101.25" customHeight="1">
      <c r="A465" s="20"/>
      <c r="B465" s="28"/>
      <c r="C465" s="30"/>
      <c r="D465" s="28"/>
      <c r="E465" s="28"/>
      <c r="F465" s="28"/>
      <c r="G465" s="28"/>
      <c r="H465" s="28"/>
      <c r="I465" s="30"/>
      <c r="J465" s="29"/>
    </row>
    <row r="466" ht="101.25" customHeight="1">
      <c r="A466" s="20"/>
      <c r="B466" s="28"/>
      <c r="C466" s="30"/>
      <c r="D466" s="28"/>
      <c r="E466" s="28"/>
      <c r="F466" s="28"/>
      <c r="G466" s="28"/>
      <c r="H466" s="28"/>
      <c r="I466" s="20"/>
      <c r="J466" s="29"/>
    </row>
    <row r="467" ht="101.25" customHeight="1">
      <c r="A467" s="20"/>
      <c r="B467" s="28"/>
      <c r="C467" s="30"/>
      <c r="D467" s="28"/>
      <c r="E467" s="28"/>
      <c r="F467" s="28"/>
      <c r="G467" s="28"/>
      <c r="H467" s="28"/>
      <c r="I467" s="20"/>
      <c r="J467" s="29"/>
    </row>
    <row r="468" ht="101.25" customHeight="1">
      <c r="A468" s="20"/>
      <c r="B468" s="28"/>
      <c r="C468" s="30"/>
      <c r="D468" s="28"/>
      <c r="E468" s="28"/>
      <c r="F468" s="28"/>
      <c r="G468" s="28"/>
      <c r="H468" s="28"/>
      <c r="I468" s="30"/>
      <c r="J468" s="29"/>
    </row>
    <row r="469" ht="101.25" customHeight="1">
      <c r="A469" s="20"/>
      <c r="B469" s="28"/>
      <c r="C469" s="30"/>
      <c r="D469" s="28"/>
      <c r="E469" s="28"/>
      <c r="F469" s="28"/>
      <c r="G469" s="28"/>
      <c r="H469" s="28"/>
      <c r="I469" s="30"/>
      <c r="J469" s="29"/>
    </row>
    <row r="470" ht="101.25" customHeight="1">
      <c r="A470" s="20"/>
      <c r="B470" s="28"/>
      <c r="C470" s="30"/>
      <c r="D470" s="28"/>
      <c r="E470" s="28"/>
      <c r="F470" s="28"/>
      <c r="G470" s="28"/>
      <c r="H470" s="28"/>
      <c r="I470" s="30"/>
      <c r="J470" s="29"/>
    </row>
    <row r="471" ht="101.25" customHeight="1">
      <c r="A471" s="20"/>
      <c r="B471" s="28"/>
      <c r="C471" s="30"/>
      <c r="D471" s="28"/>
      <c r="E471" s="28"/>
      <c r="F471" s="28"/>
      <c r="G471" s="28"/>
      <c r="H471" s="28"/>
      <c r="I471" s="30"/>
      <c r="J471" s="29"/>
    </row>
    <row r="472" ht="101.25" customHeight="1">
      <c r="A472" s="20"/>
      <c r="B472" s="28"/>
      <c r="C472" s="30"/>
      <c r="D472" s="28"/>
      <c r="E472" s="28"/>
      <c r="F472" s="28"/>
      <c r="G472" s="28"/>
      <c r="H472" s="28"/>
      <c r="I472" s="30"/>
      <c r="J472" s="29"/>
    </row>
    <row r="473" ht="101.25" customHeight="1">
      <c r="A473" s="20"/>
      <c r="B473" s="28"/>
      <c r="C473" s="30"/>
      <c r="D473" s="28"/>
      <c r="E473" s="28"/>
      <c r="F473" s="28"/>
      <c r="G473" s="28"/>
      <c r="H473" s="28"/>
      <c r="I473" s="30"/>
      <c r="J473" s="29"/>
    </row>
    <row r="474" ht="101.25" customHeight="1">
      <c r="A474" s="20"/>
      <c r="B474" s="28"/>
      <c r="C474" s="30"/>
      <c r="D474" s="28"/>
      <c r="E474" s="28"/>
      <c r="F474" s="28"/>
      <c r="G474" s="28"/>
      <c r="H474" s="28"/>
      <c r="I474" s="30"/>
      <c r="J474" s="29"/>
    </row>
    <row r="475" ht="101.25" customHeight="1">
      <c r="A475" s="20"/>
      <c r="B475" s="28"/>
      <c r="C475" s="30"/>
      <c r="D475" s="28"/>
      <c r="E475" s="28"/>
      <c r="F475" s="28"/>
      <c r="G475" s="28"/>
      <c r="H475" s="28"/>
      <c r="I475" s="30"/>
      <c r="J475" s="29"/>
    </row>
    <row r="476" ht="101.25" customHeight="1">
      <c r="A476" s="20"/>
      <c r="B476" s="28"/>
      <c r="C476" s="30"/>
      <c r="D476" s="28"/>
      <c r="E476" s="28"/>
      <c r="F476" s="28"/>
      <c r="G476" s="28"/>
      <c r="H476" s="28"/>
      <c r="I476" s="30"/>
      <c r="J476" s="29"/>
    </row>
    <row r="477" ht="101.25" customHeight="1">
      <c r="A477" s="20"/>
      <c r="B477" s="28"/>
      <c r="C477" s="20"/>
      <c r="D477" s="28"/>
      <c r="E477" s="28"/>
      <c r="F477" s="28"/>
      <c r="G477" s="28"/>
      <c r="H477" s="28"/>
      <c r="I477" s="20"/>
      <c r="J477" s="29"/>
    </row>
    <row r="478" ht="101.25" customHeight="1">
      <c r="A478" s="20"/>
      <c r="B478" s="28"/>
      <c r="C478" s="20"/>
      <c r="D478" s="28"/>
      <c r="E478" s="28"/>
      <c r="F478" s="28"/>
      <c r="G478" s="28"/>
      <c r="H478" s="28"/>
      <c r="I478" s="20"/>
      <c r="J478" s="29"/>
    </row>
    <row r="479" ht="101.25" customHeight="1">
      <c r="A479" s="20"/>
      <c r="B479" s="28"/>
      <c r="C479" s="20"/>
      <c r="D479" s="28"/>
      <c r="E479" s="28"/>
      <c r="F479" s="28"/>
      <c r="G479" s="28"/>
      <c r="H479" s="28"/>
      <c r="I479" s="20"/>
      <c r="J479" s="29"/>
    </row>
    <row r="480" ht="101.25" customHeight="1">
      <c r="A480" s="20"/>
      <c r="B480" s="28"/>
      <c r="C480" s="20"/>
      <c r="D480" s="28"/>
      <c r="E480" s="28"/>
      <c r="F480" s="28"/>
      <c r="G480" s="28"/>
      <c r="H480" s="28"/>
      <c r="I480" s="20"/>
      <c r="J480" s="29"/>
    </row>
    <row r="481" ht="101.25" customHeight="1">
      <c r="A481" s="20"/>
      <c r="B481" s="28"/>
      <c r="C481" s="20"/>
      <c r="D481" s="34"/>
      <c r="E481" s="28"/>
      <c r="F481" s="28"/>
      <c r="G481" s="28"/>
      <c r="H481" s="28"/>
      <c r="I481" s="20"/>
      <c r="J481" s="29"/>
    </row>
    <row r="482" ht="101.25" customHeight="1">
      <c r="A482" s="20"/>
      <c r="B482" s="28"/>
      <c r="C482" s="20"/>
      <c r="D482" s="34"/>
      <c r="E482" s="28"/>
      <c r="F482" s="28"/>
      <c r="G482" s="28"/>
      <c r="H482" s="28"/>
      <c r="I482" s="20"/>
      <c r="J482" s="29"/>
    </row>
    <row r="483" ht="101.25" customHeight="1">
      <c r="A483" s="20"/>
      <c r="B483" s="28"/>
      <c r="C483" s="20"/>
      <c r="D483" s="34"/>
      <c r="E483" s="28"/>
      <c r="F483" s="28"/>
      <c r="G483" s="28"/>
      <c r="H483" s="28"/>
      <c r="I483" s="20"/>
      <c r="J483" s="29"/>
    </row>
    <row r="484" ht="101.25" customHeight="1">
      <c r="A484" s="20"/>
      <c r="B484" s="28"/>
      <c r="C484" s="20"/>
      <c r="D484" s="34"/>
      <c r="E484" s="28"/>
      <c r="F484" s="28"/>
      <c r="G484" s="28"/>
      <c r="H484" s="28"/>
      <c r="I484" s="20"/>
      <c r="J484" s="29"/>
    </row>
    <row r="485" ht="101.25" customHeight="1">
      <c r="A485" s="20"/>
      <c r="B485" s="28"/>
      <c r="C485" s="20"/>
      <c r="D485" s="34"/>
      <c r="E485" s="28"/>
      <c r="F485" s="28"/>
      <c r="G485" s="28"/>
      <c r="H485" s="28"/>
      <c r="I485" s="20"/>
      <c r="J485" s="29"/>
    </row>
    <row r="486" ht="101.25" customHeight="1">
      <c r="A486" s="20"/>
      <c r="B486" s="28"/>
      <c r="C486" s="36"/>
      <c r="D486" s="34"/>
      <c r="E486" s="34"/>
      <c r="F486" s="34"/>
      <c r="G486" s="34"/>
      <c r="H486" s="34"/>
      <c r="I486" s="36"/>
      <c r="J486" s="37"/>
    </row>
    <row r="487" ht="101.25" customHeight="1">
      <c r="A487" s="20"/>
      <c r="B487" s="28"/>
      <c r="C487" s="36"/>
      <c r="D487" s="34"/>
      <c r="E487" s="34"/>
      <c r="F487" s="34"/>
      <c r="G487" s="34"/>
      <c r="H487" s="34"/>
      <c r="I487" s="36"/>
      <c r="J487" s="37"/>
    </row>
    <row r="488" ht="101.25" customHeight="1">
      <c r="A488" s="20"/>
      <c r="B488" s="28"/>
      <c r="C488" s="36"/>
      <c r="D488" s="34"/>
      <c r="E488" s="34"/>
      <c r="F488" s="34"/>
      <c r="G488" s="34"/>
      <c r="H488" s="34"/>
      <c r="I488" s="36"/>
      <c r="J488" s="37"/>
    </row>
    <row r="489" ht="101.25" customHeight="1">
      <c r="A489" s="20"/>
      <c r="B489" s="28"/>
      <c r="C489" s="36"/>
      <c r="D489" s="34"/>
      <c r="E489" s="34"/>
      <c r="F489" s="34"/>
      <c r="G489" s="34"/>
      <c r="H489" s="34"/>
      <c r="I489" s="36"/>
      <c r="J489" s="37"/>
    </row>
    <row r="490" ht="101.25" customHeight="1">
      <c r="A490" s="20"/>
      <c r="B490" s="28"/>
      <c r="C490" s="36"/>
      <c r="D490" s="34"/>
      <c r="E490" s="34"/>
      <c r="F490" s="34"/>
      <c r="G490" s="34"/>
      <c r="H490" s="34"/>
      <c r="I490" s="36"/>
      <c r="J490" s="37"/>
    </row>
    <row r="491" ht="101.25" customHeight="1">
      <c r="A491" s="20"/>
      <c r="B491" s="28"/>
      <c r="C491" s="36"/>
      <c r="D491" s="34"/>
      <c r="E491" s="34"/>
      <c r="F491" s="34"/>
      <c r="G491" s="34"/>
      <c r="H491" s="34"/>
      <c r="I491" s="36"/>
      <c r="J491" s="37"/>
    </row>
    <row r="492" ht="101.25" customHeight="1">
      <c r="A492" s="20"/>
      <c r="B492" s="28"/>
      <c r="C492" s="36"/>
      <c r="D492" s="34"/>
      <c r="E492" s="34"/>
      <c r="F492" s="34"/>
      <c r="G492" s="34"/>
      <c r="H492" s="34"/>
      <c r="I492" s="36"/>
      <c r="J492" s="37"/>
    </row>
    <row r="493" ht="101.25" customHeight="1">
      <c r="A493" s="20"/>
      <c r="B493" s="28"/>
      <c r="C493" s="36"/>
      <c r="D493" s="34"/>
      <c r="E493" s="34"/>
      <c r="F493" s="34"/>
      <c r="G493" s="34"/>
      <c r="H493" s="34"/>
      <c r="I493" s="36"/>
      <c r="J493" s="37"/>
    </row>
    <row r="494" ht="101.25" customHeight="1">
      <c r="A494" s="20"/>
      <c r="B494" s="28"/>
      <c r="C494" s="36"/>
      <c r="D494" s="34"/>
      <c r="E494" s="34"/>
      <c r="F494" s="34"/>
      <c r="G494" s="34"/>
      <c r="H494" s="34"/>
      <c r="I494" s="36"/>
      <c r="J494" s="37"/>
    </row>
    <row r="495" ht="101.25" customHeight="1">
      <c r="A495" s="20"/>
      <c r="B495" s="28"/>
      <c r="C495" s="36"/>
      <c r="D495" s="34"/>
      <c r="E495" s="34"/>
      <c r="F495" s="34"/>
      <c r="G495" s="34"/>
      <c r="H495" s="34"/>
      <c r="I495" s="36"/>
      <c r="J495" s="37"/>
    </row>
    <row r="496" ht="101.25" customHeight="1">
      <c r="A496" s="20"/>
      <c r="B496" s="28"/>
      <c r="C496" s="36"/>
      <c r="D496" s="34"/>
      <c r="E496" s="34"/>
      <c r="F496" s="34"/>
      <c r="G496" s="34"/>
      <c r="H496" s="34"/>
      <c r="I496" s="36"/>
      <c r="J496" s="37"/>
    </row>
    <row r="497" ht="101.25" customHeight="1">
      <c r="A497" s="20"/>
      <c r="B497" s="28"/>
      <c r="C497" s="36"/>
      <c r="D497" s="34"/>
      <c r="E497" s="34"/>
      <c r="F497" s="34"/>
      <c r="G497" s="34"/>
      <c r="H497" s="34"/>
      <c r="I497" s="36"/>
      <c r="J497" s="37"/>
    </row>
    <row r="498" ht="101.25" customHeight="1">
      <c r="A498" s="20"/>
      <c r="B498" s="28"/>
      <c r="C498" s="36"/>
      <c r="D498" s="34"/>
      <c r="E498" s="34"/>
      <c r="F498" s="34"/>
      <c r="G498" s="34"/>
      <c r="H498" s="34"/>
      <c r="I498" s="36"/>
      <c r="J498" s="37"/>
    </row>
    <row r="499" ht="101.25" customHeight="1">
      <c r="A499" s="20"/>
      <c r="B499" s="28"/>
      <c r="C499" s="36"/>
      <c r="D499" s="34"/>
      <c r="E499" s="34"/>
      <c r="F499" s="34"/>
      <c r="G499" s="34"/>
      <c r="H499" s="34"/>
      <c r="I499" s="36"/>
      <c r="J499" s="37"/>
    </row>
    <row r="500" ht="101.25" customHeight="1">
      <c r="A500" s="20"/>
      <c r="B500" s="28"/>
      <c r="C500" s="36"/>
      <c r="D500" s="34"/>
      <c r="E500" s="34"/>
      <c r="F500" s="34"/>
      <c r="G500" s="34"/>
      <c r="H500" s="34"/>
      <c r="I500" s="36"/>
      <c r="J500" s="37"/>
    </row>
    <row r="501" ht="101.25" customHeight="1">
      <c r="A501" s="20"/>
      <c r="B501" s="28"/>
      <c r="C501" s="36"/>
      <c r="D501" s="34"/>
      <c r="E501" s="34"/>
      <c r="F501" s="34"/>
      <c r="G501" s="34"/>
      <c r="H501" s="34"/>
      <c r="I501" s="36"/>
      <c r="J501" s="37"/>
    </row>
    <row r="502" ht="101.25" customHeight="1">
      <c r="A502" s="20"/>
      <c r="B502" s="28"/>
      <c r="C502" s="36"/>
      <c r="D502" s="34"/>
      <c r="E502" s="34"/>
      <c r="F502" s="34"/>
      <c r="G502" s="34"/>
      <c r="H502" s="34"/>
      <c r="I502" s="36"/>
      <c r="J502" s="37"/>
    </row>
    <row r="503" ht="101.25" customHeight="1">
      <c r="A503" s="20"/>
      <c r="B503" s="28"/>
      <c r="C503" s="36"/>
      <c r="D503" s="34"/>
      <c r="E503" s="34"/>
      <c r="F503" s="34"/>
      <c r="G503" s="34"/>
      <c r="H503" s="34"/>
      <c r="I503" s="36"/>
      <c r="J503" s="37"/>
    </row>
    <row r="504" ht="101.25" customHeight="1">
      <c r="A504" s="20"/>
      <c r="B504" s="28"/>
      <c r="C504" s="36"/>
      <c r="D504" s="34"/>
      <c r="E504" s="34"/>
      <c r="F504" s="34"/>
      <c r="G504" s="34"/>
      <c r="H504" s="34"/>
      <c r="I504" s="36"/>
      <c r="J504" s="37"/>
    </row>
    <row r="505" ht="101.25" customHeight="1">
      <c r="A505" s="20"/>
      <c r="B505" s="28"/>
      <c r="C505" s="36"/>
      <c r="D505" s="34"/>
      <c r="E505" s="34"/>
      <c r="F505" s="34"/>
      <c r="G505" s="34"/>
      <c r="H505" s="34"/>
      <c r="I505" s="36"/>
      <c r="J505" s="37"/>
    </row>
    <row r="506" ht="101.25" customHeight="1">
      <c r="A506" s="20"/>
      <c r="B506" s="28"/>
      <c r="C506" s="36"/>
      <c r="D506" s="34"/>
      <c r="E506" s="34"/>
      <c r="F506" s="34"/>
      <c r="G506" s="34"/>
      <c r="H506" s="34"/>
      <c r="I506" s="36"/>
      <c r="J506" s="37"/>
    </row>
    <row r="507" ht="101.25" customHeight="1">
      <c r="A507" s="20"/>
      <c r="B507" s="28"/>
      <c r="C507" s="36"/>
      <c r="D507" s="34"/>
      <c r="E507" s="34"/>
      <c r="F507" s="34"/>
      <c r="G507" s="34"/>
      <c r="H507" s="34"/>
      <c r="I507" s="36"/>
      <c r="J507" s="37"/>
    </row>
    <row r="508" ht="101.25" customHeight="1">
      <c r="A508" s="20"/>
      <c r="B508" s="28"/>
      <c r="C508" s="36"/>
      <c r="D508" s="34"/>
      <c r="E508" s="34"/>
      <c r="F508" s="34"/>
      <c r="G508" s="34"/>
      <c r="H508" s="34"/>
      <c r="I508" s="36"/>
      <c r="J508" s="37"/>
    </row>
    <row r="509" ht="101.25" customHeight="1">
      <c r="A509" s="20"/>
      <c r="B509" s="28"/>
      <c r="C509" s="36"/>
      <c r="D509" s="34"/>
      <c r="E509" s="34"/>
      <c r="F509" s="34"/>
      <c r="G509" s="34"/>
      <c r="H509" s="34"/>
      <c r="I509" s="36"/>
      <c r="J509" s="37"/>
    </row>
    <row r="510" ht="101.25" customHeight="1">
      <c r="A510" s="20"/>
      <c r="B510" s="28"/>
      <c r="C510" s="36"/>
      <c r="D510" s="34"/>
      <c r="E510" s="34"/>
      <c r="F510" s="34"/>
      <c r="G510" s="34"/>
      <c r="H510" s="34"/>
      <c r="I510" s="36"/>
      <c r="J510" s="37"/>
    </row>
    <row r="511" ht="101.25" customHeight="1">
      <c r="A511" s="20"/>
      <c r="B511" s="28"/>
      <c r="C511" s="36"/>
      <c r="D511" s="34"/>
      <c r="E511" s="34"/>
      <c r="F511" s="34"/>
      <c r="G511" s="34"/>
      <c r="H511" s="34"/>
      <c r="I511" s="36"/>
      <c r="J511" s="37"/>
    </row>
    <row r="512" ht="101.25" customHeight="1">
      <c r="A512" s="20"/>
      <c r="B512" s="28"/>
      <c r="C512" s="36"/>
      <c r="D512" s="34"/>
      <c r="E512" s="34"/>
      <c r="F512" s="34"/>
      <c r="G512" s="34"/>
      <c r="H512" s="34"/>
      <c r="I512" s="36"/>
      <c r="J512" s="37"/>
    </row>
    <row r="513" ht="101.25" customHeight="1">
      <c r="A513" s="20"/>
      <c r="B513" s="28"/>
      <c r="C513" s="36"/>
      <c r="D513" s="34"/>
      <c r="E513" s="34"/>
      <c r="F513" s="34"/>
      <c r="G513" s="34"/>
      <c r="H513" s="34"/>
      <c r="I513" s="36"/>
      <c r="J513" s="37"/>
    </row>
    <row r="514" ht="101.25" customHeight="1">
      <c r="A514" s="20"/>
      <c r="B514" s="28"/>
      <c r="C514" s="36"/>
      <c r="D514" s="34"/>
      <c r="E514" s="34"/>
      <c r="F514" s="34"/>
      <c r="G514" s="34"/>
      <c r="H514" s="34"/>
      <c r="I514" s="36"/>
      <c r="J514" s="37"/>
    </row>
    <row r="515" ht="101.25" customHeight="1">
      <c r="A515" s="20"/>
      <c r="B515" s="28"/>
      <c r="C515" s="36"/>
      <c r="D515" s="34"/>
      <c r="E515" s="34"/>
      <c r="F515" s="34"/>
      <c r="G515" s="34"/>
      <c r="H515" s="34"/>
      <c r="I515" s="36"/>
      <c r="J515" s="37"/>
    </row>
    <row r="516" ht="101.25" customHeight="1">
      <c r="A516" s="20"/>
      <c r="B516" s="28"/>
      <c r="C516" s="36"/>
      <c r="D516" s="34"/>
      <c r="E516" s="34"/>
      <c r="F516" s="34"/>
      <c r="G516" s="34"/>
      <c r="H516" s="34"/>
      <c r="I516" s="36"/>
      <c r="J516" s="37"/>
    </row>
    <row r="517" ht="101.25" customHeight="1">
      <c r="A517" s="20"/>
      <c r="B517" s="28"/>
      <c r="C517" s="36"/>
      <c r="D517" s="34"/>
      <c r="E517" s="34"/>
      <c r="F517" s="34"/>
      <c r="G517" s="34"/>
      <c r="H517" s="34"/>
      <c r="I517" s="36"/>
      <c r="J517" s="37"/>
    </row>
    <row r="518" ht="101.25" customHeight="1">
      <c r="A518" s="20"/>
      <c r="B518" s="28"/>
      <c r="C518" s="36"/>
      <c r="D518" s="34"/>
      <c r="E518" s="34"/>
      <c r="F518" s="34"/>
      <c r="G518" s="34"/>
      <c r="H518" s="34"/>
      <c r="I518" s="36"/>
      <c r="J518" s="37"/>
    </row>
    <row r="519" ht="101.25" customHeight="1">
      <c r="A519" s="20"/>
      <c r="B519" s="28"/>
      <c r="C519" s="36"/>
      <c r="D519" s="34"/>
      <c r="E519" s="34"/>
      <c r="F519" s="34"/>
      <c r="G519" s="34"/>
      <c r="H519" s="34"/>
      <c r="I519" s="36"/>
      <c r="J519" s="37"/>
    </row>
    <row r="520" ht="101.25" customHeight="1">
      <c r="A520" s="20"/>
      <c r="B520" s="28"/>
      <c r="C520" s="36"/>
      <c r="D520" s="34"/>
      <c r="E520" s="34"/>
      <c r="F520" s="34"/>
      <c r="G520" s="34"/>
      <c r="H520" s="34"/>
      <c r="I520" s="36"/>
      <c r="J520" s="37"/>
    </row>
    <row r="521" ht="101.25" customHeight="1">
      <c r="A521" s="20"/>
      <c r="B521" s="28"/>
      <c r="C521" s="36"/>
      <c r="D521" s="34"/>
      <c r="E521" s="34"/>
      <c r="F521" s="34"/>
      <c r="G521" s="34"/>
      <c r="H521" s="34"/>
      <c r="I521" s="36"/>
      <c r="J521" s="37"/>
    </row>
    <row r="522" ht="101.25" customHeight="1">
      <c r="A522" s="20"/>
      <c r="B522" s="28"/>
      <c r="C522" s="36"/>
      <c r="D522" s="34"/>
      <c r="E522" s="34"/>
      <c r="F522" s="34"/>
      <c r="G522" s="34"/>
      <c r="H522" s="34"/>
      <c r="I522" s="36"/>
      <c r="J522" s="37"/>
    </row>
    <row r="523" ht="101.25" customHeight="1">
      <c r="A523" s="20"/>
      <c r="B523" s="28"/>
      <c r="C523" s="36"/>
      <c r="D523" s="34"/>
      <c r="E523" s="34"/>
      <c r="F523" s="34"/>
      <c r="G523" s="34"/>
      <c r="H523" s="34"/>
      <c r="I523" s="36"/>
      <c r="J523" s="37"/>
    </row>
    <row r="524" ht="101.25" customHeight="1">
      <c r="A524" s="20"/>
      <c r="B524" s="28"/>
      <c r="C524" s="36"/>
      <c r="D524" s="34"/>
      <c r="E524" s="34"/>
      <c r="F524" s="34"/>
      <c r="G524" s="34"/>
      <c r="H524" s="34"/>
      <c r="I524" s="36"/>
      <c r="J524" s="37"/>
    </row>
    <row r="525" ht="101.25" customHeight="1">
      <c r="A525" s="20"/>
      <c r="B525" s="28"/>
      <c r="C525" s="36"/>
      <c r="D525" s="34"/>
      <c r="E525" s="34"/>
      <c r="F525" s="34"/>
      <c r="G525" s="34"/>
      <c r="H525" s="34"/>
      <c r="I525" s="36"/>
      <c r="J525" s="37"/>
    </row>
    <row r="526" ht="101.25" customHeight="1">
      <c r="A526" s="20"/>
      <c r="B526" s="28"/>
      <c r="C526" s="36"/>
      <c r="D526" s="34"/>
      <c r="E526" s="34"/>
      <c r="F526" s="34"/>
      <c r="G526" s="34"/>
      <c r="H526" s="34"/>
      <c r="I526" s="36"/>
      <c r="J526" s="37"/>
    </row>
    <row r="527" ht="101.25" customHeight="1">
      <c r="A527" s="20"/>
      <c r="B527" s="28"/>
      <c r="C527" s="36"/>
      <c r="D527" s="34"/>
      <c r="E527" s="34"/>
      <c r="F527" s="34"/>
      <c r="G527" s="34"/>
      <c r="H527" s="34"/>
      <c r="I527" s="36"/>
      <c r="J527" s="37"/>
    </row>
    <row r="528" ht="101.25" customHeight="1">
      <c r="A528" s="20"/>
      <c r="B528" s="28"/>
      <c r="C528" s="36"/>
      <c r="D528" s="34"/>
      <c r="E528" s="34"/>
      <c r="F528" s="34"/>
      <c r="G528" s="34"/>
      <c r="H528" s="34"/>
      <c r="I528" s="36"/>
      <c r="J528" s="37"/>
    </row>
    <row r="529" ht="101.25" customHeight="1">
      <c r="A529" s="20"/>
      <c r="B529" s="28"/>
      <c r="C529" s="36"/>
      <c r="D529" s="34"/>
      <c r="E529" s="34"/>
      <c r="F529" s="34"/>
      <c r="G529" s="34"/>
      <c r="H529" s="34"/>
      <c r="I529" s="36"/>
      <c r="J529" s="37"/>
    </row>
    <row r="530" ht="101.25" customHeight="1">
      <c r="A530" s="20"/>
      <c r="B530" s="28"/>
      <c r="C530" s="36"/>
      <c r="D530" s="34"/>
      <c r="E530" s="34"/>
      <c r="F530" s="34"/>
      <c r="G530" s="34"/>
      <c r="H530" s="34"/>
      <c r="I530" s="36"/>
      <c r="J530" s="37"/>
    </row>
    <row r="531" ht="101.25" customHeight="1">
      <c r="A531" s="20"/>
      <c r="B531" s="28"/>
      <c r="C531" s="36"/>
      <c r="D531" s="34"/>
      <c r="E531" s="34"/>
      <c r="F531" s="34"/>
      <c r="G531" s="34"/>
      <c r="H531" s="34"/>
      <c r="I531" s="36"/>
      <c r="J531" s="37"/>
    </row>
    <row r="532" ht="101.25" customHeight="1">
      <c r="A532" s="20"/>
      <c r="B532" s="28"/>
      <c r="C532" s="36"/>
      <c r="D532" s="34"/>
      <c r="E532" s="34"/>
      <c r="F532" s="34"/>
      <c r="G532" s="34"/>
      <c r="H532" s="34"/>
      <c r="I532" s="36"/>
      <c r="J532" s="37"/>
    </row>
    <row r="533" ht="101.25" customHeight="1">
      <c r="A533" s="20"/>
      <c r="B533" s="28"/>
      <c r="C533" s="36"/>
      <c r="D533" s="34"/>
      <c r="E533" s="34"/>
      <c r="F533" s="34"/>
      <c r="G533" s="34"/>
      <c r="H533" s="34"/>
      <c r="I533" s="36"/>
      <c r="J533" s="37"/>
    </row>
    <row r="534" ht="101.25" customHeight="1">
      <c r="A534" s="20"/>
      <c r="B534" s="28"/>
      <c r="C534" s="36"/>
      <c r="D534" s="34"/>
      <c r="E534" s="34"/>
      <c r="F534" s="34"/>
      <c r="G534" s="34"/>
      <c r="H534" s="34"/>
      <c r="I534" s="36"/>
      <c r="J534" s="37"/>
    </row>
    <row r="535" ht="101.25" customHeight="1">
      <c r="A535" s="20"/>
      <c r="B535" s="28"/>
      <c r="C535" s="36"/>
      <c r="D535" s="34"/>
      <c r="E535" s="34"/>
      <c r="F535" s="34"/>
      <c r="G535" s="34"/>
      <c r="H535" s="34"/>
      <c r="I535" s="36"/>
      <c r="J535" s="37"/>
    </row>
    <row r="536" ht="101.25" customHeight="1">
      <c r="A536" s="20"/>
      <c r="B536" s="28"/>
      <c r="C536" s="36"/>
      <c r="D536" s="34"/>
      <c r="E536" s="34"/>
      <c r="F536" s="34"/>
      <c r="G536" s="34"/>
      <c r="H536" s="34"/>
      <c r="I536" s="36"/>
      <c r="J536" s="37"/>
    </row>
    <row r="537" ht="101.25" customHeight="1">
      <c r="A537" s="20"/>
      <c r="B537" s="28"/>
      <c r="C537" s="36"/>
      <c r="D537" s="34"/>
      <c r="E537" s="34"/>
      <c r="F537" s="34"/>
      <c r="G537" s="34"/>
      <c r="H537" s="34"/>
      <c r="I537" s="36"/>
      <c r="J537" s="37"/>
    </row>
    <row r="538" ht="101.25" customHeight="1">
      <c r="A538" s="20"/>
      <c r="B538" s="28"/>
      <c r="C538" s="36"/>
      <c r="D538" s="34"/>
      <c r="E538" s="34"/>
      <c r="F538" s="34"/>
      <c r="G538" s="34"/>
      <c r="H538" s="34"/>
      <c r="I538" s="36"/>
      <c r="J538" s="37"/>
    </row>
    <row r="539" ht="101.25" customHeight="1">
      <c r="A539" s="20"/>
      <c r="B539" s="28"/>
      <c r="C539" s="36"/>
      <c r="D539" s="34"/>
      <c r="E539" s="34"/>
      <c r="F539" s="34"/>
      <c r="G539" s="34"/>
      <c r="H539" s="34"/>
      <c r="I539" s="36"/>
      <c r="J539" s="37"/>
    </row>
    <row r="540" ht="101.25" customHeight="1">
      <c r="A540" s="20"/>
      <c r="B540" s="28"/>
      <c r="C540" s="36"/>
      <c r="D540" s="34"/>
      <c r="E540" s="34"/>
      <c r="F540" s="34"/>
      <c r="G540" s="34"/>
      <c r="H540" s="34"/>
      <c r="I540" s="36"/>
      <c r="J540" s="37"/>
    </row>
    <row r="541" ht="101.25" customHeight="1">
      <c r="A541" s="20"/>
      <c r="B541" s="28"/>
      <c r="C541" s="36"/>
      <c r="D541" s="34"/>
      <c r="E541" s="34"/>
      <c r="F541" s="34"/>
      <c r="G541" s="34"/>
      <c r="H541" s="34"/>
      <c r="I541" s="36"/>
      <c r="J541" s="37"/>
    </row>
    <row r="542" ht="101.25" customHeight="1">
      <c r="A542" s="20"/>
      <c r="B542" s="28"/>
      <c r="C542" s="36"/>
      <c r="D542" s="34"/>
      <c r="E542" s="34"/>
      <c r="F542" s="34"/>
      <c r="G542" s="34"/>
      <c r="H542" s="34"/>
      <c r="I542" s="36"/>
      <c r="J542" s="37"/>
    </row>
    <row r="543" ht="101.25" customHeight="1">
      <c r="A543" s="20"/>
      <c r="B543" s="28"/>
      <c r="C543" s="36"/>
      <c r="D543" s="34"/>
      <c r="E543" s="34"/>
      <c r="F543" s="34"/>
      <c r="G543" s="34"/>
      <c r="H543" s="34"/>
      <c r="I543" s="36"/>
      <c r="J543" s="37"/>
    </row>
    <row r="544" ht="101.25" customHeight="1">
      <c r="A544" s="20"/>
      <c r="B544" s="28"/>
      <c r="C544" s="36"/>
      <c r="D544" s="34"/>
      <c r="E544" s="34"/>
      <c r="F544" s="34"/>
      <c r="G544" s="34"/>
      <c r="H544" s="34"/>
      <c r="I544" s="36"/>
      <c r="J544" s="37"/>
    </row>
    <row r="545" ht="101.25" customHeight="1">
      <c r="A545" s="20"/>
      <c r="B545" s="28"/>
      <c r="C545" s="36"/>
      <c r="D545" s="34"/>
      <c r="E545" s="34"/>
      <c r="F545" s="34"/>
      <c r="G545" s="34"/>
      <c r="H545" s="34"/>
      <c r="I545" s="36"/>
      <c r="J545" s="37"/>
    </row>
    <row r="546" ht="101.25" customHeight="1">
      <c r="A546" s="20"/>
      <c r="B546" s="28"/>
      <c r="C546" s="36"/>
      <c r="D546" s="34"/>
      <c r="E546" s="34"/>
      <c r="F546" s="34"/>
      <c r="G546" s="34"/>
      <c r="H546" s="34"/>
      <c r="I546" s="36"/>
      <c r="J546" s="37"/>
    </row>
    <row r="547" ht="101.25" customHeight="1">
      <c r="A547" s="20"/>
      <c r="B547" s="28"/>
      <c r="C547" s="36"/>
      <c r="D547" s="34"/>
      <c r="E547" s="34"/>
      <c r="F547" s="34"/>
      <c r="G547" s="34"/>
      <c r="H547" s="34"/>
      <c r="I547" s="36"/>
      <c r="J547" s="37"/>
    </row>
    <row r="548" ht="101.25" customHeight="1">
      <c r="A548" s="20"/>
      <c r="B548" s="28"/>
      <c r="C548" s="36"/>
      <c r="D548" s="34"/>
      <c r="E548" s="34"/>
      <c r="F548" s="34"/>
      <c r="G548" s="34"/>
      <c r="H548" s="34"/>
      <c r="I548" s="36"/>
      <c r="J548" s="37"/>
    </row>
    <row r="549" ht="101.25" customHeight="1">
      <c r="A549" s="20"/>
      <c r="B549" s="28"/>
      <c r="C549" s="36"/>
      <c r="D549" s="34"/>
      <c r="E549" s="34"/>
      <c r="F549" s="34"/>
      <c r="G549" s="34"/>
      <c r="H549" s="34"/>
      <c r="I549" s="36"/>
      <c r="J549" s="37"/>
    </row>
    <row r="550" ht="101.25" customHeight="1">
      <c r="A550" s="20"/>
      <c r="B550" s="28"/>
      <c r="C550" s="36"/>
      <c r="D550" s="34"/>
      <c r="E550" s="34"/>
      <c r="F550" s="34"/>
      <c r="G550" s="34"/>
      <c r="H550" s="34"/>
      <c r="I550" s="36"/>
      <c r="J550" s="37"/>
    </row>
    <row r="551" ht="101.25" customHeight="1">
      <c r="A551" s="20"/>
      <c r="B551" s="28"/>
      <c r="C551" s="36"/>
      <c r="D551" s="34"/>
      <c r="E551" s="34"/>
      <c r="F551" s="34"/>
      <c r="G551" s="34"/>
      <c r="H551" s="34"/>
      <c r="I551" s="36"/>
      <c r="J551" s="37"/>
    </row>
    <row r="552" ht="101.25" customHeight="1">
      <c r="A552" s="20"/>
      <c r="B552" s="28"/>
      <c r="C552" s="36"/>
      <c r="D552" s="34"/>
      <c r="E552" s="34"/>
      <c r="F552" s="34"/>
      <c r="G552" s="34"/>
      <c r="H552" s="34"/>
      <c r="I552" s="36"/>
      <c r="J552" s="37"/>
    </row>
    <row r="553" ht="101.25" customHeight="1">
      <c r="A553" s="20"/>
      <c r="B553" s="28"/>
      <c r="C553" s="36"/>
      <c r="D553" s="34"/>
      <c r="E553" s="34"/>
      <c r="F553" s="34"/>
      <c r="G553" s="34"/>
      <c r="H553" s="34"/>
      <c r="I553" s="36"/>
      <c r="J553" s="37"/>
    </row>
    <row r="554" ht="101.25" customHeight="1">
      <c r="A554" s="20"/>
      <c r="B554" s="28"/>
      <c r="C554" s="36"/>
      <c r="D554" s="34"/>
      <c r="E554" s="34"/>
      <c r="F554" s="34"/>
      <c r="G554" s="34"/>
      <c r="H554" s="34"/>
      <c r="I554" s="36"/>
      <c r="J554" s="37"/>
    </row>
    <row r="555" ht="101.25" customHeight="1">
      <c r="A555" s="20"/>
      <c r="B555" s="28"/>
      <c r="C555" s="36"/>
      <c r="D555" s="34"/>
      <c r="E555" s="34"/>
      <c r="F555" s="34"/>
      <c r="G555" s="34"/>
      <c r="H555" s="34"/>
      <c r="I555" s="36"/>
      <c r="J555" s="37"/>
    </row>
    <row r="556" ht="101.25" customHeight="1">
      <c r="A556" s="20"/>
      <c r="B556" s="28"/>
      <c r="C556" s="36"/>
      <c r="D556" s="34"/>
      <c r="E556" s="34"/>
      <c r="F556" s="34"/>
      <c r="G556" s="34"/>
      <c r="H556" s="34"/>
      <c r="I556" s="36"/>
      <c r="J556" s="37"/>
    </row>
    <row r="557" ht="101.25" customHeight="1">
      <c r="A557" s="20"/>
      <c r="B557" s="28"/>
      <c r="C557" s="36"/>
      <c r="D557" s="34"/>
      <c r="E557" s="34"/>
      <c r="F557" s="34"/>
      <c r="G557" s="34"/>
      <c r="H557" s="34"/>
      <c r="I557" s="36"/>
      <c r="J557" s="37"/>
    </row>
    <row r="558" ht="101.25" customHeight="1">
      <c r="A558" s="20"/>
      <c r="B558" s="28"/>
      <c r="C558" s="36"/>
      <c r="D558" s="34"/>
      <c r="E558" s="34"/>
      <c r="F558" s="34"/>
      <c r="G558" s="34"/>
      <c r="H558" s="34"/>
      <c r="I558" s="36"/>
      <c r="J558" s="37"/>
    </row>
    <row r="559" ht="101.25" customHeight="1">
      <c r="A559" s="20"/>
      <c r="B559" s="28"/>
      <c r="C559" s="36"/>
      <c r="D559" s="34"/>
      <c r="E559" s="34"/>
      <c r="F559" s="34"/>
      <c r="G559" s="34"/>
      <c r="H559" s="34"/>
      <c r="I559" s="36"/>
      <c r="J559" s="37"/>
    </row>
    <row r="560" ht="101.25" customHeight="1">
      <c r="A560" s="20"/>
      <c r="B560" s="28"/>
      <c r="C560" s="36"/>
      <c r="D560" s="34"/>
      <c r="E560" s="34"/>
      <c r="F560" s="34"/>
      <c r="G560" s="34"/>
      <c r="H560" s="34"/>
      <c r="I560" s="36"/>
      <c r="J560" s="37"/>
    </row>
    <row r="561" ht="101.25" customHeight="1">
      <c r="A561" s="20"/>
      <c r="B561" s="28"/>
      <c r="C561" s="36"/>
      <c r="D561" s="34"/>
      <c r="E561" s="34"/>
      <c r="F561" s="34"/>
      <c r="G561" s="34"/>
      <c r="H561" s="34"/>
      <c r="I561" s="36"/>
      <c r="J561" s="37"/>
    </row>
    <row r="562" ht="101.25" customHeight="1">
      <c r="A562" s="20"/>
      <c r="B562" s="28"/>
      <c r="C562" s="36"/>
      <c r="D562" s="34"/>
      <c r="E562" s="34"/>
      <c r="F562" s="34"/>
      <c r="G562" s="34"/>
      <c r="H562" s="34"/>
      <c r="I562" s="36"/>
      <c r="J562" s="37"/>
    </row>
    <row r="563" ht="101.25" customHeight="1">
      <c r="A563" s="20"/>
      <c r="B563" s="28"/>
      <c r="C563" s="36"/>
      <c r="D563" s="34"/>
      <c r="E563" s="34"/>
      <c r="F563" s="34"/>
      <c r="G563" s="34"/>
      <c r="H563" s="34"/>
      <c r="I563" s="36"/>
      <c r="J563" s="37"/>
    </row>
    <row r="564" ht="101.25" customHeight="1">
      <c r="A564" s="20"/>
      <c r="B564" s="28"/>
      <c r="C564" s="36"/>
      <c r="D564" s="34"/>
      <c r="E564" s="34"/>
      <c r="F564" s="34"/>
      <c r="G564" s="34"/>
      <c r="H564" s="34"/>
      <c r="I564" s="36"/>
      <c r="J564" s="37"/>
    </row>
    <row r="565" ht="101.25" customHeight="1">
      <c r="A565" s="20"/>
      <c r="B565" s="28"/>
      <c r="C565" s="36"/>
      <c r="D565" s="34"/>
      <c r="E565" s="34"/>
      <c r="F565" s="34"/>
      <c r="G565" s="34"/>
      <c r="H565" s="34"/>
      <c r="I565" s="36"/>
      <c r="J565" s="37"/>
    </row>
    <row r="566" ht="101.25" customHeight="1">
      <c r="A566" s="20"/>
      <c r="B566" s="28"/>
      <c r="C566" s="36"/>
      <c r="D566" s="34"/>
      <c r="E566" s="34"/>
      <c r="F566" s="34"/>
      <c r="G566" s="34"/>
      <c r="H566" s="34"/>
      <c r="I566" s="36"/>
      <c r="J566" s="37"/>
    </row>
    <row r="567" ht="101.25" customHeight="1">
      <c r="A567" s="20"/>
      <c r="B567" s="28"/>
      <c r="C567" s="36"/>
      <c r="D567" s="34"/>
      <c r="E567" s="34"/>
      <c r="F567" s="34"/>
      <c r="G567" s="34"/>
      <c r="H567" s="34"/>
      <c r="I567" s="36"/>
      <c r="J567" s="37"/>
    </row>
    <row r="568" ht="101.25" customHeight="1">
      <c r="A568" s="20"/>
      <c r="B568" s="28"/>
      <c r="C568" s="36"/>
      <c r="D568" s="34"/>
      <c r="E568" s="34"/>
      <c r="F568" s="34"/>
      <c r="G568" s="34"/>
      <c r="H568" s="34"/>
      <c r="I568" s="36"/>
      <c r="J568" s="37"/>
    </row>
    <row r="569" ht="101.25" customHeight="1">
      <c r="A569" s="20"/>
      <c r="B569" s="28"/>
      <c r="C569" s="36"/>
      <c r="D569" s="34"/>
      <c r="E569" s="34"/>
      <c r="F569" s="34"/>
      <c r="G569" s="34"/>
      <c r="H569" s="34"/>
      <c r="I569" s="36"/>
      <c r="J569" s="37"/>
    </row>
    <row r="570" ht="101.25" customHeight="1">
      <c r="A570" s="20"/>
      <c r="B570" s="28"/>
      <c r="C570" s="36"/>
      <c r="D570" s="34"/>
      <c r="E570" s="34"/>
      <c r="F570" s="34"/>
      <c r="G570" s="34"/>
      <c r="H570" s="34"/>
      <c r="I570" s="36"/>
      <c r="J570" s="37"/>
    </row>
    <row r="571" ht="101.25" customHeight="1">
      <c r="A571" s="20"/>
      <c r="B571" s="28"/>
      <c r="C571" s="36"/>
      <c r="D571" s="34"/>
      <c r="E571" s="34"/>
      <c r="F571" s="34"/>
      <c r="G571" s="34"/>
      <c r="H571" s="34"/>
      <c r="I571" s="36"/>
      <c r="J571" s="37"/>
    </row>
    <row r="572" ht="101.25" customHeight="1">
      <c r="A572" s="20"/>
      <c r="B572" s="28"/>
      <c r="C572" s="36"/>
      <c r="D572" s="34"/>
      <c r="E572" s="34"/>
      <c r="F572" s="34"/>
      <c r="G572" s="34"/>
      <c r="H572" s="34"/>
      <c r="I572" s="36"/>
      <c r="J572" s="37"/>
    </row>
    <row r="573" ht="101.25" customHeight="1">
      <c r="A573" s="20"/>
      <c r="B573" s="28"/>
      <c r="C573" s="36"/>
      <c r="D573" s="34"/>
      <c r="E573" s="34"/>
      <c r="F573" s="34"/>
      <c r="G573" s="34"/>
      <c r="H573" s="34"/>
      <c r="I573" s="36"/>
      <c r="J573" s="37"/>
    </row>
    <row r="574" ht="101.25" customHeight="1">
      <c r="A574" s="20"/>
      <c r="B574" s="28"/>
      <c r="C574" s="36"/>
      <c r="D574" s="34"/>
      <c r="E574" s="34"/>
      <c r="F574" s="34"/>
      <c r="G574" s="34"/>
      <c r="H574" s="34"/>
      <c r="I574" s="36"/>
      <c r="J574" s="37"/>
    </row>
    <row r="575" ht="101.25" customHeight="1">
      <c r="A575" s="20"/>
      <c r="B575" s="28"/>
      <c r="C575" s="36"/>
      <c r="D575" s="34"/>
      <c r="E575" s="34"/>
      <c r="F575" s="34"/>
      <c r="G575" s="34"/>
      <c r="H575" s="34"/>
      <c r="I575" s="36"/>
      <c r="J575" s="37"/>
    </row>
    <row r="576" ht="101.25" customHeight="1">
      <c r="A576" s="20"/>
      <c r="B576" s="28"/>
      <c r="C576" s="36"/>
      <c r="D576" s="34"/>
      <c r="E576" s="34"/>
      <c r="F576" s="34"/>
      <c r="G576" s="34"/>
      <c r="H576" s="34"/>
      <c r="I576" s="36"/>
      <c r="J576" s="37"/>
    </row>
    <row r="577" ht="101.25" customHeight="1">
      <c r="A577" s="20"/>
      <c r="B577" s="28"/>
      <c r="C577" s="36"/>
      <c r="D577" s="34"/>
      <c r="E577" s="34"/>
      <c r="F577" s="34"/>
      <c r="G577" s="34"/>
      <c r="H577" s="34"/>
      <c r="I577" s="36"/>
      <c r="J577" s="37"/>
    </row>
    <row r="578" ht="101.25" customHeight="1">
      <c r="A578" s="20"/>
      <c r="B578" s="28"/>
      <c r="C578" s="36"/>
      <c r="D578" s="34"/>
      <c r="E578" s="34"/>
      <c r="F578" s="34"/>
      <c r="G578" s="34"/>
      <c r="H578" s="34"/>
      <c r="I578" s="36"/>
      <c r="J578" s="37"/>
    </row>
    <row r="579" ht="101.25" customHeight="1">
      <c r="A579" s="20"/>
      <c r="B579" s="28"/>
      <c r="C579" s="36"/>
      <c r="D579" s="34"/>
      <c r="E579" s="34"/>
      <c r="F579" s="34"/>
      <c r="G579" s="34"/>
      <c r="H579" s="34"/>
      <c r="I579" s="36"/>
      <c r="J579" s="37"/>
    </row>
    <row r="580" ht="101.25" customHeight="1">
      <c r="A580" s="20"/>
      <c r="B580" s="28"/>
      <c r="C580" s="36"/>
      <c r="D580" s="34"/>
      <c r="E580" s="34"/>
      <c r="F580" s="34"/>
      <c r="G580" s="34"/>
      <c r="H580" s="34"/>
      <c r="I580" s="36"/>
      <c r="J580" s="37"/>
    </row>
    <row r="581" ht="101.25" customHeight="1">
      <c r="A581" s="20"/>
      <c r="B581" s="28"/>
      <c r="C581" s="36"/>
      <c r="D581" s="34"/>
      <c r="E581" s="34"/>
      <c r="F581" s="34"/>
      <c r="G581" s="34"/>
      <c r="H581" s="34"/>
      <c r="I581" s="36"/>
      <c r="J581" s="37"/>
    </row>
    <row r="582" ht="101.25" customHeight="1">
      <c r="A582" s="20"/>
      <c r="B582" s="28"/>
      <c r="C582" s="36"/>
      <c r="D582" s="34"/>
      <c r="E582" s="34"/>
      <c r="F582" s="34"/>
      <c r="G582" s="34"/>
      <c r="H582" s="34"/>
      <c r="I582" s="36"/>
      <c r="J582" s="37"/>
    </row>
    <row r="583" ht="101.25" customHeight="1">
      <c r="A583" s="20"/>
      <c r="B583" s="28"/>
      <c r="C583" s="36"/>
      <c r="D583" s="34"/>
      <c r="E583" s="34"/>
      <c r="F583" s="34"/>
      <c r="G583" s="34"/>
      <c r="H583" s="34"/>
      <c r="I583" s="36"/>
      <c r="J583" s="37"/>
    </row>
    <row r="584" ht="101.25" customHeight="1">
      <c r="A584" s="20"/>
      <c r="B584" s="28"/>
      <c r="C584" s="36"/>
      <c r="D584" s="34"/>
      <c r="E584" s="34"/>
      <c r="F584" s="34"/>
      <c r="G584" s="34"/>
      <c r="H584" s="34"/>
      <c r="I584" s="36"/>
      <c r="J584" s="37"/>
    </row>
    <row r="585" ht="101.25" customHeight="1">
      <c r="A585" s="20"/>
      <c r="B585" s="28"/>
      <c r="C585" s="36"/>
      <c r="D585" s="34"/>
      <c r="E585" s="34"/>
      <c r="F585" s="34"/>
      <c r="G585" s="34"/>
      <c r="H585" s="34"/>
      <c r="I585" s="36"/>
      <c r="J585" s="37"/>
    </row>
    <row r="586" ht="101.25" customHeight="1">
      <c r="A586" s="20"/>
      <c r="B586" s="28"/>
      <c r="C586" s="36"/>
      <c r="D586" s="34"/>
      <c r="E586" s="34"/>
      <c r="F586" s="34"/>
      <c r="G586" s="34"/>
      <c r="H586" s="34"/>
      <c r="I586" s="36"/>
      <c r="J586" s="37"/>
    </row>
    <row r="587" ht="101.25" customHeight="1">
      <c r="A587" s="20"/>
      <c r="B587" s="28"/>
      <c r="C587" s="36"/>
      <c r="D587" s="34"/>
      <c r="E587" s="34"/>
      <c r="F587" s="34"/>
      <c r="G587" s="34"/>
      <c r="H587" s="34"/>
      <c r="I587" s="36"/>
      <c r="J587" s="37"/>
    </row>
    <row r="588" ht="101.25" customHeight="1">
      <c r="A588" s="20"/>
      <c r="B588" s="28"/>
      <c r="C588" s="36"/>
      <c r="D588" s="34"/>
      <c r="E588" s="34"/>
      <c r="F588" s="34"/>
      <c r="G588" s="34"/>
      <c r="H588" s="34"/>
      <c r="I588" s="36"/>
      <c r="J588" s="37"/>
    </row>
    <row r="589" ht="101.25" customHeight="1">
      <c r="A589" s="20"/>
      <c r="B589" s="28"/>
      <c r="C589" s="36"/>
      <c r="D589" s="34"/>
      <c r="E589" s="34"/>
      <c r="F589" s="34"/>
      <c r="G589" s="34"/>
      <c r="H589" s="34"/>
      <c r="I589" s="36"/>
      <c r="J589" s="37"/>
    </row>
    <row r="590" ht="101.25" customHeight="1">
      <c r="A590" s="20"/>
      <c r="B590" s="28"/>
      <c r="C590" s="36"/>
      <c r="D590" s="34"/>
      <c r="E590" s="34"/>
      <c r="F590" s="34"/>
      <c r="G590" s="34"/>
      <c r="H590" s="34"/>
      <c r="I590" s="36"/>
      <c r="J590" s="37"/>
    </row>
    <row r="591" ht="101.25" customHeight="1">
      <c r="A591" s="20"/>
      <c r="B591" s="28"/>
      <c r="C591" s="36"/>
      <c r="D591" s="34"/>
      <c r="E591" s="34"/>
      <c r="F591" s="34"/>
      <c r="G591" s="34"/>
      <c r="H591" s="34"/>
      <c r="I591" s="36"/>
      <c r="J591" s="37"/>
    </row>
    <row r="592" ht="101.25" customHeight="1">
      <c r="A592" s="20"/>
      <c r="B592" s="28"/>
      <c r="C592" s="36"/>
      <c r="D592" s="34"/>
      <c r="E592" s="34"/>
      <c r="F592" s="34"/>
      <c r="G592" s="34"/>
      <c r="H592" s="34"/>
      <c r="I592" s="36"/>
      <c r="J592" s="37"/>
    </row>
    <row r="593" ht="101.25" customHeight="1">
      <c r="A593" s="20"/>
      <c r="B593" s="28"/>
      <c r="C593" s="36"/>
      <c r="D593" s="34"/>
      <c r="E593" s="34"/>
      <c r="F593" s="34"/>
      <c r="G593" s="34"/>
      <c r="H593" s="34"/>
      <c r="I593" s="36"/>
      <c r="J593" s="37"/>
    </row>
    <row r="594" ht="101.25" customHeight="1">
      <c r="A594" s="20"/>
      <c r="B594" s="28"/>
      <c r="C594" s="36"/>
      <c r="D594" s="34"/>
      <c r="E594" s="34"/>
      <c r="F594" s="34"/>
      <c r="G594" s="34"/>
      <c r="H594" s="34"/>
      <c r="I594" s="36"/>
      <c r="J594" s="37"/>
    </row>
    <row r="595" ht="101.25" customHeight="1">
      <c r="A595" s="20"/>
      <c r="B595" s="28"/>
      <c r="C595" s="36"/>
      <c r="D595" s="34"/>
      <c r="E595" s="34"/>
      <c r="F595" s="34"/>
      <c r="G595" s="34"/>
      <c r="H595" s="34"/>
      <c r="I595" s="36"/>
      <c r="J595" s="37"/>
    </row>
    <row r="596" ht="101.25" customHeight="1">
      <c r="A596" s="20"/>
      <c r="B596" s="28"/>
      <c r="C596" s="36"/>
      <c r="D596" s="34"/>
      <c r="E596" s="34"/>
      <c r="F596" s="34"/>
      <c r="G596" s="34"/>
      <c r="H596" s="34"/>
      <c r="I596" s="36"/>
      <c r="J596" s="37"/>
    </row>
    <row r="597" ht="101.25" customHeight="1">
      <c r="A597" s="20"/>
      <c r="B597" s="28"/>
      <c r="C597" s="36"/>
      <c r="D597" s="34"/>
      <c r="E597" s="34"/>
      <c r="F597" s="34"/>
      <c r="G597" s="34"/>
      <c r="H597" s="34"/>
      <c r="I597" s="36"/>
      <c r="J597" s="37"/>
    </row>
    <row r="598" ht="101.25" customHeight="1">
      <c r="A598" s="20"/>
      <c r="B598" s="28"/>
      <c r="C598" s="36"/>
      <c r="D598" s="34"/>
      <c r="E598" s="34"/>
      <c r="F598" s="34"/>
      <c r="G598" s="34"/>
      <c r="H598" s="34"/>
      <c r="I598" s="36"/>
      <c r="J598" s="37"/>
    </row>
    <row r="599" ht="101.25" customHeight="1">
      <c r="A599" s="20"/>
      <c r="B599" s="28"/>
      <c r="C599" s="36"/>
      <c r="D599" s="34"/>
      <c r="E599" s="34"/>
      <c r="F599" s="34"/>
      <c r="G599" s="34"/>
      <c r="H599" s="34"/>
      <c r="I599" s="36"/>
      <c r="J599" s="37"/>
    </row>
    <row r="600" ht="101.25" customHeight="1">
      <c r="A600" s="20"/>
      <c r="B600" s="28"/>
      <c r="C600" s="36"/>
      <c r="D600" s="34"/>
      <c r="E600" s="34"/>
      <c r="F600" s="34"/>
      <c r="G600" s="34"/>
      <c r="H600" s="34"/>
      <c r="I600" s="36"/>
      <c r="J600" s="37"/>
    </row>
    <row r="601" ht="101.25" customHeight="1">
      <c r="A601" s="20"/>
      <c r="B601" s="28"/>
      <c r="C601" s="36"/>
      <c r="D601" s="34"/>
      <c r="E601" s="34"/>
      <c r="F601" s="34"/>
      <c r="G601" s="34"/>
      <c r="H601" s="34"/>
      <c r="I601" s="36"/>
      <c r="J601" s="37"/>
    </row>
    <row r="602" ht="101.25" customHeight="1">
      <c r="A602" s="20"/>
      <c r="B602" s="28"/>
      <c r="C602" s="36"/>
      <c r="D602" s="34"/>
      <c r="E602" s="34"/>
      <c r="F602" s="34"/>
      <c r="G602" s="34"/>
      <c r="H602" s="34"/>
      <c r="I602" s="36"/>
      <c r="J602" s="37"/>
    </row>
    <row r="603" ht="101.25" customHeight="1">
      <c r="A603" s="20"/>
      <c r="B603" s="28"/>
      <c r="C603" s="36"/>
      <c r="D603" s="34"/>
      <c r="E603" s="34"/>
      <c r="F603" s="34"/>
      <c r="G603" s="34"/>
      <c r="H603" s="34"/>
      <c r="I603" s="36"/>
      <c r="J603" s="37"/>
    </row>
    <row r="604" ht="101.25" customHeight="1">
      <c r="A604" s="20"/>
      <c r="B604" s="28"/>
      <c r="C604" s="36"/>
      <c r="D604" s="34"/>
      <c r="E604" s="34"/>
      <c r="F604" s="34"/>
      <c r="G604" s="34"/>
      <c r="H604" s="34"/>
      <c r="I604" s="36"/>
      <c r="J604" s="37"/>
    </row>
    <row r="605" ht="101.25" customHeight="1">
      <c r="A605" s="20"/>
      <c r="B605" s="28"/>
      <c r="C605" s="36"/>
      <c r="D605" s="34"/>
      <c r="E605" s="34"/>
      <c r="F605" s="34"/>
      <c r="G605" s="34"/>
      <c r="H605" s="34"/>
      <c r="I605" s="36"/>
      <c r="J605" s="37"/>
    </row>
    <row r="606" ht="101.25" customHeight="1">
      <c r="A606" s="20"/>
      <c r="B606" s="28"/>
      <c r="C606" s="36"/>
      <c r="D606" s="34"/>
      <c r="E606" s="34"/>
      <c r="F606" s="34"/>
      <c r="G606" s="34"/>
      <c r="H606" s="34"/>
      <c r="I606" s="36"/>
      <c r="J606" s="37"/>
    </row>
    <row r="607" ht="101.25" customHeight="1">
      <c r="A607" s="20"/>
      <c r="B607" s="28"/>
      <c r="C607" s="36"/>
      <c r="D607" s="34"/>
      <c r="E607" s="34"/>
      <c r="F607" s="34"/>
      <c r="G607" s="34"/>
      <c r="H607" s="34"/>
      <c r="I607" s="36"/>
      <c r="J607" s="37"/>
    </row>
    <row r="608" ht="101.25" customHeight="1">
      <c r="A608" s="20"/>
      <c r="B608" s="28"/>
      <c r="C608" s="36"/>
      <c r="D608" s="34"/>
      <c r="E608" s="34"/>
      <c r="F608" s="34"/>
      <c r="G608" s="34"/>
      <c r="H608" s="34"/>
      <c r="I608" s="36"/>
      <c r="J608" s="37"/>
    </row>
    <row r="609" ht="101.25" customHeight="1">
      <c r="A609" s="20"/>
      <c r="B609" s="28"/>
      <c r="C609" s="36"/>
      <c r="D609" s="34"/>
      <c r="E609" s="34"/>
      <c r="F609" s="34"/>
      <c r="G609" s="34"/>
      <c r="H609" s="34"/>
      <c r="I609" s="36"/>
      <c r="J609" s="37"/>
    </row>
    <row r="610" ht="101.25" customHeight="1">
      <c r="A610" s="20"/>
      <c r="B610" s="28"/>
      <c r="C610" s="36"/>
      <c r="D610" s="34"/>
      <c r="E610" s="34"/>
      <c r="F610" s="34"/>
      <c r="G610" s="34"/>
      <c r="H610" s="34"/>
      <c r="I610" s="36"/>
      <c r="J610" s="37"/>
    </row>
    <row r="611" ht="101.25" customHeight="1">
      <c r="A611" s="20"/>
      <c r="B611" s="28"/>
      <c r="C611" s="36"/>
      <c r="D611" s="34"/>
      <c r="E611" s="34"/>
      <c r="F611" s="34"/>
      <c r="G611" s="34"/>
      <c r="H611" s="34"/>
      <c r="I611" s="36"/>
      <c r="J611" s="37"/>
    </row>
    <row r="612" ht="101.25" customHeight="1">
      <c r="A612" s="20"/>
      <c r="B612" s="28"/>
      <c r="C612" s="36"/>
      <c r="D612" s="34"/>
      <c r="E612" s="34"/>
      <c r="F612" s="34"/>
      <c r="G612" s="34"/>
      <c r="H612" s="34"/>
      <c r="I612" s="36"/>
      <c r="J612" s="37"/>
    </row>
    <row r="613" ht="101.25" customHeight="1">
      <c r="A613" s="20"/>
      <c r="B613" s="28"/>
      <c r="C613" s="36"/>
      <c r="D613" s="34"/>
      <c r="E613" s="34"/>
      <c r="F613" s="34"/>
      <c r="G613" s="34"/>
      <c r="H613" s="34"/>
      <c r="I613" s="36"/>
      <c r="J613" s="37"/>
    </row>
    <row r="614" ht="101.25" customHeight="1">
      <c r="A614" s="20"/>
      <c r="B614" s="28"/>
      <c r="C614" s="36"/>
      <c r="D614" s="34"/>
      <c r="E614" s="34"/>
      <c r="F614" s="34"/>
      <c r="G614" s="34"/>
      <c r="H614" s="34"/>
      <c r="I614" s="36"/>
      <c r="J614" s="37"/>
    </row>
    <row r="615" ht="101.25" customHeight="1">
      <c r="A615" s="20"/>
      <c r="B615" s="28"/>
      <c r="C615" s="36"/>
      <c r="D615" s="34"/>
      <c r="E615" s="34"/>
      <c r="F615" s="34"/>
      <c r="G615" s="34"/>
      <c r="H615" s="34"/>
      <c r="I615" s="36"/>
      <c r="J615" s="37"/>
    </row>
    <row r="616" ht="101.25" customHeight="1">
      <c r="A616" s="20"/>
      <c r="B616" s="28"/>
      <c r="C616" s="36"/>
      <c r="D616" s="34"/>
      <c r="E616" s="34"/>
      <c r="F616" s="34"/>
      <c r="G616" s="34"/>
      <c r="H616" s="34"/>
      <c r="I616" s="36"/>
      <c r="J616" s="37"/>
    </row>
    <row r="617" ht="101.25" customHeight="1">
      <c r="A617" s="20"/>
      <c r="B617" s="28"/>
      <c r="C617" s="36"/>
      <c r="D617" s="34"/>
      <c r="E617" s="34"/>
      <c r="F617" s="34"/>
      <c r="G617" s="34"/>
      <c r="H617" s="34"/>
      <c r="I617" s="36"/>
      <c r="J617" s="37"/>
    </row>
    <row r="618" ht="101.25" customHeight="1">
      <c r="A618" s="20"/>
      <c r="B618" s="28"/>
      <c r="C618" s="36"/>
      <c r="D618" s="34"/>
      <c r="E618" s="34"/>
      <c r="F618" s="34"/>
      <c r="G618" s="34"/>
      <c r="H618" s="34"/>
      <c r="I618" s="36"/>
      <c r="J618" s="37"/>
    </row>
    <row r="619" ht="101.25" customHeight="1">
      <c r="A619" s="20"/>
      <c r="B619" s="28"/>
      <c r="C619" s="36"/>
      <c r="D619" s="34"/>
      <c r="E619" s="34"/>
      <c r="F619" s="34"/>
      <c r="G619" s="34"/>
      <c r="H619" s="34"/>
      <c r="I619" s="36"/>
      <c r="J619" s="37"/>
    </row>
    <row r="620" ht="101.25" customHeight="1">
      <c r="A620" s="20"/>
      <c r="B620" s="28"/>
      <c r="C620" s="36"/>
      <c r="D620" s="34"/>
      <c r="E620" s="34"/>
      <c r="F620" s="34"/>
      <c r="G620" s="34"/>
      <c r="H620" s="34"/>
      <c r="I620" s="36"/>
      <c r="J620" s="37"/>
    </row>
    <row r="621" ht="101.25" customHeight="1">
      <c r="A621" s="20"/>
      <c r="B621" s="28"/>
      <c r="C621" s="36"/>
      <c r="D621" s="34"/>
      <c r="E621" s="34"/>
      <c r="F621" s="34"/>
      <c r="G621" s="34"/>
      <c r="H621" s="34"/>
      <c r="I621" s="36"/>
      <c r="J621" s="37"/>
    </row>
    <row r="622" ht="101.25" customHeight="1">
      <c r="A622" s="20"/>
      <c r="B622" s="28"/>
      <c r="C622" s="36"/>
      <c r="D622" s="34"/>
      <c r="E622" s="34"/>
      <c r="F622" s="34"/>
      <c r="G622" s="34"/>
      <c r="H622" s="34"/>
      <c r="I622" s="36"/>
      <c r="J622" s="37"/>
    </row>
    <row r="623" ht="101.25" customHeight="1">
      <c r="A623" s="20"/>
      <c r="B623" s="28"/>
      <c r="C623" s="36"/>
      <c r="D623" s="34"/>
      <c r="E623" s="34"/>
      <c r="F623" s="34"/>
      <c r="G623" s="34"/>
      <c r="H623" s="34"/>
      <c r="I623" s="36"/>
      <c r="J623" s="37"/>
    </row>
    <row r="624" ht="101.25" customHeight="1">
      <c r="A624" s="20"/>
      <c r="B624" s="28"/>
      <c r="C624" s="36"/>
      <c r="D624" s="34"/>
      <c r="E624" s="34"/>
      <c r="F624" s="34"/>
      <c r="G624" s="34"/>
      <c r="H624" s="34"/>
      <c r="I624" s="36"/>
      <c r="J624" s="37"/>
    </row>
    <row r="625" ht="101.25" customHeight="1">
      <c r="A625" s="20"/>
      <c r="B625" s="28"/>
      <c r="C625" s="36"/>
      <c r="D625" s="34"/>
      <c r="E625" s="34"/>
      <c r="F625" s="34"/>
      <c r="G625" s="34"/>
      <c r="H625" s="34"/>
      <c r="I625" s="36"/>
      <c r="J625" s="37"/>
    </row>
    <row r="626" ht="101.25" customHeight="1">
      <c r="A626" s="20"/>
      <c r="B626" s="28"/>
      <c r="C626" s="36"/>
      <c r="D626" s="34"/>
      <c r="E626" s="34"/>
      <c r="F626" s="34"/>
      <c r="G626" s="34"/>
      <c r="H626" s="34"/>
      <c r="I626" s="36"/>
      <c r="J626" s="37"/>
    </row>
    <row r="627" ht="101.25" customHeight="1">
      <c r="A627" s="20"/>
      <c r="B627" s="28"/>
      <c r="C627" s="36"/>
      <c r="D627" s="34"/>
      <c r="E627" s="34"/>
      <c r="F627" s="34"/>
      <c r="G627" s="34"/>
      <c r="H627" s="34"/>
      <c r="I627" s="36"/>
      <c r="J627" s="37"/>
    </row>
    <row r="628" ht="101.25" customHeight="1">
      <c r="A628" s="20"/>
      <c r="B628" s="28"/>
      <c r="C628" s="36"/>
      <c r="D628" s="34"/>
      <c r="E628" s="34"/>
      <c r="F628" s="34"/>
      <c r="G628" s="34"/>
      <c r="H628" s="34"/>
      <c r="I628" s="36"/>
      <c r="J628" s="37"/>
    </row>
    <row r="629" ht="101.25" customHeight="1">
      <c r="A629" s="20"/>
      <c r="B629" s="28"/>
      <c r="C629" s="36"/>
      <c r="D629" s="34"/>
      <c r="E629" s="34"/>
      <c r="F629" s="34"/>
      <c r="G629" s="34"/>
      <c r="H629" s="34"/>
      <c r="I629" s="36"/>
      <c r="J629" s="37"/>
    </row>
    <row r="630" ht="101.25" customHeight="1">
      <c r="A630" s="20"/>
      <c r="B630" s="28"/>
      <c r="C630" s="36"/>
      <c r="D630" s="34"/>
      <c r="E630" s="34"/>
      <c r="F630" s="34"/>
      <c r="G630" s="34"/>
      <c r="H630" s="34"/>
      <c r="I630" s="36"/>
      <c r="J630" s="37"/>
    </row>
    <row r="631" ht="101.25" customHeight="1">
      <c r="A631" s="20"/>
      <c r="B631" s="28"/>
      <c r="C631" s="36"/>
      <c r="D631" s="34"/>
      <c r="E631" s="34"/>
      <c r="F631" s="34"/>
      <c r="G631" s="34"/>
      <c r="H631" s="34"/>
      <c r="I631" s="36"/>
      <c r="J631" s="37"/>
    </row>
    <row r="632" ht="101.25" customHeight="1">
      <c r="A632" s="20"/>
      <c r="B632" s="28"/>
      <c r="C632" s="36"/>
      <c r="D632" s="34"/>
      <c r="E632" s="34"/>
      <c r="F632" s="34"/>
      <c r="G632" s="34"/>
      <c r="H632" s="34"/>
      <c r="I632" s="36"/>
      <c r="J632" s="37"/>
    </row>
    <row r="633" ht="101.25" customHeight="1">
      <c r="A633" s="20"/>
      <c r="B633" s="28"/>
      <c r="C633" s="36"/>
      <c r="D633" s="34"/>
      <c r="E633" s="34"/>
      <c r="F633" s="34"/>
      <c r="G633" s="34"/>
      <c r="H633" s="34"/>
      <c r="I633" s="36"/>
      <c r="J633" s="37"/>
    </row>
    <row r="634" ht="101.25" customHeight="1">
      <c r="A634" s="20"/>
      <c r="B634" s="28"/>
      <c r="C634" s="36"/>
      <c r="D634" s="34"/>
      <c r="E634" s="34"/>
      <c r="F634" s="34"/>
      <c r="G634" s="34"/>
      <c r="H634" s="34"/>
      <c r="I634" s="36"/>
      <c r="J634" s="37"/>
    </row>
    <row r="635" ht="101.25" customHeight="1">
      <c r="A635" s="20"/>
      <c r="B635" s="28"/>
      <c r="C635" s="36"/>
      <c r="D635" s="34"/>
      <c r="E635" s="34"/>
      <c r="F635" s="34"/>
      <c r="G635" s="34"/>
      <c r="H635" s="34"/>
      <c r="I635" s="36"/>
      <c r="J635" s="37"/>
    </row>
    <row r="636" ht="101.25" customHeight="1">
      <c r="A636" s="20"/>
      <c r="B636" s="28"/>
      <c r="C636" s="36"/>
      <c r="D636" s="34"/>
      <c r="E636" s="34"/>
      <c r="F636" s="34"/>
      <c r="G636" s="34"/>
      <c r="H636" s="34"/>
      <c r="I636" s="36"/>
      <c r="J636" s="37"/>
    </row>
    <row r="637" ht="101.25" customHeight="1">
      <c r="A637" s="20"/>
      <c r="B637" s="28"/>
      <c r="C637" s="36"/>
      <c r="D637" s="34"/>
      <c r="E637" s="34"/>
      <c r="F637" s="34"/>
      <c r="G637" s="34"/>
      <c r="H637" s="34"/>
      <c r="I637" s="36"/>
      <c r="J637" s="37"/>
    </row>
    <row r="638" ht="101.25" customHeight="1">
      <c r="A638" s="20"/>
      <c r="B638" s="28"/>
      <c r="C638" s="36"/>
      <c r="D638" s="34"/>
      <c r="E638" s="34"/>
      <c r="F638" s="34"/>
      <c r="G638" s="34"/>
      <c r="H638" s="34"/>
      <c r="I638" s="36"/>
      <c r="J638" s="37"/>
    </row>
    <row r="639" ht="101.25" customHeight="1">
      <c r="A639" s="20"/>
      <c r="B639" s="28"/>
      <c r="C639" s="36"/>
      <c r="D639" s="34"/>
      <c r="E639" s="34"/>
      <c r="F639" s="34"/>
      <c r="G639" s="34"/>
      <c r="H639" s="34"/>
      <c r="I639" s="36"/>
      <c r="J639" s="37"/>
    </row>
    <row r="640" ht="101.25" customHeight="1">
      <c r="A640" s="20"/>
      <c r="B640" s="28"/>
      <c r="C640" s="36"/>
      <c r="D640" s="34"/>
      <c r="E640" s="34"/>
      <c r="F640" s="34"/>
      <c r="G640" s="34"/>
      <c r="H640" s="34"/>
      <c r="I640" s="36"/>
      <c r="J640" s="37"/>
    </row>
    <row r="641" ht="101.25" customHeight="1">
      <c r="A641" s="20"/>
      <c r="B641" s="28"/>
      <c r="C641" s="36"/>
      <c r="D641" s="34"/>
      <c r="E641" s="34"/>
      <c r="F641" s="34"/>
      <c r="G641" s="34"/>
      <c r="H641" s="34"/>
      <c r="I641" s="36"/>
      <c r="J641" s="37"/>
    </row>
    <row r="642" ht="101.25" customHeight="1">
      <c r="A642" s="20"/>
      <c r="B642" s="28"/>
      <c r="C642" s="36"/>
      <c r="D642" s="34"/>
      <c r="E642" s="34"/>
      <c r="F642" s="34"/>
      <c r="G642" s="34"/>
      <c r="H642" s="34"/>
      <c r="I642" s="36"/>
      <c r="J642" s="37"/>
    </row>
    <row r="643" ht="101.25" customHeight="1">
      <c r="A643" s="20"/>
      <c r="B643" s="28"/>
      <c r="C643" s="36"/>
      <c r="D643" s="34"/>
      <c r="E643" s="34"/>
      <c r="F643" s="34"/>
      <c r="G643" s="34"/>
      <c r="H643" s="34"/>
      <c r="I643" s="36"/>
      <c r="J643" s="37"/>
    </row>
    <row r="644" ht="101.25" customHeight="1">
      <c r="A644" s="20"/>
      <c r="B644" s="28"/>
      <c r="C644" s="36"/>
      <c r="D644" s="34"/>
      <c r="E644" s="34"/>
      <c r="F644" s="34"/>
      <c r="G644" s="34"/>
      <c r="H644" s="34"/>
      <c r="I644" s="36"/>
      <c r="J644" s="37"/>
    </row>
    <row r="645" ht="101.25" customHeight="1">
      <c r="A645" s="20"/>
      <c r="B645" s="28"/>
      <c r="C645" s="36"/>
      <c r="D645" s="34"/>
      <c r="E645" s="34"/>
      <c r="F645" s="34"/>
      <c r="G645" s="34"/>
      <c r="H645" s="34"/>
      <c r="I645" s="36"/>
      <c r="J645" s="37"/>
    </row>
    <row r="646" ht="101.25" customHeight="1">
      <c r="A646" s="20"/>
      <c r="B646" s="28"/>
      <c r="C646" s="36"/>
      <c r="D646" s="34"/>
      <c r="E646" s="34"/>
      <c r="F646" s="34"/>
      <c r="G646" s="34"/>
      <c r="H646" s="34"/>
      <c r="I646" s="36"/>
      <c r="J646" s="37"/>
    </row>
    <row r="647" ht="101.25" customHeight="1">
      <c r="A647" s="20"/>
      <c r="B647" s="28"/>
      <c r="C647" s="36"/>
      <c r="D647" s="34"/>
      <c r="E647" s="34"/>
      <c r="F647" s="34"/>
      <c r="G647" s="34"/>
      <c r="H647" s="34"/>
      <c r="I647" s="36"/>
      <c r="J647" s="37"/>
    </row>
    <row r="648" ht="101.25" customHeight="1">
      <c r="A648" s="20"/>
      <c r="B648" s="28"/>
      <c r="C648" s="36"/>
      <c r="D648" s="34"/>
      <c r="E648" s="34"/>
      <c r="F648" s="34"/>
      <c r="G648" s="34"/>
      <c r="H648" s="34"/>
      <c r="I648" s="36"/>
      <c r="J648" s="37"/>
    </row>
    <row r="649" ht="101.25" customHeight="1">
      <c r="A649" s="20"/>
      <c r="B649" s="28"/>
      <c r="C649" s="36"/>
      <c r="D649" s="34"/>
      <c r="E649" s="34"/>
      <c r="F649" s="34"/>
      <c r="G649" s="34"/>
      <c r="H649" s="34"/>
      <c r="I649" s="36"/>
      <c r="J649" s="37"/>
    </row>
    <row r="650" ht="101.25" customHeight="1">
      <c r="A650" s="20"/>
      <c r="B650" s="28"/>
      <c r="C650" s="36"/>
      <c r="D650" s="34"/>
      <c r="E650" s="34"/>
      <c r="F650" s="34"/>
      <c r="G650" s="34"/>
      <c r="H650" s="34"/>
      <c r="I650" s="36"/>
      <c r="J650" s="37"/>
    </row>
    <row r="651" ht="101.25" customHeight="1">
      <c r="A651" s="20"/>
      <c r="B651" s="28"/>
      <c r="C651" s="36"/>
      <c r="D651" s="34"/>
      <c r="E651" s="34"/>
      <c r="F651" s="34"/>
      <c r="G651" s="34"/>
      <c r="H651" s="34"/>
      <c r="I651" s="36"/>
      <c r="J651" s="37"/>
    </row>
    <row r="652" ht="101.25" customHeight="1">
      <c r="A652" s="20"/>
      <c r="B652" s="28"/>
      <c r="C652" s="36"/>
      <c r="D652" s="34"/>
      <c r="E652" s="34"/>
      <c r="F652" s="34"/>
      <c r="G652" s="34"/>
      <c r="H652" s="34"/>
      <c r="I652" s="36"/>
      <c r="J652" s="37"/>
    </row>
    <row r="653" ht="101.25" customHeight="1">
      <c r="A653" s="20"/>
      <c r="B653" s="28"/>
      <c r="C653" s="36"/>
      <c r="D653" s="34"/>
      <c r="E653" s="34"/>
      <c r="F653" s="34"/>
      <c r="G653" s="34"/>
      <c r="H653" s="34"/>
      <c r="I653" s="36"/>
      <c r="J653" s="37"/>
    </row>
    <row r="654" ht="101.25" customHeight="1">
      <c r="A654" s="20"/>
      <c r="B654" s="28"/>
      <c r="C654" s="36"/>
      <c r="D654" s="34"/>
      <c r="E654" s="34"/>
      <c r="F654" s="34"/>
      <c r="G654" s="34"/>
      <c r="H654" s="34"/>
      <c r="I654" s="36"/>
      <c r="J654" s="37"/>
    </row>
    <row r="655" ht="101.25" customHeight="1">
      <c r="A655" s="20"/>
      <c r="B655" s="28"/>
      <c r="C655" s="36"/>
      <c r="D655" s="34"/>
      <c r="E655" s="34"/>
      <c r="F655" s="34"/>
      <c r="G655" s="34"/>
      <c r="H655" s="34"/>
      <c r="I655" s="36"/>
      <c r="J655" s="37"/>
    </row>
    <row r="656" ht="101.25" customHeight="1">
      <c r="A656" s="20"/>
      <c r="B656" s="28"/>
      <c r="C656" s="36"/>
      <c r="D656" s="34"/>
      <c r="E656" s="34"/>
      <c r="F656" s="34"/>
      <c r="G656" s="34"/>
      <c r="H656" s="34"/>
      <c r="I656" s="36"/>
      <c r="J656" s="37"/>
    </row>
    <row r="657" ht="101.25" customHeight="1">
      <c r="A657" s="20"/>
      <c r="B657" s="28"/>
      <c r="C657" s="36"/>
      <c r="D657" s="34"/>
      <c r="E657" s="34"/>
      <c r="F657" s="34"/>
      <c r="G657" s="34"/>
      <c r="H657" s="34"/>
      <c r="I657" s="36"/>
      <c r="J657" s="37"/>
    </row>
    <row r="658" ht="101.25" customHeight="1">
      <c r="A658" s="20"/>
      <c r="B658" s="28"/>
      <c r="C658" s="36"/>
      <c r="D658" s="34"/>
      <c r="E658" s="34"/>
      <c r="F658" s="34"/>
      <c r="G658" s="34"/>
      <c r="H658" s="34"/>
      <c r="I658" s="36"/>
      <c r="J658" s="37"/>
    </row>
    <row r="659" ht="101.25" customHeight="1">
      <c r="A659" s="20"/>
      <c r="B659" s="28"/>
      <c r="C659" s="36"/>
      <c r="D659" s="34"/>
      <c r="E659" s="34"/>
      <c r="F659" s="34"/>
      <c r="G659" s="34"/>
      <c r="H659" s="34"/>
      <c r="I659" s="36"/>
      <c r="J659" s="37"/>
    </row>
    <row r="660" ht="101.25" customHeight="1">
      <c r="A660" s="20"/>
      <c r="B660" s="28"/>
      <c r="C660" s="36"/>
      <c r="D660" s="34"/>
      <c r="E660" s="34"/>
      <c r="F660" s="34"/>
      <c r="G660" s="34"/>
      <c r="H660" s="34"/>
      <c r="I660" s="36"/>
      <c r="J660" s="37"/>
    </row>
    <row r="661" ht="101.25" customHeight="1">
      <c r="A661" s="20"/>
      <c r="B661" s="28"/>
      <c r="C661" s="36"/>
      <c r="D661" s="34"/>
      <c r="E661" s="34"/>
      <c r="F661" s="34"/>
      <c r="G661" s="34"/>
      <c r="H661" s="34"/>
      <c r="I661" s="36"/>
      <c r="J661" s="37"/>
    </row>
    <row r="662" ht="101.25" customHeight="1">
      <c r="A662" s="20"/>
      <c r="B662" s="28"/>
      <c r="C662" s="36"/>
      <c r="D662" s="34"/>
      <c r="E662" s="34"/>
      <c r="F662" s="34"/>
      <c r="G662" s="34"/>
      <c r="H662" s="34"/>
      <c r="I662" s="36"/>
      <c r="J662" s="37"/>
    </row>
    <row r="663" ht="101.25" customHeight="1">
      <c r="A663" s="20"/>
      <c r="B663" s="28"/>
      <c r="C663" s="36"/>
      <c r="D663" s="34"/>
      <c r="E663" s="34"/>
      <c r="F663" s="34"/>
      <c r="G663" s="34"/>
      <c r="H663" s="34"/>
      <c r="I663" s="36"/>
      <c r="J663" s="37"/>
    </row>
    <row r="664" ht="101.25" customHeight="1">
      <c r="A664" s="20"/>
      <c r="B664" s="28"/>
      <c r="C664" s="36"/>
      <c r="D664" s="34"/>
      <c r="E664" s="34"/>
      <c r="F664" s="34"/>
      <c r="G664" s="34"/>
      <c r="H664" s="34"/>
      <c r="I664" s="36"/>
      <c r="J664" s="37"/>
    </row>
    <row r="665" ht="101.25" customHeight="1">
      <c r="A665" s="20"/>
      <c r="B665" s="28"/>
      <c r="C665" s="36"/>
      <c r="D665" s="34"/>
      <c r="E665" s="34"/>
      <c r="F665" s="34"/>
      <c r="G665" s="34"/>
      <c r="H665" s="34"/>
      <c r="I665" s="36"/>
      <c r="J665" s="37"/>
    </row>
    <row r="666" ht="101.25" customHeight="1">
      <c r="A666" s="20"/>
      <c r="B666" s="28"/>
      <c r="C666" s="36"/>
      <c r="D666" s="34"/>
      <c r="E666" s="34"/>
      <c r="F666" s="34"/>
      <c r="G666" s="34"/>
      <c r="H666" s="34"/>
      <c r="I666" s="36"/>
      <c r="J666" s="37"/>
    </row>
    <row r="667" ht="101.25" customHeight="1">
      <c r="A667" s="20"/>
      <c r="B667" s="28"/>
      <c r="C667" s="36"/>
      <c r="D667" s="34"/>
      <c r="E667" s="34"/>
      <c r="F667" s="34"/>
      <c r="G667" s="34"/>
      <c r="H667" s="34"/>
      <c r="I667" s="36"/>
      <c r="J667" s="37"/>
    </row>
    <row r="668" ht="101.25" customHeight="1">
      <c r="A668" s="20"/>
      <c r="B668" s="28"/>
      <c r="C668" s="36"/>
      <c r="D668" s="34"/>
      <c r="E668" s="34"/>
      <c r="F668" s="34"/>
      <c r="G668" s="34"/>
      <c r="H668" s="34"/>
      <c r="I668" s="36"/>
      <c r="J668" s="37"/>
    </row>
    <row r="669" ht="101.25" customHeight="1">
      <c r="A669" s="20"/>
      <c r="B669" s="28"/>
      <c r="C669" s="36"/>
      <c r="D669" s="34"/>
      <c r="E669" s="34"/>
      <c r="F669" s="34"/>
      <c r="G669" s="34"/>
      <c r="H669" s="34"/>
      <c r="I669" s="36"/>
      <c r="J669" s="37"/>
    </row>
    <row r="670" ht="101.25" customHeight="1">
      <c r="A670" s="20"/>
      <c r="B670" s="28"/>
      <c r="C670" s="36"/>
      <c r="D670" s="34"/>
      <c r="E670" s="34"/>
      <c r="F670" s="34"/>
      <c r="G670" s="34"/>
      <c r="H670" s="34"/>
      <c r="I670" s="36"/>
      <c r="J670" s="37"/>
    </row>
    <row r="671" ht="101.25" customHeight="1">
      <c r="A671" s="20"/>
      <c r="B671" s="28"/>
      <c r="C671" s="36"/>
      <c r="D671" s="34"/>
      <c r="E671" s="34"/>
      <c r="F671" s="34"/>
      <c r="G671" s="34"/>
      <c r="H671" s="34"/>
      <c r="I671" s="36"/>
      <c r="J671" s="37"/>
    </row>
    <row r="672" ht="101.25" customHeight="1">
      <c r="A672" s="20"/>
      <c r="B672" s="28"/>
      <c r="C672" s="36"/>
      <c r="D672" s="34"/>
      <c r="E672" s="34"/>
      <c r="F672" s="34"/>
      <c r="G672" s="34"/>
      <c r="H672" s="34"/>
      <c r="I672" s="36"/>
      <c r="J672" s="37"/>
    </row>
    <row r="673" ht="101.25" customHeight="1">
      <c r="A673" s="20"/>
      <c r="B673" s="28"/>
      <c r="C673" s="36"/>
      <c r="D673" s="34"/>
      <c r="E673" s="34"/>
      <c r="F673" s="34"/>
      <c r="G673" s="34"/>
      <c r="H673" s="34"/>
      <c r="I673" s="36"/>
      <c r="J673" s="37"/>
    </row>
    <row r="674" ht="101.25" customHeight="1">
      <c r="A674" s="20"/>
      <c r="B674" s="28"/>
      <c r="C674" s="36"/>
      <c r="D674" s="34"/>
      <c r="E674" s="34"/>
      <c r="F674" s="34"/>
      <c r="G674" s="34"/>
      <c r="H674" s="34"/>
      <c r="I674" s="36"/>
      <c r="J674" s="37"/>
    </row>
    <row r="675" ht="101.25" customHeight="1">
      <c r="A675" s="20"/>
      <c r="B675" s="28"/>
      <c r="C675" s="36"/>
      <c r="D675" s="34"/>
      <c r="E675" s="34"/>
      <c r="F675" s="34"/>
      <c r="G675" s="34"/>
      <c r="H675" s="34"/>
      <c r="I675" s="36"/>
      <c r="J675" s="37"/>
    </row>
    <row r="676" ht="101.25" customHeight="1">
      <c r="A676" s="20"/>
      <c r="B676" s="28"/>
      <c r="C676" s="36"/>
      <c r="D676" s="34"/>
      <c r="E676" s="34"/>
      <c r="F676" s="34"/>
      <c r="G676" s="34"/>
      <c r="H676" s="34"/>
      <c r="I676" s="36"/>
      <c r="J676" s="37"/>
    </row>
    <row r="677" ht="101.25" customHeight="1">
      <c r="A677" s="20"/>
      <c r="B677" s="28"/>
      <c r="C677" s="36"/>
      <c r="D677" s="34"/>
      <c r="E677" s="34"/>
      <c r="F677" s="34"/>
      <c r="G677" s="34"/>
      <c r="H677" s="34"/>
      <c r="I677" s="36"/>
      <c r="J677" s="37"/>
    </row>
    <row r="678" ht="101.25" customHeight="1">
      <c r="A678" s="20"/>
      <c r="B678" s="28"/>
      <c r="C678" s="36"/>
      <c r="D678" s="34"/>
      <c r="E678" s="34"/>
      <c r="F678" s="34"/>
      <c r="G678" s="34"/>
      <c r="H678" s="34"/>
      <c r="I678" s="36"/>
      <c r="J678" s="37"/>
    </row>
    <row r="679" ht="101.25" customHeight="1">
      <c r="A679" s="20"/>
      <c r="B679" s="28"/>
      <c r="C679" s="36"/>
      <c r="D679" s="34"/>
      <c r="E679" s="34"/>
      <c r="F679" s="34"/>
      <c r="G679" s="34"/>
      <c r="H679" s="34"/>
      <c r="I679" s="36"/>
      <c r="J679" s="37"/>
    </row>
    <row r="680" ht="101.25" customHeight="1">
      <c r="A680" s="20"/>
      <c r="B680" s="28"/>
      <c r="C680" s="36"/>
      <c r="D680" s="34"/>
      <c r="E680" s="34"/>
      <c r="F680" s="34"/>
      <c r="G680" s="34"/>
      <c r="H680" s="34"/>
      <c r="I680" s="36"/>
      <c r="J680" s="37"/>
    </row>
    <row r="681" ht="101.25" customHeight="1">
      <c r="A681" s="20"/>
      <c r="B681" s="28"/>
      <c r="C681" s="36"/>
      <c r="D681" s="34"/>
      <c r="E681" s="34"/>
      <c r="F681" s="34"/>
      <c r="G681" s="34"/>
      <c r="H681" s="34"/>
      <c r="I681" s="36"/>
      <c r="J681" s="37"/>
    </row>
    <row r="682" ht="101.25" customHeight="1">
      <c r="A682" s="20"/>
      <c r="B682" s="28"/>
      <c r="C682" s="36"/>
      <c r="D682" s="34"/>
      <c r="E682" s="34"/>
      <c r="F682" s="34"/>
      <c r="G682" s="34"/>
      <c r="H682" s="34"/>
      <c r="I682" s="36"/>
      <c r="J682" s="37"/>
    </row>
    <row r="683" ht="101.25" customHeight="1">
      <c r="A683" s="20"/>
      <c r="B683" s="28"/>
      <c r="C683" s="36"/>
      <c r="D683" s="34"/>
      <c r="E683" s="34"/>
      <c r="F683" s="34"/>
      <c r="G683" s="34"/>
      <c r="H683" s="34"/>
      <c r="I683" s="36"/>
      <c r="J683" s="37"/>
    </row>
    <row r="684" ht="101.25" customHeight="1">
      <c r="A684" s="20"/>
      <c r="B684" s="28"/>
      <c r="C684" s="36"/>
      <c r="D684" s="34"/>
      <c r="E684" s="34"/>
      <c r="F684" s="34"/>
      <c r="G684" s="34"/>
      <c r="H684" s="34"/>
      <c r="I684" s="36"/>
      <c r="J684" s="37"/>
    </row>
    <row r="685" ht="101.25" customHeight="1">
      <c r="A685" s="20"/>
      <c r="B685" s="28"/>
      <c r="C685" s="36"/>
      <c r="D685" s="34"/>
      <c r="E685" s="34"/>
      <c r="F685" s="34"/>
      <c r="G685" s="34"/>
      <c r="H685" s="34"/>
      <c r="I685" s="36"/>
      <c r="J685" s="37"/>
    </row>
    <row r="686" ht="101.25" customHeight="1">
      <c r="A686" s="20"/>
      <c r="B686" s="28"/>
      <c r="C686" s="36"/>
      <c r="D686" s="34"/>
      <c r="E686" s="34"/>
      <c r="F686" s="34"/>
      <c r="G686" s="34"/>
      <c r="H686" s="34"/>
      <c r="I686" s="36"/>
      <c r="J686" s="37"/>
    </row>
    <row r="687" ht="101.25" customHeight="1">
      <c r="A687" s="20"/>
      <c r="B687" s="28"/>
      <c r="C687" s="36"/>
      <c r="D687" s="34"/>
      <c r="E687" s="34"/>
      <c r="F687" s="34"/>
      <c r="G687" s="34"/>
      <c r="H687" s="34"/>
      <c r="I687" s="36"/>
      <c r="J687" s="37"/>
    </row>
    <row r="688" ht="101.25" customHeight="1">
      <c r="A688" s="20"/>
      <c r="B688" s="28"/>
      <c r="C688" s="36"/>
      <c r="D688" s="34"/>
      <c r="E688" s="34"/>
      <c r="F688" s="34"/>
      <c r="G688" s="34"/>
      <c r="H688" s="34"/>
      <c r="I688" s="36"/>
      <c r="J688" s="37"/>
    </row>
    <row r="689" ht="101.25" customHeight="1">
      <c r="A689" s="20"/>
      <c r="B689" s="28"/>
      <c r="C689" s="36"/>
      <c r="D689" s="34"/>
      <c r="E689" s="34"/>
      <c r="F689" s="34"/>
      <c r="G689" s="34"/>
      <c r="H689" s="34"/>
      <c r="I689" s="36"/>
      <c r="J689" s="37"/>
    </row>
    <row r="690" ht="101.25" customHeight="1">
      <c r="A690" s="20"/>
      <c r="B690" s="28"/>
      <c r="C690" s="36"/>
      <c r="D690" s="34"/>
      <c r="E690" s="34"/>
      <c r="F690" s="34"/>
      <c r="G690" s="34"/>
      <c r="H690" s="34"/>
      <c r="I690" s="36"/>
      <c r="J690" s="37"/>
    </row>
    <row r="691" ht="101.25" customHeight="1">
      <c r="A691" s="20"/>
      <c r="B691" s="28"/>
      <c r="C691" s="36"/>
      <c r="D691" s="34"/>
      <c r="E691" s="34"/>
      <c r="F691" s="34"/>
      <c r="G691" s="34"/>
      <c r="H691" s="34"/>
      <c r="I691" s="36"/>
      <c r="J691" s="37"/>
    </row>
    <row r="692" ht="101.25" customHeight="1">
      <c r="A692" s="20"/>
      <c r="B692" s="28"/>
      <c r="C692" s="36"/>
      <c r="D692" s="34"/>
      <c r="E692" s="34"/>
      <c r="F692" s="34"/>
      <c r="G692" s="34"/>
      <c r="H692" s="34"/>
      <c r="I692" s="36"/>
      <c r="J692" s="37"/>
    </row>
    <row r="693" ht="101.25" customHeight="1">
      <c r="A693" s="20"/>
      <c r="B693" s="28"/>
      <c r="C693" s="36"/>
      <c r="D693" s="34"/>
      <c r="E693" s="34"/>
      <c r="F693" s="34"/>
      <c r="G693" s="34"/>
      <c r="H693" s="34"/>
      <c r="I693" s="36"/>
      <c r="J693" s="37"/>
    </row>
    <row r="694" ht="101.25" customHeight="1">
      <c r="A694" s="20"/>
      <c r="B694" s="28"/>
      <c r="C694" s="36"/>
      <c r="D694" s="34"/>
      <c r="E694" s="34"/>
      <c r="F694" s="34"/>
      <c r="G694" s="34"/>
      <c r="H694" s="34"/>
      <c r="I694" s="36"/>
      <c r="J694" s="37"/>
    </row>
    <row r="695" ht="101.25" customHeight="1">
      <c r="A695" s="20"/>
      <c r="B695" s="28"/>
      <c r="C695" s="36"/>
      <c r="D695" s="34"/>
      <c r="E695" s="34"/>
      <c r="F695" s="34"/>
      <c r="G695" s="34"/>
      <c r="H695" s="34"/>
      <c r="I695" s="36"/>
      <c r="J695" s="37"/>
    </row>
    <row r="696" ht="101.25" customHeight="1">
      <c r="A696" s="20"/>
      <c r="B696" s="28"/>
      <c r="C696" s="36"/>
      <c r="D696" s="34"/>
      <c r="E696" s="34"/>
      <c r="F696" s="34"/>
      <c r="G696" s="34"/>
      <c r="H696" s="34"/>
      <c r="I696" s="36"/>
      <c r="J696" s="37"/>
    </row>
    <row r="697" ht="101.25" customHeight="1">
      <c r="A697" s="20"/>
      <c r="B697" s="28"/>
      <c r="C697" s="36"/>
      <c r="D697" s="34"/>
      <c r="E697" s="34"/>
      <c r="F697" s="34"/>
      <c r="G697" s="34"/>
      <c r="H697" s="34"/>
      <c r="I697" s="36"/>
      <c r="J697" s="37"/>
    </row>
    <row r="698" ht="101.25" customHeight="1">
      <c r="A698" s="20"/>
      <c r="B698" s="28"/>
      <c r="C698" s="36"/>
      <c r="D698" s="34"/>
      <c r="E698" s="34"/>
      <c r="F698" s="34"/>
      <c r="G698" s="34"/>
      <c r="H698" s="34"/>
      <c r="I698" s="36"/>
      <c r="J698" s="37"/>
    </row>
    <row r="699" ht="101.25" customHeight="1">
      <c r="A699" s="20"/>
      <c r="B699" s="28"/>
      <c r="C699" s="36"/>
      <c r="D699" s="34"/>
      <c r="E699" s="34"/>
      <c r="F699" s="34"/>
      <c r="G699" s="34"/>
      <c r="H699" s="34"/>
      <c r="I699" s="36"/>
      <c r="J699" s="37"/>
    </row>
    <row r="700" ht="101.25" customHeight="1">
      <c r="A700" s="20"/>
      <c r="B700" s="28"/>
      <c r="C700" s="36"/>
      <c r="D700" s="34"/>
      <c r="E700" s="34"/>
      <c r="F700" s="34"/>
      <c r="G700" s="34"/>
      <c r="H700" s="34"/>
      <c r="I700" s="36"/>
      <c r="J700" s="37"/>
    </row>
    <row r="701" ht="101.25" customHeight="1">
      <c r="A701" s="20"/>
      <c r="B701" s="28"/>
      <c r="C701" s="36"/>
      <c r="D701" s="34"/>
      <c r="E701" s="34"/>
      <c r="F701" s="34"/>
      <c r="G701" s="34"/>
      <c r="H701" s="34"/>
      <c r="I701" s="36"/>
      <c r="J701" s="37"/>
    </row>
    <row r="702" ht="101.25" customHeight="1">
      <c r="A702" s="20"/>
      <c r="B702" s="28"/>
      <c r="C702" s="36"/>
      <c r="D702" s="34"/>
      <c r="E702" s="34"/>
      <c r="F702" s="34"/>
      <c r="G702" s="34"/>
      <c r="H702" s="34"/>
      <c r="I702" s="36"/>
      <c r="J702" s="37"/>
    </row>
    <row r="703" ht="101.25" customHeight="1">
      <c r="A703" s="20"/>
      <c r="B703" s="28"/>
      <c r="C703" s="36"/>
      <c r="D703" s="34"/>
      <c r="E703" s="34"/>
      <c r="F703" s="34"/>
      <c r="G703" s="34"/>
      <c r="H703" s="34"/>
      <c r="I703" s="36"/>
      <c r="J703" s="37"/>
    </row>
    <row r="704" ht="101.25" customHeight="1">
      <c r="A704" s="20"/>
      <c r="B704" s="28"/>
      <c r="C704" s="36"/>
      <c r="D704" s="34"/>
      <c r="E704" s="34"/>
      <c r="F704" s="34"/>
      <c r="G704" s="34"/>
      <c r="H704" s="34"/>
      <c r="I704" s="36"/>
      <c r="J704" s="37"/>
    </row>
    <row r="705" ht="101.25" customHeight="1">
      <c r="A705" s="20"/>
      <c r="B705" s="28"/>
      <c r="C705" s="36"/>
      <c r="D705" s="34"/>
      <c r="E705" s="34"/>
      <c r="F705" s="34"/>
      <c r="G705" s="34"/>
      <c r="H705" s="34"/>
      <c r="I705" s="36"/>
      <c r="J705" s="37"/>
    </row>
    <row r="706" ht="101.25" customHeight="1">
      <c r="A706" s="20"/>
      <c r="B706" s="28"/>
      <c r="C706" s="36"/>
      <c r="D706" s="34"/>
      <c r="E706" s="34"/>
      <c r="F706" s="34"/>
      <c r="G706" s="34"/>
      <c r="H706" s="34"/>
      <c r="I706" s="36"/>
      <c r="J706" s="37"/>
    </row>
    <row r="707" ht="101.25" customHeight="1">
      <c r="A707" s="20"/>
      <c r="B707" s="28"/>
      <c r="C707" s="36"/>
      <c r="D707" s="34"/>
      <c r="E707" s="34"/>
      <c r="F707" s="34"/>
      <c r="G707" s="34"/>
      <c r="H707" s="34"/>
      <c r="I707" s="36"/>
      <c r="J707" s="37"/>
    </row>
    <row r="708" ht="101.25" customHeight="1">
      <c r="A708" s="20"/>
      <c r="B708" s="28"/>
      <c r="C708" s="36"/>
      <c r="D708" s="34"/>
      <c r="E708" s="34"/>
      <c r="F708" s="34"/>
      <c r="G708" s="34"/>
      <c r="H708" s="34"/>
      <c r="I708" s="36"/>
      <c r="J708" s="37"/>
    </row>
    <row r="709" ht="101.25" customHeight="1">
      <c r="A709" s="20"/>
      <c r="B709" s="28"/>
      <c r="C709" s="36"/>
      <c r="D709" s="34"/>
      <c r="E709" s="34"/>
      <c r="F709" s="34"/>
      <c r="G709" s="34"/>
      <c r="H709" s="34"/>
      <c r="I709" s="36"/>
      <c r="J709" s="37"/>
    </row>
    <row r="710" ht="101.25" customHeight="1">
      <c r="A710" s="20"/>
      <c r="B710" s="28"/>
      <c r="C710" s="36"/>
      <c r="D710" s="34"/>
      <c r="E710" s="34"/>
      <c r="F710" s="34"/>
      <c r="G710" s="34"/>
      <c r="H710" s="34"/>
      <c r="I710" s="36"/>
      <c r="J710" s="37"/>
    </row>
    <row r="711" ht="101.25" customHeight="1">
      <c r="A711" s="20"/>
      <c r="B711" s="28"/>
      <c r="C711" s="36"/>
      <c r="D711" s="34"/>
      <c r="E711" s="34"/>
      <c r="F711" s="34"/>
      <c r="G711" s="34"/>
      <c r="H711" s="34"/>
      <c r="I711" s="36"/>
      <c r="J711" s="37"/>
    </row>
    <row r="712" ht="101.25" customHeight="1">
      <c r="A712" s="20"/>
      <c r="B712" s="28"/>
      <c r="C712" s="36"/>
      <c r="D712" s="34"/>
      <c r="E712" s="34"/>
      <c r="F712" s="34"/>
      <c r="G712" s="34"/>
      <c r="H712" s="34"/>
      <c r="I712" s="36"/>
      <c r="J712" s="37"/>
    </row>
    <row r="713" ht="101.25" customHeight="1">
      <c r="A713" s="20"/>
      <c r="B713" s="28"/>
      <c r="C713" s="36"/>
      <c r="D713" s="34"/>
      <c r="E713" s="34"/>
      <c r="F713" s="34"/>
      <c r="G713" s="34"/>
      <c r="H713" s="34"/>
      <c r="I713" s="36"/>
      <c r="J713" s="37"/>
    </row>
    <row r="714" ht="101.25" customHeight="1">
      <c r="A714" s="20"/>
      <c r="B714" s="28"/>
      <c r="C714" s="36"/>
      <c r="D714" s="34"/>
      <c r="E714" s="34"/>
      <c r="F714" s="34"/>
      <c r="G714" s="34"/>
      <c r="H714" s="34"/>
      <c r="I714" s="36"/>
      <c r="J714" s="37"/>
    </row>
    <row r="715" ht="101.25" customHeight="1">
      <c r="A715" s="20"/>
      <c r="B715" s="28"/>
      <c r="C715" s="36"/>
      <c r="D715" s="34"/>
      <c r="E715" s="34"/>
      <c r="F715" s="34"/>
      <c r="G715" s="34"/>
      <c r="H715" s="34"/>
      <c r="I715" s="36"/>
      <c r="J715" s="37"/>
    </row>
    <row r="716" ht="101.25" customHeight="1">
      <c r="A716" s="20"/>
      <c r="B716" s="28"/>
      <c r="C716" s="36"/>
      <c r="D716" s="34"/>
      <c r="E716" s="34"/>
      <c r="F716" s="34"/>
      <c r="G716" s="34"/>
      <c r="H716" s="34"/>
      <c r="I716" s="36"/>
      <c r="J716" s="37"/>
    </row>
    <row r="717" ht="101.25" customHeight="1">
      <c r="A717" s="20"/>
      <c r="B717" s="28"/>
      <c r="C717" s="36"/>
      <c r="D717" s="34"/>
      <c r="E717" s="34"/>
      <c r="F717" s="34"/>
      <c r="G717" s="34"/>
      <c r="H717" s="34"/>
      <c r="I717" s="36"/>
      <c r="J717" s="37"/>
    </row>
    <row r="718" ht="101.25" customHeight="1">
      <c r="A718" s="20"/>
      <c r="B718" s="28"/>
      <c r="C718" s="36"/>
      <c r="D718" s="34"/>
      <c r="E718" s="34"/>
      <c r="F718" s="34"/>
      <c r="G718" s="34"/>
      <c r="H718" s="34"/>
      <c r="I718" s="36"/>
      <c r="J718" s="37"/>
    </row>
    <row r="719" ht="101.25" customHeight="1">
      <c r="A719" s="20"/>
      <c r="B719" s="28"/>
      <c r="C719" s="36"/>
      <c r="D719" s="34"/>
      <c r="E719" s="34"/>
      <c r="F719" s="34"/>
      <c r="G719" s="34"/>
      <c r="H719" s="34"/>
      <c r="I719" s="36"/>
      <c r="J719" s="37"/>
    </row>
    <row r="720" ht="101.25" customHeight="1">
      <c r="A720" s="20"/>
      <c r="B720" s="28"/>
      <c r="C720" s="36"/>
      <c r="D720" s="34"/>
      <c r="E720" s="34"/>
      <c r="F720" s="34"/>
      <c r="G720" s="34"/>
      <c r="H720" s="34"/>
      <c r="I720" s="36"/>
      <c r="J720" s="37"/>
    </row>
    <row r="721" ht="101.25" customHeight="1">
      <c r="A721" s="20"/>
      <c r="B721" s="28"/>
      <c r="C721" s="36"/>
      <c r="D721" s="34"/>
      <c r="E721" s="34"/>
      <c r="F721" s="34"/>
      <c r="G721" s="34"/>
      <c r="H721" s="34"/>
      <c r="I721" s="36"/>
      <c r="J721" s="37"/>
    </row>
    <row r="722" ht="101.25" customHeight="1">
      <c r="A722" s="20"/>
      <c r="B722" s="28"/>
      <c r="C722" s="36"/>
      <c r="D722" s="34"/>
      <c r="E722" s="34"/>
      <c r="F722" s="34"/>
      <c r="G722" s="34"/>
      <c r="H722" s="34"/>
      <c r="I722" s="36"/>
      <c r="J722" s="37"/>
    </row>
    <row r="723" ht="101.25" customHeight="1">
      <c r="A723" s="20"/>
      <c r="B723" s="28"/>
      <c r="C723" s="36"/>
      <c r="D723" s="34"/>
      <c r="E723" s="34"/>
      <c r="F723" s="34"/>
      <c r="G723" s="34"/>
      <c r="H723" s="34"/>
      <c r="I723" s="36"/>
      <c r="J723" s="37"/>
    </row>
    <row r="724" ht="101.25" customHeight="1">
      <c r="A724" s="20"/>
      <c r="B724" s="28"/>
      <c r="C724" s="36"/>
      <c r="D724" s="34"/>
      <c r="E724" s="34"/>
      <c r="F724" s="34"/>
      <c r="G724" s="34"/>
      <c r="H724" s="34"/>
      <c r="I724" s="36"/>
      <c r="J724" s="37"/>
    </row>
    <row r="725" ht="101.25" customHeight="1">
      <c r="A725" s="20"/>
      <c r="B725" s="28"/>
      <c r="C725" s="36"/>
      <c r="D725" s="34"/>
      <c r="E725" s="34"/>
      <c r="F725" s="34"/>
      <c r="G725" s="34"/>
      <c r="H725" s="34"/>
      <c r="I725" s="36"/>
      <c r="J725" s="37"/>
    </row>
    <row r="726" ht="101.25" customHeight="1">
      <c r="A726" s="20"/>
      <c r="B726" s="28"/>
      <c r="C726" s="36"/>
      <c r="D726" s="34"/>
      <c r="E726" s="34"/>
      <c r="F726" s="34"/>
      <c r="G726" s="34"/>
      <c r="H726" s="34"/>
      <c r="I726" s="36"/>
      <c r="J726" s="37"/>
    </row>
    <row r="727" ht="101.25" customHeight="1">
      <c r="A727" s="20"/>
      <c r="B727" s="28"/>
      <c r="C727" s="36"/>
      <c r="D727" s="34"/>
      <c r="E727" s="34"/>
      <c r="F727" s="34"/>
      <c r="G727" s="34"/>
      <c r="H727" s="34"/>
      <c r="I727" s="36"/>
      <c r="J727" s="37"/>
    </row>
    <row r="728" ht="101.25" customHeight="1">
      <c r="A728" s="20"/>
      <c r="B728" s="28"/>
      <c r="C728" s="36"/>
      <c r="D728" s="34"/>
      <c r="E728" s="34"/>
      <c r="F728" s="34"/>
      <c r="G728" s="34"/>
      <c r="H728" s="34"/>
      <c r="I728" s="36"/>
      <c r="J728" s="37"/>
    </row>
    <row r="729" ht="101.25" customHeight="1">
      <c r="A729" s="20"/>
      <c r="B729" s="28"/>
      <c r="C729" s="36"/>
      <c r="D729" s="34"/>
      <c r="E729" s="34"/>
      <c r="F729" s="34"/>
      <c r="G729" s="34"/>
      <c r="H729" s="34"/>
      <c r="I729" s="36"/>
      <c r="J729" s="37"/>
    </row>
    <row r="730" ht="101.25" customHeight="1">
      <c r="A730" s="20"/>
      <c r="B730" s="28"/>
      <c r="C730" s="36"/>
      <c r="D730" s="34"/>
      <c r="E730" s="34"/>
      <c r="F730" s="34"/>
      <c r="G730" s="34"/>
      <c r="H730" s="34"/>
      <c r="I730" s="36"/>
      <c r="J730" s="37"/>
    </row>
    <row r="731" ht="101.25" customHeight="1">
      <c r="A731" s="20"/>
      <c r="B731" s="28"/>
      <c r="C731" s="36"/>
      <c r="D731" s="34"/>
      <c r="E731" s="34"/>
      <c r="F731" s="34"/>
      <c r="G731" s="34"/>
      <c r="H731" s="34"/>
      <c r="I731" s="36"/>
      <c r="J731" s="37"/>
    </row>
    <row r="732" ht="101.25" customHeight="1">
      <c r="A732" s="20"/>
      <c r="B732" s="28"/>
      <c r="C732" s="36"/>
      <c r="D732" s="34"/>
      <c r="E732" s="34"/>
      <c r="F732" s="34"/>
      <c r="G732" s="34"/>
      <c r="H732" s="34"/>
      <c r="I732" s="36"/>
      <c r="J732" s="37"/>
    </row>
    <row r="733" ht="101.25" customHeight="1">
      <c r="A733" s="20"/>
      <c r="B733" s="28"/>
      <c r="C733" s="36"/>
      <c r="D733" s="34"/>
      <c r="E733" s="34"/>
      <c r="F733" s="34"/>
      <c r="G733" s="34"/>
      <c r="H733" s="34"/>
      <c r="I733" s="36"/>
      <c r="J733" s="37"/>
    </row>
    <row r="734" ht="101.25" customHeight="1">
      <c r="A734" s="20"/>
      <c r="B734" s="28"/>
      <c r="C734" s="36"/>
      <c r="D734" s="34"/>
      <c r="E734" s="34"/>
      <c r="F734" s="34"/>
      <c r="G734" s="34"/>
      <c r="H734" s="34"/>
      <c r="I734" s="36"/>
      <c r="J734" s="37"/>
    </row>
    <row r="735" ht="101.25" customHeight="1">
      <c r="A735" s="20"/>
      <c r="B735" s="28"/>
      <c r="C735" s="36"/>
      <c r="D735" s="34"/>
      <c r="E735" s="34"/>
      <c r="F735" s="34"/>
      <c r="G735" s="34"/>
      <c r="H735" s="34"/>
      <c r="I735" s="36"/>
      <c r="J735" s="37"/>
    </row>
    <row r="736" ht="101.25" customHeight="1">
      <c r="A736" s="20"/>
      <c r="B736" s="28"/>
      <c r="C736" s="36"/>
      <c r="D736" s="34"/>
      <c r="E736" s="34"/>
      <c r="F736" s="34"/>
      <c r="G736" s="34"/>
      <c r="H736" s="34"/>
      <c r="I736" s="36"/>
      <c r="J736" s="37"/>
    </row>
    <row r="737" ht="101.25" customHeight="1">
      <c r="A737" s="20"/>
      <c r="B737" s="28"/>
      <c r="C737" s="36"/>
      <c r="D737" s="34"/>
      <c r="E737" s="34"/>
      <c r="F737" s="34"/>
      <c r="G737" s="34"/>
      <c r="H737" s="34"/>
      <c r="I737" s="36"/>
      <c r="J737" s="37"/>
    </row>
    <row r="738" ht="101.25" customHeight="1">
      <c r="A738" s="20"/>
      <c r="B738" s="28"/>
      <c r="C738" s="36"/>
      <c r="D738" s="34"/>
      <c r="E738" s="34"/>
      <c r="F738" s="34"/>
      <c r="G738" s="34"/>
      <c r="H738" s="34"/>
      <c r="I738" s="36"/>
      <c r="J738" s="37"/>
    </row>
    <row r="739" ht="101.25" customHeight="1">
      <c r="A739" s="20"/>
      <c r="B739" s="28"/>
      <c r="C739" s="36"/>
      <c r="D739" s="34"/>
      <c r="E739" s="34"/>
      <c r="F739" s="34"/>
      <c r="G739" s="34"/>
      <c r="H739" s="34"/>
      <c r="I739" s="36"/>
      <c r="J739" s="37"/>
    </row>
    <row r="740" ht="101.25" customHeight="1">
      <c r="A740" s="20"/>
      <c r="B740" s="28"/>
      <c r="C740" s="36"/>
      <c r="D740" s="34"/>
      <c r="E740" s="34"/>
      <c r="F740" s="34"/>
      <c r="G740" s="34"/>
      <c r="H740" s="34"/>
      <c r="I740" s="36"/>
      <c r="J740" s="37"/>
    </row>
    <row r="741" ht="101.25" customHeight="1">
      <c r="A741" s="20"/>
      <c r="B741" s="28"/>
      <c r="C741" s="36"/>
      <c r="D741" s="34"/>
      <c r="E741" s="34"/>
      <c r="F741" s="34"/>
      <c r="G741" s="34"/>
      <c r="H741" s="34"/>
      <c r="I741" s="36"/>
      <c r="J741" s="37"/>
    </row>
    <row r="742" ht="101.25" customHeight="1">
      <c r="A742" s="20"/>
      <c r="B742" s="28"/>
      <c r="C742" s="36"/>
      <c r="D742" s="34"/>
      <c r="E742" s="34"/>
      <c r="F742" s="34"/>
      <c r="G742" s="34"/>
      <c r="H742" s="34"/>
      <c r="I742" s="36"/>
      <c r="J742" s="37"/>
    </row>
    <row r="743" ht="101.25" customHeight="1">
      <c r="A743" s="20"/>
      <c r="B743" s="28"/>
      <c r="C743" s="36"/>
      <c r="D743" s="34"/>
      <c r="E743" s="34"/>
      <c r="F743" s="34"/>
      <c r="G743" s="34"/>
      <c r="H743" s="34"/>
      <c r="I743" s="36"/>
      <c r="J743" s="37"/>
    </row>
    <row r="744" ht="101.25" customHeight="1">
      <c r="A744" s="20"/>
      <c r="B744" s="28"/>
      <c r="C744" s="36"/>
      <c r="D744" s="34"/>
      <c r="E744" s="34"/>
      <c r="F744" s="34"/>
      <c r="G744" s="34"/>
      <c r="H744" s="34"/>
      <c r="I744" s="36"/>
      <c r="J744" s="37"/>
    </row>
    <row r="745" ht="101.25" customHeight="1">
      <c r="A745" s="20"/>
      <c r="B745" s="28"/>
      <c r="C745" s="36"/>
      <c r="D745" s="34"/>
      <c r="E745" s="34"/>
      <c r="F745" s="34"/>
      <c r="G745" s="34"/>
      <c r="H745" s="34"/>
      <c r="I745" s="36"/>
      <c r="J745" s="37"/>
    </row>
    <row r="746" ht="101.25" customHeight="1">
      <c r="A746" s="20"/>
      <c r="B746" s="28"/>
      <c r="C746" s="36"/>
      <c r="D746" s="34"/>
      <c r="E746" s="34"/>
      <c r="F746" s="34"/>
      <c r="G746" s="34"/>
      <c r="H746" s="34"/>
      <c r="I746" s="36"/>
      <c r="J746" s="37"/>
    </row>
    <row r="747" ht="101.25" customHeight="1">
      <c r="A747" s="20"/>
      <c r="B747" s="28"/>
      <c r="C747" s="36"/>
      <c r="D747" s="34"/>
      <c r="E747" s="34"/>
      <c r="F747" s="34"/>
      <c r="G747" s="34"/>
      <c r="H747" s="34"/>
      <c r="I747" s="36"/>
      <c r="J747" s="37"/>
    </row>
    <row r="748" ht="101.25" customHeight="1">
      <c r="A748" s="20"/>
      <c r="B748" s="28"/>
      <c r="C748" s="36"/>
      <c r="D748" s="34"/>
      <c r="E748" s="34"/>
      <c r="F748" s="34"/>
      <c r="G748" s="34"/>
      <c r="H748" s="34"/>
      <c r="I748" s="36"/>
      <c r="J748" s="37"/>
    </row>
    <row r="749" ht="101.25" customHeight="1">
      <c r="A749" s="20"/>
      <c r="B749" s="28"/>
      <c r="C749" s="36"/>
      <c r="D749" s="34"/>
      <c r="E749" s="34"/>
      <c r="F749" s="34"/>
      <c r="G749" s="34"/>
      <c r="H749" s="34"/>
      <c r="I749" s="36"/>
      <c r="J749" s="37"/>
    </row>
    <row r="750" ht="101.25" customHeight="1">
      <c r="A750" s="20"/>
      <c r="B750" s="28"/>
      <c r="C750" s="36"/>
      <c r="D750" s="34"/>
      <c r="E750" s="34"/>
      <c r="F750" s="34"/>
      <c r="G750" s="34"/>
      <c r="H750" s="34"/>
      <c r="I750" s="36"/>
      <c r="J750" s="37"/>
    </row>
    <row r="751" ht="101.25" customHeight="1">
      <c r="A751" s="20"/>
      <c r="B751" s="28"/>
      <c r="C751" s="36"/>
      <c r="D751" s="34"/>
      <c r="E751" s="34"/>
      <c r="F751" s="34"/>
      <c r="G751" s="34"/>
      <c r="H751" s="34"/>
      <c r="I751" s="36"/>
      <c r="J751" s="37"/>
    </row>
    <row r="752" ht="101.25" customHeight="1">
      <c r="A752" s="20"/>
      <c r="B752" s="28"/>
      <c r="C752" s="36"/>
      <c r="D752" s="34"/>
      <c r="E752" s="34"/>
      <c r="F752" s="34"/>
      <c r="G752" s="34"/>
      <c r="H752" s="34"/>
      <c r="I752" s="36"/>
      <c r="J752" s="37"/>
    </row>
    <row r="753" ht="101.25" customHeight="1">
      <c r="A753" s="20"/>
      <c r="B753" s="28"/>
      <c r="C753" s="36"/>
      <c r="D753" s="34"/>
      <c r="E753" s="34"/>
      <c r="F753" s="34"/>
      <c r="G753" s="34"/>
      <c r="H753" s="34"/>
      <c r="I753" s="36"/>
      <c r="J753" s="37"/>
    </row>
    <row r="754" ht="101.25" customHeight="1">
      <c r="A754" s="20"/>
      <c r="B754" s="28"/>
      <c r="C754" s="36"/>
      <c r="D754" s="34"/>
      <c r="E754" s="34"/>
      <c r="F754" s="34"/>
      <c r="G754" s="34"/>
      <c r="H754" s="34"/>
      <c r="I754" s="36"/>
      <c r="J754" s="37"/>
    </row>
    <row r="755" ht="101.25" customHeight="1">
      <c r="A755" s="20"/>
      <c r="B755" s="28"/>
      <c r="C755" s="36"/>
      <c r="D755" s="34"/>
      <c r="E755" s="34"/>
      <c r="F755" s="34"/>
      <c r="G755" s="34"/>
      <c r="H755" s="34"/>
      <c r="I755" s="36"/>
      <c r="J755" s="37"/>
    </row>
    <row r="756" ht="101.25" customHeight="1">
      <c r="A756" s="20"/>
      <c r="B756" s="28"/>
      <c r="C756" s="36"/>
      <c r="D756" s="34"/>
      <c r="E756" s="34"/>
      <c r="F756" s="34"/>
      <c r="G756" s="34"/>
      <c r="H756" s="34"/>
      <c r="I756" s="36"/>
      <c r="J756" s="37"/>
    </row>
    <row r="757" ht="101.25" customHeight="1">
      <c r="A757" s="20"/>
      <c r="B757" s="28"/>
      <c r="C757" s="36"/>
      <c r="D757" s="34"/>
      <c r="E757" s="34"/>
      <c r="F757" s="34"/>
      <c r="G757" s="34"/>
      <c r="H757" s="34"/>
      <c r="I757" s="36"/>
      <c r="J757" s="37"/>
    </row>
    <row r="758" ht="101.25" customHeight="1">
      <c r="A758" s="20"/>
      <c r="B758" s="28"/>
      <c r="C758" s="36"/>
      <c r="D758" s="34"/>
      <c r="E758" s="34"/>
      <c r="F758" s="34"/>
      <c r="G758" s="34"/>
      <c r="H758" s="34"/>
      <c r="I758" s="36"/>
      <c r="J758" s="37"/>
    </row>
    <row r="759" ht="101.25" customHeight="1">
      <c r="A759" s="20"/>
      <c r="B759" s="28"/>
      <c r="C759" s="36"/>
      <c r="D759" s="34"/>
      <c r="E759" s="34"/>
      <c r="F759" s="34"/>
      <c r="G759" s="34"/>
      <c r="H759" s="34"/>
      <c r="I759" s="36"/>
      <c r="J759" s="37"/>
    </row>
    <row r="760" ht="101.25" customHeight="1">
      <c r="A760" s="20"/>
      <c r="B760" s="28"/>
      <c r="C760" s="36"/>
      <c r="D760" s="34"/>
      <c r="E760" s="34"/>
      <c r="F760" s="34"/>
      <c r="G760" s="34"/>
      <c r="H760" s="34"/>
      <c r="I760" s="36"/>
      <c r="J760" s="37"/>
    </row>
    <row r="761" ht="101.25" customHeight="1">
      <c r="A761" s="20"/>
      <c r="B761" s="28"/>
      <c r="C761" s="36"/>
      <c r="D761" s="34"/>
      <c r="E761" s="34"/>
      <c r="F761" s="34"/>
      <c r="G761" s="34"/>
      <c r="H761" s="34"/>
      <c r="I761" s="36"/>
      <c r="J761" s="37"/>
    </row>
    <row r="762" ht="101.25" customHeight="1">
      <c r="A762" s="20"/>
      <c r="B762" s="28"/>
      <c r="C762" s="36"/>
      <c r="D762" s="34"/>
      <c r="E762" s="34"/>
      <c r="F762" s="34"/>
      <c r="G762" s="34"/>
      <c r="H762" s="34"/>
      <c r="I762" s="36"/>
      <c r="J762" s="37"/>
    </row>
    <row r="763" ht="101.25" customHeight="1">
      <c r="A763" s="20"/>
      <c r="B763" s="28"/>
      <c r="C763" s="36"/>
      <c r="D763" s="34"/>
      <c r="E763" s="34"/>
      <c r="F763" s="34"/>
      <c r="G763" s="34"/>
      <c r="H763" s="34"/>
      <c r="I763" s="36"/>
      <c r="J763" s="37"/>
    </row>
    <row r="764" ht="101.25" customHeight="1">
      <c r="A764" s="20"/>
      <c r="B764" s="28"/>
      <c r="C764" s="36"/>
      <c r="D764" s="34"/>
      <c r="E764" s="34"/>
      <c r="F764" s="34"/>
      <c r="G764" s="34"/>
      <c r="H764" s="34"/>
      <c r="I764" s="36"/>
      <c r="J764" s="37"/>
    </row>
    <row r="765" ht="101.25" customHeight="1">
      <c r="A765" s="20"/>
      <c r="B765" s="28"/>
      <c r="C765" s="36"/>
      <c r="D765" s="34"/>
      <c r="E765" s="34"/>
      <c r="F765" s="34"/>
      <c r="G765" s="34"/>
      <c r="H765" s="34"/>
      <c r="I765" s="36"/>
      <c r="J765" s="37"/>
    </row>
    <row r="766" ht="101.25" customHeight="1">
      <c r="A766" s="20"/>
      <c r="B766" s="28"/>
      <c r="C766" s="36"/>
      <c r="D766" s="34"/>
      <c r="E766" s="34"/>
      <c r="F766" s="34"/>
      <c r="G766" s="34"/>
      <c r="H766" s="34"/>
      <c r="I766" s="36"/>
      <c r="J766" s="37"/>
    </row>
    <row r="767" ht="101.25" customHeight="1">
      <c r="A767" s="20"/>
      <c r="B767" s="28"/>
      <c r="C767" s="36"/>
      <c r="D767" s="34"/>
      <c r="E767" s="34"/>
      <c r="F767" s="34"/>
      <c r="G767" s="34"/>
      <c r="H767" s="34"/>
      <c r="I767" s="36"/>
      <c r="J767" s="37"/>
    </row>
    <row r="768" ht="101.25" customHeight="1">
      <c r="A768" s="20"/>
      <c r="B768" s="28"/>
      <c r="C768" s="36"/>
      <c r="D768" s="34"/>
      <c r="E768" s="34"/>
      <c r="F768" s="34"/>
      <c r="G768" s="34"/>
      <c r="H768" s="34"/>
      <c r="I768" s="36"/>
      <c r="J768" s="37"/>
    </row>
    <row r="769" ht="101.25" customHeight="1">
      <c r="A769" s="20"/>
      <c r="B769" s="28"/>
      <c r="C769" s="36"/>
      <c r="D769" s="34"/>
      <c r="E769" s="34"/>
      <c r="F769" s="34"/>
      <c r="G769" s="34"/>
      <c r="H769" s="34"/>
      <c r="I769" s="36"/>
      <c r="J769" s="37"/>
    </row>
    <row r="770" ht="101.25" customHeight="1">
      <c r="A770" s="20"/>
      <c r="B770" s="28"/>
      <c r="C770" s="36"/>
      <c r="D770" s="34"/>
      <c r="E770" s="34"/>
      <c r="F770" s="34"/>
      <c r="G770" s="34"/>
      <c r="H770" s="34"/>
      <c r="I770" s="36"/>
      <c r="J770" s="37"/>
    </row>
    <row r="771" ht="101.25" customHeight="1">
      <c r="A771" s="20"/>
      <c r="B771" s="28"/>
      <c r="C771" s="36"/>
      <c r="D771" s="34"/>
      <c r="E771" s="34"/>
      <c r="F771" s="34"/>
      <c r="G771" s="34"/>
      <c r="H771" s="34"/>
      <c r="I771" s="36"/>
      <c r="J771" s="37"/>
    </row>
    <row r="772" ht="101.25" customHeight="1">
      <c r="A772" s="20"/>
      <c r="B772" s="28"/>
      <c r="C772" s="36"/>
      <c r="D772" s="34"/>
      <c r="E772" s="34"/>
      <c r="F772" s="34"/>
      <c r="G772" s="34"/>
      <c r="H772" s="34"/>
      <c r="I772" s="36"/>
      <c r="J772" s="37"/>
    </row>
    <row r="773" ht="101.25" customHeight="1">
      <c r="A773" s="20"/>
      <c r="B773" s="28"/>
      <c r="C773" s="36"/>
      <c r="D773" s="34"/>
      <c r="E773" s="34"/>
      <c r="F773" s="34"/>
      <c r="G773" s="34"/>
      <c r="H773" s="34"/>
      <c r="I773" s="36"/>
      <c r="J773" s="37"/>
    </row>
    <row r="774" ht="101.25" customHeight="1">
      <c r="A774" s="20"/>
      <c r="B774" s="28"/>
      <c r="C774" s="36"/>
      <c r="D774" s="34"/>
      <c r="E774" s="34"/>
      <c r="F774" s="34"/>
      <c r="G774" s="34"/>
      <c r="H774" s="34"/>
      <c r="I774" s="36"/>
      <c r="J774" s="37"/>
    </row>
    <row r="775" ht="101.25" customHeight="1">
      <c r="A775" s="20"/>
      <c r="B775" s="28"/>
      <c r="C775" s="36"/>
      <c r="D775" s="34"/>
      <c r="E775" s="34"/>
      <c r="F775" s="34"/>
      <c r="G775" s="34"/>
      <c r="H775" s="34"/>
      <c r="I775" s="36"/>
      <c r="J775" s="37"/>
    </row>
    <row r="776" ht="101.25" customHeight="1">
      <c r="A776" s="20"/>
      <c r="B776" s="28"/>
      <c r="C776" s="36"/>
      <c r="D776" s="34"/>
      <c r="E776" s="34"/>
      <c r="F776" s="34"/>
      <c r="G776" s="34"/>
      <c r="H776" s="34"/>
      <c r="I776" s="36"/>
      <c r="J776" s="37"/>
    </row>
    <row r="777" ht="101.25" customHeight="1">
      <c r="A777" s="20"/>
      <c r="B777" s="28"/>
      <c r="C777" s="36"/>
      <c r="D777" s="34"/>
      <c r="E777" s="34"/>
      <c r="F777" s="34"/>
      <c r="G777" s="34"/>
      <c r="H777" s="34"/>
      <c r="I777" s="36"/>
      <c r="J777" s="37"/>
    </row>
    <row r="778" ht="101.25" customHeight="1">
      <c r="A778" s="20"/>
      <c r="B778" s="28"/>
      <c r="C778" s="36"/>
      <c r="D778" s="34"/>
      <c r="E778" s="34"/>
      <c r="F778" s="34"/>
      <c r="G778" s="34"/>
      <c r="H778" s="34"/>
      <c r="I778" s="36"/>
      <c r="J778" s="37"/>
    </row>
    <row r="779" ht="101.25" customHeight="1">
      <c r="A779" s="20"/>
      <c r="B779" s="28"/>
      <c r="C779" s="36"/>
      <c r="D779" s="34"/>
      <c r="E779" s="34"/>
      <c r="F779" s="34"/>
      <c r="G779" s="34"/>
      <c r="H779" s="34"/>
      <c r="I779" s="36"/>
      <c r="J779" s="37"/>
    </row>
    <row r="780" ht="101.25" customHeight="1">
      <c r="A780" s="20"/>
      <c r="B780" s="28"/>
      <c r="C780" s="36"/>
      <c r="D780" s="34"/>
      <c r="E780" s="34"/>
      <c r="F780" s="34"/>
      <c r="G780" s="34"/>
      <c r="H780" s="34"/>
      <c r="I780" s="36"/>
      <c r="J780" s="37"/>
    </row>
    <row r="781" ht="101.25" customHeight="1">
      <c r="A781" s="20"/>
      <c r="B781" s="28"/>
      <c r="C781" s="36"/>
      <c r="D781" s="34"/>
      <c r="E781" s="34"/>
      <c r="F781" s="34"/>
      <c r="G781" s="34"/>
      <c r="H781" s="34"/>
      <c r="I781" s="36"/>
      <c r="J781" s="37"/>
    </row>
    <row r="782" ht="101.25" customHeight="1">
      <c r="A782" s="20"/>
      <c r="B782" s="28"/>
      <c r="C782" s="36"/>
      <c r="D782" s="34"/>
      <c r="E782" s="34"/>
      <c r="F782" s="34"/>
      <c r="G782" s="34"/>
      <c r="H782" s="34"/>
      <c r="I782" s="36"/>
      <c r="J782" s="37"/>
    </row>
    <row r="783" ht="101.25" customHeight="1">
      <c r="A783" s="20"/>
      <c r="B783" s="28"/>
      <c r="C783" s="36"/>
      <c r="D783" s="34"/>
      <c r="E783" s="34"/>
      <c r="F783" s="34"/>
      <c r="G783" s="34"/>
      <c r="H783" s="34"/>
      <c r="I783" s="36"/>
      <c r="J783" s="37"/>
    </row>
    <row r="784" ht="101.25" customHeight="1">
      <c r="A784" s="20"/>
      <c r="B784" s="28"/>
      <c r="C784" s="36"/>
      <c r="D784" s="34"/>
      <c r="E784" s="34"/>
      <c r="F784" s="34"/>
      <c r="G784" s="34"/>
      <c r="H784" s="34"/>
      <c r="I784" s="36"/>
      <c r="J784" s="37"/>
    </row>
    <row r="785" ht="101.25" customHeight="1">
      <c r="A785" s="20"/>
      <c r="B785" s="28"/>
      <c r="C785" s="36"/>
      <c r="D785" s="34"/>
      <c r="E785" s="34"/>
      <c r="F785" s="34"/>
      <c r="G785" s="34"/>
      <c r="H785" s="34"/>
      <c r="I785" s="36"/>
      <c r="J785" s="37"/>
    </row>
    <row r="786" ht="101.25" customHeight="1">
      <c r="A786" s="20"/>
      <c r="B786" s="28"/>
      <c r="C786" s="36"/>
      <c r="D786" s="34"/>
      <c r="E786" s="34"/>
      <c r="F786" s="34"/>
      <c r="G786" s="34"/>
      <c r="H786" s="34"/>
      <c r="I786" s="36"/>
      <c r="J786" s="37"/>
    </row>
    <row r="787" ht="101.25" customHeight="1">
      <c r="A787" s="20"/>
      <c r="B787" s="28"/>
      <c r="C787" s="36"/>
      <c r="D787" s="34"/>
      <c r="E787" s="34"/>
      <c r="F787" s="34"/>
      <c r="G787" s="34"/>
      <c r="H787" s="34"/>
      <c r="I787" s="36"/>
      <c r="J787" s="37"/>
    </row>
    <row r="788" ht="101.25" customHeight="1">
      <c r="A788" s="20"/>
      <c r="B788" s="28"/>
      <c r="C788" s="36"/>
      <c r="D788" s="34"/>
      <c r="E788" s="34"/>
      <c r="F788" s="34"/>
      <c r="G788" s="34"/>
      <c r="H788" s="34"/>
      <c r="I788" s="36"/>
      <c r="J788" s="37"/>
    </row>
    <row r="789" ht="101.25" customHeight="1">
      <c r="A789" s="20"/>
      <c r="B789" s="28"/>
      <c r="C789" s="36"/>
      <c r="D789" s="34"/>
      <c r="E789" s="34"/>
      <c r="F789" s="34"/>
      <c r="G789" s="34"/>
      <c r="H789" s="34"/>
      <c r="I789" s="36"/>
      <c r="J789" s="37"/>
    </row>
    <row r="790" ht="101.25" customHeight="1">
      <c r="A790" s="20"/>
      <c r="B790" s="28"/>
      <c r="C790" s="36"/>
      <c r="D790" s="34"/>
      <c r="E790" s="34"/>
      <c r="F790" s="34"/>
      <c r="G790" s="34"/>
      <c r="H790" s="34"/>
      <c r="I790" s="36"/>
      <c r="J790" s="37"/>
    </row>
    <row r="791" ht="101.25" customHeight="1">
      <c r="A791" s="20"/>
      <c r="B791" s="28"/>
      <c r="C791" s="36"/>
      <c r="D791" s="34"/>
      <c r="E791" s="34"/>
      <c r="F791" s="34"/>
      <c r="G791" s="34"/>
      <c r="H791" s="34"/>
      <c r="I791" s="36"/>
      <c r="J791" s="37"/>
    </row>
    <row r="792" ht="101.25" customHeight="1">
      <c r="A792" s="20"/>
      <c r="B792" s="28"/>
      <c r="C792" s="36"/>
      <c r="D792" s="34"/>
      <c r="E792" s="34"/>
      <c r="F792" s="34"/>
      <c r="G792" s="34"/>
      <c r="H792" s="34"/>
      <c r="I792" s="36"/>
      <c r="J792" s="37"/>
    </row>
    <row r="793" ht="101.25" customHeight="1">
      <c r="A793" s="20"/>
      <c r="B793" s="28"/>
      <c r="C793" s="36"/>
      <c r="D793" s="34"/>
      <c r="E793" s="34"/>
      <c r="F793" s="34"/>
      <c r="G793" s="34"/>
      <c r="H793" s="34"/>
      <c r="I793" s="36"/>
      <c r="J793" s="37"/>
    </row>
    <row r="794" ht="101.25" customHeight="1">
      <c r="A794" s="20"/>
      <c r="B794" s="28"/>
      <c r="C794" s="36"/>
      <c r="D794" s="34"/>
      <c r="E794" s="34"/>
      <c r="F794" s="34"/>
      <c r="G794" s="34"/>
      <c r="H794" s="34"/>
      <c r="I794" s="36"/>
      <c r="J794" s="37"/>
    </row>
    <row r="795" ht="101.25" customHeight="1">
      <c r="A795" s="20"/>
      <c r="B795" s="28"/>
      <c r="C795" s="36"/>
      <c r="D795" s="34"/>
      <c r="E795" s="34"/>
      <c r="F795" s="34"/>
      <c r="G795" s="34"/>
      <c r="H795" s="34"/>
      <c r="I795" s="36"/>
      <c r="J795" s="37"/>
    </row>
    <row r="796" ht="101.25" customHeight="1">
      <c r="A796" s="20"/>
      <c r="B796" s="28"/>
      <c r="C796" s="36"/>
      <c r="D796" s="34"/>
      <c r="E796" s="34"/>
      <c r="F796" s="34"/>
      <c r="G796" s="34"/>
      <c r="H796" s="34"/>
      <c r="I796" s="36"/>
      <c r="J796" s="37"/>
    </row>
    <row r="797" ht="101.25" customHeight="1">
      <c r="A797" s="20"/>
      <c r="B797" s="28"/>
      <c r="C797" s="36"/>
      <c r="D797" s="34"/>
      <c r="E797" s="34"/>
      <c r="F797" s="34"/>
      <c r="G797" s="34"/>
      <c r="H797" s="34"/>
      <c r="I797" s="36"/>
      <c r="J797" s="37"/>
    </row>
    <row r="798" ht="101.25" customHeight="1">
      <c r="A798" s="20"/>
      <c r="B798" s="28"/>
      <c r="C798" s="36"/>
      <c r="D798" s="34"/>
      <c r="E798" s="34"/>
      <c r="F798" s="34"/>
      <c r="G798" s="34"/>
      <c r="H798" s="34"/>
      <c r="I798" s="36"/>
      <c r="J798" s="37"/>
    </row>
    <row r="799" ht="101.25" customHeight="1">
      <c r="A799" s="20"/>
      <c r="B799" s="28"/>
      <c r="C799" s="36"/>
      <c r="D799" s="34"/>
      <c r="E799" s="34"/>
      <c r="F799" s="34"/>
      <c r="G799" s="34"/>
      <c r="H799" s="34"/>
      <c r="I799" s="36"/>
      <c r="J799" s="37"/>
    </row>
    <row r="800" ht="101.25" customHeight="1">
      <c r="A800" s="20"/>
      <c r="B800" s="28"/>
      <c r="C800" s="36"/>
      <c r="D800" s="34"/>
      <c r="E800" s="34"/>
      <c r="F800" s="34"/>
      <c r="G800" s="34"/>
      <c r="H800" s="34"/>
      <c r="I800" s="36"/>
      <c r="J800" s="37"/>
    </row>
    <row r="801" ht="101.25" customHeight="1">
      <c r="A801" s="20"/>
      <c r="B801" s="28"/>
      <c r="C801" s="36"/>
      <c r="D801" s="34"/>
      <c r="E801" s="34"/>
      <c r="F801" s="34"/>
      <c r="G801" s="34"/>
      <c r="H801" s="34"/>
      <c r="I801" s="36"/>
      <c r="J801" s="37"/>
    </row>
    <row r="802" ht="101.25" customHeight="1">
      <c r="A802" s="20"/>
      <c r="B802" s="28"/>
      <c r="C802" s="36"/>
      <c r="D802" s="34"/>
      <c r="E802" s="34"/>
      <c r="F802" s="34"/>
      <c r="G802" s="34"/>
      <c r="H802" s="34"/>
      <c r="I802" s="36"/>
      <c r="J802" s="37"/>
    </row>
    <row r="803" ht="101.25" customHeight="1">
      <c r="A803" s="20"/>
      <c r="B803" s="28"/>
      <c r="C803" s="36"/>
      <c r="D803" s="34"/>
      <c r="E803" s="34"/>
      <c r="F803" s="34"/>
      <c r="G803" s="34"/>
      <c r="H803" s="34"/>
      <c r="I803" s="36"/>
      <c r="J803" s="37"/>
    </row>
    <row r="804" ht="101.25" customHeight="1">
      <c r="A804" s="20"/>
      <c r="B804" s="28"/>
      <c r="C804" s="36"/>
      <c r="D804" s="34"/>
      <c r="E804" s="34"/>
      <c r="F804" s="34"/>
      <c r="G804" s="34"/>
      <c r="H804" s="34"/>
      <c r="I804" s="36"/>
      <c r="J804" s="37"/>
    </row>
    <row r="805" ht="101.25" customHeight="1">
      <c r="A805" s="20"/>
      <c r="B805" s="28"/>
      <c r="C805" s="36"/>
      <c r="D805" s="34"/>
      <c r="E805" s="34"/>
      <c r="F805" s="34"/>
      <c r="G805" s="34"/>
      <c r="H805" s="34"/>
      <c r="I805" s="36"/>
      <c r="J805" s="37"/>
    </row>
    <row r="806" ht="101.25" customHeight="1">
      <c r="A806" s="20"/>
      <c r="B806" s="28"/>
      <c r="C806" s="36"/>
      <c r="D806" s="34"/>
      <c r="E806" s="34"/>
      <c r="F806" s="34"/>
      <c r="G806" s="34"/>
      <c r="H806" s="34"/>
      <c r="I806" s="36"/>
      <c r="J806" s="37"/>
    </row>
    <row r="807" ht="101.25" customHeight="1">
      <c r="A807" s="20"/>
      <c r="B807" s="28"/>
      <c r="C807" s="36"/>
      <c r="D807" s="34"/>
      <c r="E807" s="34"/>
      <c r="F807" s="34"/>
      <c r="G807" s="34"/>
      <c r="H807" s="34"/>
      <c r="I807" s="36"/>
      <c r="J807" s="37"/>
    </row>
    <row r="808" ht="101.25" customHeight="1">
      <c r="A808" s="20"/>
      <c r="B808" s="28"/>
      <c r="C808" s="36"/>
      <c r="D808" s="34"/>
      <c r="E808" s="34"/>
      <c r="F808" s="34"/>
      <c r="G808" s="34"/>
      <c r="H808" s="34"/>
      <c r="I808" s="36"/>
      <c r="J808" s="37"/>
    </row>
    <row r="809" ht="101.25" customHeight="1">
      <c r="A809" s="20"/>
      <c r="B809" s="28"/>
      <c r="C809" s="36"/>
      <c r="D809" s="34"/>
      <c r="E809" s="34"/>
      <c r="F809" s="34"/>
      <c r="G809" s="34"/>
      <c r="H809" s="34"/>
      <c r="I809" s="36"/>
      <c r="J809" s="37"/>
    </row>
    <row r="810" ht="101.25" customHeight="1">
      <c r="A810" s="20"/>
      <c r="B810" s="28"/>
      <c r="C810" s="36"/>
      <c r="D810" s="34"/>
      <c r="E810" s="34"/>
      <c r="F810" s="34"/>
      <c r="G810" s="34"/>
      <c r="H810" s="34"/>
      <c r="I810" s="36"/>
      <c r="J810" s="37"/>
    </row>
    <row r="811" ht="101.25" customHeight="1">
      <c r="A811" s="20"/>
      <c r="B811" s="28"/>
      <c r="C811" s="36"/>
      <c r="D811" s="34"/>
      <c r="E811" s="34"/>
      <c r="F811" s="34"/>
      <c r="G811" s="34"/>
      <c r="H811" s="34"/>
      <c r="I811" s="36"/>
      <c r="J811" s="37"/>
    </row>
    <row r="812" ht="101.25" customHeight="1">
      <c r="A812" s="20"/>
      <c r="B812" s="28"/>
      <c r="C812" s="36"/>
      <c r="D812" s="34"/>
      <c r="E812" s="34"/>
      <c r="F812" s="34"/>
      <c r="G812" s="34"/>
      <c r="H812" s="34"/>
      <c r="I812" s="36"/>
      <c r="J812" s="37"/>
    </row>
    <row r="813" ht="101.25" customHeight="1">
      <c r="A813" s="20"/>
      <c r="B813" s="28"/>
      <c r="C813" s="36"/>
      <c r="D813" s="34"/>
      <c r="E813" s="34"/>
      <c r="F813" s="34"/>
      <c r="G813" s="34"/>
      <c r="H813" s="34"/>
      <c r="I813" s="36"/>
      <c r="J813" s="37"/>
    </row>
    <row r="814" ht="101.25" customHeight="1">
      <c r="A814" s="20"/>
      <c r="B814" s="28"/>
      <c r="C814" s="36"/>
      <c r="D814" s="34"/>
      <c r="E814" s="34"/>
      <c r="F814" s="34"/>
      <c r="G814" s="34"/>
      <c r="H814" s="34"/>
      <c r="I814" s="36"/>
      <c r="J814" s="37"/>
    </row>
    <row r="815" ht="101.25" customHeight="1">
      <c r="A815" s="20"/>
      <c r="B815" s="28"/>
      <c r="C815" s="36"/>
      <c r="D815" s="34"/>
      <c r="E815" s="34"/>
      <c r="F815" s="34"/>
      <c r="G815" s="34"/>
      <c r="H815" s="34"/>
      <c r="I815" s="36"/>
      <c r="J815" s="37"/>
    </row>
    <row r="816" ht="101.25" customHeight="1">
      <c r="A816" s="20"/>
      <c r="B816" s="28"/>
      <c r="C816" s="36"/>
      <c r="D816" s="34"/>
      <c r="E816" s="34"/>
      <c r="F816" s="34"/>
      <c r="G816" s="34"/>
      <c r="H816" s="34"/>
      <c r="I816" s="36"/>
      <c r="J816" s="37"/>
    </row>
    <row r="817" ht="101.25" customHeight="1">
      <c r="A817" s="20"/>
      <c r="B817" s="28"/>
      <c r="C817" s="36"/>
      <c r="D817" s="34"/>
      <c r="E817" s="34"/>
      <c r="F817" s="34"/>
      <c r="G817" s="34"/>
      <c r="H817" s="34"/>
      <c r="I817" s="36"/>
      <c r="J817" s="37"/>
    </row>
    <row r="818" ht="101.25" customHeight="1">
      <c r="A818" s="20"/>
      <c r="B818" s="28"/>
      <c r="C818" s="36"/>
      <c r="D818" s="34"/>
      <c r="E818" s="34"/>
      <c r="F818" s="34"/>
      <c r="G818" s="34"/>
      <c r="H818" s="34"/>
      <c r="I818" s="36"/>
      <c r="J818" s="37"/>
    </row>
    <row r="819" ht="101.25" customHeight="1">
      <c r="A819" s="20"/>
      <c r="B819" s="28"/>
      <c r="C819" s="36"/>
      <c r="D819" s="34"/>
      <c r="E819" s="34"/>
      <c r="F819" s="34"/>
      <c r="G819" s="34"/>
      <c r="H819" s="34"/>
      <c r="I819" s="36"/>
      <c r="J819" s="37"/>
    </row>
    <row r="820" ht="101.25" customHeight="1">
      <c r="A820" s="20"/>
      <c r="B820" s="28"/>
      <c r="C820" s="36"/>
      <c r="D820" s="34"/>
      <c r="E820" s="34"/>
      <c r="F820" s="34"/>
      <c r="G820" s="34"/>
      <c r="H820" s="34"/>
      <c r="I820" s="36"/>
      <c r="J820" s="37"/>
    </row>
    <row r="821" ht="101.25" customHeight="1">
      <c r="A821" s="20"/>
      <c r="B821" s="28"/>
      <c r="C821" s="36"/>
      <c r="D821" s="34"/>
      <c r="E821" s="34"/>
      <c r="F821" s="34"/>
      <c r="G821" s="34"/>
      <c r="H821" s="34"/>
      <c r="I821" s="36"/>
      <c r="J821" s="37"/>
    </row>
    <row r="822" ht="101.25" customHeight="1">
      <c r="A822" s="20"/>
      <c r="B822" s="28"/>
      <c r="C822" s="36"/>
      <c r="D822" s="34"/>
      <c r="E822" s="34"/>
      <c r="F822" s="34"/>
      <c r="G822" s="34"/>
      <c r="H822" s="34"/>
      <c r="I822" s="36"/>
      <c r="J822" s="37"/>
    </row>
    <row r="823" ht="101.25" customHeight="1">
      <c r="A823" s="20"/>
      <c r="B823" s="28"/>
      <c r="C823" s="36"/>
      <c r="D823" s="34"/>
      <c r="E823" s="34"/>
      <c r="F823" s="34"/>
      <c r="G823" s="34"/>
      <c r="H823" s="34"/>
      <c r="I823" s="36"/>
      <c r="J823" s="37"/>
    </row>
    <row r="824" ht="101.25" customHeight="1">
      <c r="A824" s="20"/>
      <c r="B824" s="28"/>
      <c r="C824" s="36"/>
      <c r="D824" s="34"/>
      <c r="E824" s="34"/>
      <c r="F824" s="34"/>
      <c r="G824" s="34"/>
      <c r="H824" s="34"/>
      <c r="I824" s="36"/>
      <c r="J824" s="37"/>
    </row>
    <row r="825" ht="101.25" customHeight="1">
      <c r="A825" s="20"/>
      <c r="B825" s="28"/>
      <c r="C825" s="36"/>
      <c r="D825" s="34"/>
      <c r="E825" s="34"/>
      <c r="F825" s="34"/>
      <c r="G825" s="34"/>
      <c r="H825" s="34"/>
      <c r="I825" s="36"/>
      <c r="J825" s="37"/>
    </row>
    <row r="826" ht="101.25" customHeight="1">
      <c r="A826" s="20"/>
      <c r="B826" s="28"/>
      <c r="C826" s="36"/>
      <c r="D826" s="34"/>
      <c r="E826" s="34"/>
      <c r="F826" s="34"/>
      <c r="G826" s="34"/>
      <c r="H826" s="34"/>
      <c r="I826" s="36"/>
      <c r="J826" s="37"/>
    </row>
    <row r="827" ht="101.25" customHeight="1">
      <c r="A827" s="20"/>
      <c r="B827" s="28"/>
      <c r="C827" s="36"/>
      <c r="D827" s="34"/>
      <c r="E827" s="34"/>
      <c r="F827" s="34"/>
      <c r="G827" s="34"/>
      <c r="H827" s="34"/>
      <c r="I827" s="36"/>
      <c r="J827" s="37"/>
    </row>
    <row r="828" ht="101.25" customHeight="1">
      <c r="A828" s="20"/>
      <c r="B828" s="28"/>
      <c r="C828" s="36"/>
      <c r="D828" s="34"/>
      <c r="E828" s="34"/>
      <c r="F828" s="34"/>
      <c r="G828" s="34"/>
      <c r="H828" s="34"/>
      <c r="I828" s="36"/>
      <c r="J828" s="37"/>
    </row>
    <row r="829" ht="101.25" customHeight="1">
      <c r="A829" s="20"/>
      <c r="B829" s="28"/>
      <c r="C829" s="36"/>
      <c r="D829" s="34"/>
      <c r="E829" s="34"/>
      <c r="F829" s="34"/>
      <c r="G829" s="34"/>
      <c r="H829" s="34"/>
      <c r="I829" s="36"/>
      <c r="J829" s="37"/>
    </row>
    <row r="830" ht="101.25" customHeight="1">
      <c r="A830" s="20"/>
      <c r="B830" s="28"/>
      <c r="C830" s="36"/>
      <c r="D830" s="34"/>
      <c r="E830" s="34"/>
      <c r="F830" s="34"/>
      <c r="G830" s="34"/>
      <c r="H830" s="34"/>
      <c r="I830" s="36"/>
      <c r="J830" s="37"/>
    </row>
    <row r="831" ht="101.25" customHeight="1">
      <c r="A831" s="20"/>
      <c r="B831" s="28"/>
      <c r="C831" s="36"/>
      <c r="D831" s="34"/>
      <c r="E831" s="34"/>
      <c r="F831" s="34"/>
      <c r="G831" s="34"/>
      <c r="H831" s="34"/>
      <c r="I831" s="36"/>
      <c r="J831" s="37"/>
    </row>
    <row r="832" ht="101.25" customHeight="1">
      <c r="A832" s="20"/>
      <c r="B832" s="28"/>
      <c r="C832" s="36"/>
      <c r="D832" s="34"/>
      <c r="E832" s="34"/>
      <c r="F832" s="34"/>
      <c r="G832" s="34"/>
      <c r="H832" s="34"/>
      <c r="I832" s="36"/>
      <c r="J832" s="37"/>
    </row>
    <row r="833" ht="101.25" customHeight="1">
      <c r="A833" s="20"/>
      <c r="B833" s="28"/>
      <c r="C833" s="36"/>
      <c r="D833" s="34"/>
      <c r="E833" s="34"/>
      <c r="F833" s="34"/>
      <c r="G833" s="34"/>
      <c r="H833" s="34"/>
      <c r="I833" s="36"/>
      <c r="J833" s="37"/>
    </row>
    <row r="834" ht="101.25" customHeight="1">
      <c r="A834" s="20"/>
      <c r="B834" s="28"/>
      <c r="C834" s="36"/>
      <c r="D834" s="34"/>
      <c r="E834" s="34"/>
      <c r="F834" s="34"/>
      <c r="G834" s="34"/>
      <c r="H834" s="34"/>
      <c r="I834" s="36"/>
      <c r="J834" s="37"/>
    </row>
    <row r="835" ht="101.25" customHeight="1">
      <c r="A835" s="20"/>
      <c r="B835" s="28"/>
      <c r="C835" s="36"/>
      <c r="D835" s="34"/>
      <c r="E835" s="34"/>
      <c r="F835" s="34"/>
      <c r="G835" s="34"/>
      <c r="H835" s="34"/>
      <c r="I835" s="36"/>
      <c r="J835" s="37"/>
    </row>
    <row r="836" ht="101.25" customHeight="1">
      <c r="A836" s="20"/>
      <c r="B836" s="28"/>
      <c r="C836" s="36"/>
      <c r="D836" s="34"/>
      <c r="E836" s="34"/>
      <c r="F836" s="34"/>
      <c r="G836" s="34"/>
      <c r="H836" s="34"/>
      <c r="I836" s="36"/>
      <c r="J836" s="37"/>
    </row>
    <row r="837" ht="101.25" customHeight="1">
      <c r="A837" s="20"/>
      <c r="B837" s="28"/>
      <c r="C837" s="36"/>
      <c r="D837" s="34"/>
      <c r="E837" s="34"/>
      <c r="F837" s="34"/>
      <c r="G837" s="34"/>
      <c r="H837" s="34"/>
      <c r="I837" s="36"/>
      <c r="J837" s="37"/>
    </row>
    <row r="838" ht="101.25" customHeight="1">
      <c r="A838" s="20"/>
      <c r="B838" s="28"/>
      <c r="C838" s="36"/>
      <c r="D838" s="34"/>
      <c r="E838" s="34"/>
      <c r="F838" s="34"/>
      <c r="G838" s="34"/>
      <c r="H838" s="34"/>
      <c r="I838" s="36"/>
      <c r="J838" s="37"/>
    </row>
    <row r="839" ht="101.25" customHeight="1">
      <c r="A839" s="20"/>
      <c r="B839" s="28"/>
      <c r="C839" s="36"/>
      <c r="D839" s="34"/>
      <c r="E839" s="34"/>
      <c r="F839" s="34"/>
      <c r="G839" s="34"/>
      <c r="H839" s="34"/>
      <c r="I839" s="36"/>
      <c r="J839" s="37"/>
    </row>
    <row r="840" ht="101.25" customHeight="1">
      <c r="A840" s="20"/>
      <c r="B840" s="28"/>
      <c r="C840" s="36"/>
      <c r="D840" s="34"/>
      <c r="E840" s="34"/>
      <c r="F840" s="34"/>
      <c r="G840" s="34"/>
      <c r="H840" s="34"/>
      <c r="I840" s="36"/>
      <c r="J840" s="37"/>
    </row>
    <row r="841" ht="101.25" customHeight="1">
      <c r="A841" s="20"/>
      <c r="B841" s="28"/>
      <c r="C841" s="36"/>
      <c r="D841" s="34"/>
      <c r="E841" s="34"/>
      <c r="F841" s="34"/>
      <c r="G841" s="34"/>
      <c r="H841" s="34"/>
      <c r="I841" s="36"/>
      <c r="J841" s="37"/>
    </row>
    <row r="842" ht="101.25" customHeight="1">
      <c r="A842" s="20"/>
      <c r="B842" s="28"/>
      <c r="C842" s="36"/>
      <c r="D842" s="34"/>
      <c r="E842" s="34"/>
      <c r="F842" s="34"/>
      <c r="G842" s="34"/>
      <c r="H842" s="34"/>
      <c r="I842" s="36"/>
      <c r="J842" s="37"/>
    </row>
    <row r="843" ht="101.25" customHeight="1">
      <c r="A843" s="20"/>
      <c r="B843" s="28"/>
      <c r="C843" s="36"/>
      <c r="D843" s="34"/>
      <c r="E843" s="34"/>
      <c r="F843" s="34"/>
      <c r="G843" s="34"/>
      <c r="H843" s="34"/>
      <c r="I843" s="36"/>
      <c r="J843" s="37"/>
    </row>
    <row r="844" ht="101.25" customHeight="1">
      <c r="A844" s="20"/>
      <c r="B844" s="28"/>
      <c r="C844" s="36"/>
      <c r="D844" s="34"/>
      <c r="E844" s="34"/>
      <c r="F844" s="34"/>
      <c r="G844" s="34"/>
      <c r="H844" s="34"/>
      <c r="I844" s="36"/>
      <c r="J844" s="37"/>
    </row>
    <row r="845" ht="101.25" customHeight="1">
      <c r="A845" s="20"/>
      <c r="B845" s="28"/>
      <c r="C845" s="36"/>
      <c r="D845" s="34"/>
      <c r="E845" s="34"/>
      <c r="F845" s="34"/>
      <c r="G845" s="34"/>
      <c r="H845" s="34"/>
      <c r="I845" s="36"/>
      <c r="J845" s="37"/>
    </row>
    <row r="846" ht="101.25" customHeight="1">
      <c r="A846" s="20"/>
      <c r="B846" s="28"/>
      <c r="C846" s="36"/>
      <c r="D846" s="34"/>
      <c r="E846" s="34"/>
      <c r="F846" s="34"/>
      <c r="G846" s="34"/>
      <c r="H846" s="34"/>
      <c r="I846" s="36"/>
      <c r="J846" s="37"/>
    </row>
    <row r="847" ht="101.25" customHeight="1">
      <c r="A847" s="20"/>
      <c r="B847" s="28"/>
      <c r="C847" s="36"/>
      <c r="D847" s="34"/>
      <c r="E847" s="34"/>
      <c r="F847" s="34"/>
      <c r="G847" s="34"/>
      <c r="H847" s="34"/>
      <c r="I847" s="36"/>
      <c r="J847" s="37"/>
    </row>
    <row r="848" ht="101.25" customHeight="1">
      <c r="A848" s="20"/>
      <c r="B848" s="28"/>
      <c r="C848" s="36"/>
      <c r="D848" s="34"/>
      <c r="E848" s="34"/>
      <c r="F848" s="34"/>
      <c r="G848" s="34"/>
      <c r="H848" s="34"/>
      <c r="I848" s="36"/>
      <c r="J848" s="37"/>
    </row>
    <row r="849" ht="101.25" customHeight="1">
      <c r="A849" s="20"/>
      <c r="B849" s="28"/>
      <c r="C849" s="36"/>
      <c r="D849" s="34"/>
      <c r="E849" s="34"/>
      <c r="F849" s="34"/>
      <c r="G849" s="34"/>
      <c r="H849" s="34"/>
      <c r="I849" s="36"/>
      <c r="J849" s="37"/>
    </row>
    <row r="850" ht="101.25" customHeight="1">
      <c r="A850" s="20"/>
      <c r="B850" s="28"/>
      <c r="C850" s="36"/>
      <c r="D850" s="34"/>
      <c r="E850" s="34"/>
      <c r="F850" s="34"/>
      <c r="G850" s="34"/>
      <c r="H850" s="34"/>
      <c r="I850" s="36"/>
      <c r="J850" s="37"/>
    </row>
    <row r="851" ht="101.25" customHeight="1">
      <c r="A851" s="20"/>
      <c r="B851" s="28"/>
      <c r="C851" s="36"/>
      <c r="D851" s="34"/>
      <c r="E851" s="34"/>
      <c r="F851" s="34"/>
      <c r="G851" s="34"/>
      <c r="H851" s="34"/>
      <c r="I851" s="36"/>
      <c r="J851" s="37"/>
    </row>
    <row r="852" ht="101.25" customHeight="1">
      <c r="A852" s="20"/>
      <c r="B852" s="28"/>
      <c r="C852" s="36"/>
      <c r="D852" s="34"/>
      <c r="E852" s="34"/>
      <c r="F852" s="34"/>
      <c r="G852" s="34"/>
      <c r="H852" s="34"/>
      <c r="I852" s="36"/>
      <c r="J852" s="37"/>
    </row>
    <row r="853" ht="101.25" customHeight="1">
      <c r="A853" s="20"/>
      <c r="B853" s="28"/>
      <c r="C853" s="36"/>
      <c r="D853" s="34"/>
      <c r="E853" s="34"/>
      <c r="F853" s="34"/>
      <c r="G853" s="34"/>
      <c r="H853" s="34"/>
      <c r="I853" s="36"/>
      <c r="J853" s="37"/>
    </row>
    <row r="854" ht="101.25" customHeight="1">
      <c r="A854" s="20"/>
      <c r="B854" s="28"/>
      <c r="C854" s="36"/>
      <c r="D854" s="34"/>
      <c r="E854" s="34"/>
      <c r="F854" s="34"/>
      <c r="G854" s="34"/>
      <c r="H854" s="34"/>
      <c r="I854" s="36"/>
      <c r="J854" s="37"/>
    </row>
    <row r="855" ht="101.25" customHeight="1">
      <c r="A855" s="20"/>
      <c r="B855" s="28"/>
      <c r="C855" s="36"/>
      <c r="D855" s="34"/>
      <c r="E855" s="34"/>
      <c r="F855" s="34"/>
      <c r="G855" s="34"/>
      <c r="H855" s="34"/>
      <c r="I855" s="36"/>
      <c r="J855" s="37"/>
    </row>
    <row r="856" ht="101.25" customHeight="1">
      <c r="A856" s="20"/>
      <c r="B856" s="28"/>
      <c r="C856" s="36"/>
      <c r="D856" s="34"/>
      <c r="E856" s="34"/>
      <c r="F856" s="34"/>
      <c r="G856" s="34"/>
      <c r="H856" s="34"/>
      <c r="I856" s="36"/>
      <c r="J856" s="37"/>
    </row>
    <row r="857" ht="101.25" customHeight="1">
      <c r="A857" s="20"/>
      <c r="B857" s="28"/>
      <c r="C857" s="36"/>
      <c r="D857" s="34"/>
      <c r="E857" s="34"/>
      <c r="F857" s="34"/>
      <c r="G857" s="34"/>
      <c r="H857" s="34"/>
      <c r="I857" s="36"/>
      <c r="J857" s="37"/>
    </row>
    <row r="858" ht="101.25" customHeight="1">
      <c r="A858" s="20"/>
      <c r="B858" s="28"/>
      <c r="C858" s="36"/>
      <c r="D858" s="34"/>
      <c r="E858" s="34"/>
      <c r="F858" s="34"/>
      <c r="G858" s="34"/>
      <c r="H858" s="34"/>
      <c r="I858" s="36"/>
      <c r="J858" s="37"/>
    </row>
    <row r="859" ht="101.25" customHeight="1">
      <c r="A859" s="20"/>
      <c r="B859" s="28"/>
      <c r="C859" s="36"/>
      <c r="D859" s="34"/>
      <c r="E859" s="34"/>
      <c r="F859" s="34"/>
      <c r="G859" s="34"/>
      <c r="H859" s="34"/>
      <c r="I859" s="36"/>
      <c r="J859" s="37"/>
    </row>
    <row r="860" ht="101.25" customHeight="1">
      <c r="A860" s="20"/>
      <c r="B860" s="28"/>
      <c r="C860" s="36"/>
      <c r="D860" s="34"/>
      <c r="E860" s="34"/>
      <c r="F860" s="34"/>
      <c r="G860" s="34"/>
      <c r="H860" s="34"/>
      <c r="I860" s="36"/>
      <c r="J860" s="37"/>
    </row>
    <row r="861" ht="101.25" customHeight="1">
      <c r="A861" s="20"/>
      <c r="B861" s="28"/>
      <c r="C861" s="36"/>
      <c r="D861" s="34"/>
      <c r="E861" s="34"/>
      <c r="F861" s="34"/>
      <c r="G861" s="34"/>
      <c r="H861" s="34"/>
      <c r="I861" s="36"/>
      <c r="J861" s="37"/>
    </row>
    <row r="862" ht="101.25" customHeight="1">
      <c r="A862" s="20"/>
      <c r="B862" s="28"/>
      <c r="C862" s="36"/>
      <c r="D862" s="34"/>
      <c r="E862" s="34"/>
      <c r="F862" s="34"/>
      <c r="G862" s="34"/>
      <c r="H862" s="34"/>
      <c r="I862" s="36"/>
      <c r="J862" s="37"/>
    </row>
    <row r="863" ht="101.25" customHeight="1">
      <c r="A863" s="20"/>
      <c r="B863" s="28"/>
      <c r="C863" s="36"/>
      <c r="D863" s="34"/>
      <c r="E863" s="34"/>
      <c r="F863" s="34"/>
      <c r="G863" s="34"/>
      <c r="H863" s="34"/>
      <c r="I863" s="36"/>
      <c r="J863" s="37"/>
    </row>
    <row r="864" ht="101.25" customHeight="1">
      <c r="A864" s="20"/>
      <c r="B864" s="28"/>
      <c r="C864" s="36"/>
      <c r="D864" s="34"/>
      <c r="E864" s="34"/>
      <c r="F864" s="34"/>
      <c r="G864" s="34"/>
      <c r="H864" s="34"/>
      <c r="I864" s="36"/>
      <c r="J864" s="37"/>
    </row>
    <row r="865" ht="101.25" customHeight="1">
      <c r="A865" s="20"/>
      <c r="B865" s="28"/>
      <c r="C865" s="36"/>
      <c r="D865" s="34"/>
      <c r="E865" s="34"/>
      <c r="F865" s="34"/>
      <c r="G865" s="34"/>
      <c r="H865" s="34"/>
      <c r="I865" s="36"/>
      <c r="J865" s="37"/>
    </row>
    <row r="866" ht="101.25" customHeight="1">
      <c r="A866" s="20"/>
      <c r="B866" s="28"/>
      <c r="C866" s="36"/>
      <c r="D866" s="34"/>
      <c r="E866" s="34"/>
      <c r="F866" s="34"/>
      <c r="G866" s="34"/>
      <c r="H866" s="34"/>
      <c r="I866" s="36"/>
      <c r="J866" s="37"/>
    </row>
    <row r="867" ht="101.25" customHeight="1">
      <c r="A867" s="20"/>
      <c r="B867" s="28"/>
      <c r="C867" s="36"/>
      <c r="D867" s="34"/>
      <c r="E867" s="34"/>
      <c r="F867" s="34"/>
      <c r="G867" s="34"/>
      <c r="H867" s="34"/>
      <c r="I867" s="36"/>
      <c r="J867" s="37"/>
    </row>
    <row r="868" ht="101.25" customHeight="1">
      <c r="A868" s="20"/>
      <c r="B868" s="28"/>
      <c r="C868" s="36"/>
      <c r="D868" s="34"/>
      <c r="E868" s="34"/>
      <c r="F868" s="34"/>
      <c r="G868" s="34"/>
      <c r="H868" s="34"/>
      <c r="I868" s="36"/>
      <c r="J868" s="37"/>
    </row>
    <row r="869" ht="101.25" customHeight="1">
      <c r="A869" s="20"/>
      <c r="B869" s="28"/>
      <c r="C869" s="36"/>
      <c r="D869" s="34"/>
      <c r="E869" s="34"/>
      <c r="F869" s="34"/>
      <c r="G869" s="34"/>
      <c r="H869" s="34"/>
      <c r="I869" s="36"/>
      <c r="J869" s="37"/>
    </row>
    <row r="870" ht="101.25" customHeight="1">
      <c r="A870" s="20"/>
      <c r="B870" s="28"/>
      <c r="C870" s="36"/>
      <c r="D870" s="34"/>
      <c r="E870" s="34"/>
      <c r="F870" s="34"/>
      <c r="G870" s="34"/>
      <c r="H870" s="34"/>
      <c r="I870" s="36"/>
      <c r="J870" s="37"/>
    </row>
    <row r="871" ht="101.25" customHeight="1">
      <c r="A871" s="20"/>
      <c r="B871" s="28"/>
      <c r="C871" s="36"/>
      <c r="D871" s="34"/>
      <c r="E871" s="34"/>
      <c r="F871" s="34"/>
      <c r="G871" s="34"/>
      <c r="H871" s="34"/>
      <c r="I871" s="36"/>
      <c r="J871" s="37"/>
    </row>
    <row r="872" ht="101.25" customHeight="1">
      <c r="A872" s="20"/>
      <c r="B872" s="28"/>
      <c r="C872" s="36"/>
      <c r="D872" s="34"/>
      <c r="E872" s="34"/>
      <c r="F872" s="34"/>
      <c r="G872" s="34"/>
      <c r="H872" s="34"/>
      <c r="I872" s="36"/>
      <c r="J872" s="37"/>
    </row>
    <row r="873" ht="101.25" customHeight="1">
      <c r="A873" s="20"/>
      <c r="B873" s="28"/>
      <c r="C873" s="36"/>
      <c r="D873" s="34"/>
      <c r="E873" s="34"/>
      <c r="F873" s="34"/>
      <c r="G873" s="34"/>
      <c r="H873" s="34"/>
      <c r="I873" s="36"/>
      <c r="J873" s="37"/>
    </row>
    <row r="874" ht="101.25" customHeight="1">
      <c r="A874" s="20"/>
      <c r="B874" s="28"/>
      <c r="C874" s="36"/>
      <c r="D874" s="34"/>
      <c r="E874" s="34"/>
      <c r="F874" s="34"/>
      <c r="G874" s="34"/>
      <c r="H874" s="34"/>
      <c r="I874" s="36"/>
      <c r="J874" s="37"/>
    </row>
    <row r="875" ht="101.25" customHeight="1">
      <c r="A875" s="20"/>
      <c r="B875" s="28"/>
      <c r="C875" s="36"/>
      <c r="D875" s="34"/>
      <c r="E875" s="34"/>
      <c r="F875" s="34"/>
      <c r="G875" s="34"/>
      <c r="H875" s="34"/>
      <c r="I875" s="36"/>
      <c r="J875" s="37"/>
    </row>
    <row r="876" ht="101.25" customHeight="1">
      <c r="A876" s="20"/>
      <c r="B876" s="28"/>
      <c r="C876" s="36"/>
      <c r="D876" s="34"/>
      <c r="E876" s="34"/>
      <c r="F876" s="34"/>
      <c r="G876" s="34"/>
      <c r="H876" s="34"/>
      <c r="I876" s="36"/>
      <c r="J876" s="37"/>
    </row>
    <row r="877" ht="101.25" customHeight="1">
      <c r="A877" s="20"/>
      <c r="B877" s="28"/>
      <c r="C877" s="36"/>
      <c r="D877" s="34"/>
      <c r="E877" s="34"/>
      <c r="F877" s="34"/>
      <c r="G877" s="34"/>
      <c r="H877" s="34"/>
      <c r="I877" s="36"/>
      <c r="J877" s="37"/>
    </row>
    <row r="878" ht="101.25" customHeight="1">
      <c r="A878" s="20"/>
      <c r="B878" s="28"/>
      <c r="C878" s="36"/>
      <c r="D878" s="34"/>
      <c r="E878" s="34"/>
      <c r="F878" s="34"/>
      <c r="G878" s="34"/>
      <c r="H878" s="34"/>
      <c r="I878" s="36"/>
      <c r="J878" s="37"/>
    </row>
    <row r="879" ht="101.25" customHeight="1">
      <c r="A879" s="20"/>
      <c r="B879" s="28"/>
      <c r="C879" s="36"/>
      <c r="D879" s="34"/>
      <c r="E879" s="34"/>
      <c r="F879" s="34"/>
      <c r="G879" s="34"/>
      <c r="H879" s="34"/>
      <c r="I879" s="36"/>
      <c r="J879" s="37"/>
    </row>
    <row r="880" ht="101.25" customHeight="1">
      <c r="A880" s="20"/>
      <c r="B880" s="28"/>
      <c r="C880" s="36"/>
      <c r="D880" s="34"/>
      <c r="E880" s="34"/>
      <c r="F880" s="34"/>
      <c r="G880" s="34"/>
      <c r="H880" s="34"/>
      <c r="I880" s="36"/>
      <c r="J880" s="37"/>
    </row>
    <row r="881" ht="101.25" customHeight="1">
      <c r="A881" s="20"/>
      <c r="B881" s="28"/>
      <c r="C881" s="36"/>
      <c r="D881" s="34"/>
      <c r="E881" s="34"/>
      <c r="F881" s="34"/>
      <c r="G881" s="34"/>
      <c r="H881" s="34"/>
      <c r="I881" s="36"/>
      <c r="J881" s="37"/>
    </row>
    <row r="882" ht="101.25" customHeight="1">
      <c r="A882" s="20"/>
      <c r="B882" s="28"/>
      <c r="C882" s="36"/>
      <c r="D882" s="34"/>
      <c r="E882" s="34"/>
      <c r="F882" s="34"/>
      <c r="G882" s="34"/>
      <c r="H882" s="34"/>
      <c r="I882" s="36"/>
      <c r="J882" s="37"/>
    </row>
    <row r="883" ht="101.25" customHeight="1">
      <c r="A883" s="20"/>
      <c r="B883" s="28"/>
      <c r="C883" s="36"/>
      <c r="D883" s="34"/>
      <c r="E883" s="34"/>
      <c r="F883" s="34"/>
      <c r="G883" s="34"/>
      <c r="H883" s="34"/>
      <c r="I883" s="36"/>
      <c r="J883" s="37"/>
    </row>
    <row r="884" ht="101.25" customHeight="1">
      <c r="A884" s="20"/>
      <c r="B884" s="28"/>
      <c r="C884" s="36"/>
      <c r="D884" s="34"/>
      <c r="E884" s="34"/>
      <c r="F884" s="34"/>
      <c r="G884" s="34"/>
      <c r="H884" s="34"/>
      <c r="I884" s="36"/>
      <c r="J884" s="37"/>
    </row>
    <row r="885" ht="101.25" customHeight="1">
      <c r="A885" s="20"/>
      <c r="B885" s="28"/>
      <c r="C885" s="36"/>
      <c r="D885" s="34"/>
      <c r="E885" s="34"/>
      <c r="F885" s="34"/>
      <c r="G885" s="34"/>
      <c r="H885" s="34"/>
      <c r="I885" s="36"/>
      <c r="J885" s="37"/>
    </row>
    <row r="886" ht="101.25" customHeight="1">
      <c r="A886" s="20"/>
      <c r="B886" s="28"/>
      <c r="C886" s="36"/>
      <c r="D886" s="34"/>
      <c r="E886" s="34"/>
      <c r="F886" s="34"/>
      <c r="G886" s="34"/>
      <c r="H886" s="34"/>
      <c r="I886" s="36"/>
      <c r="J886" s="37"/>
    </row>
    <row r="887" ht="101.25" customHeight="1">
      <c r="A887" s="20"/>
      <c r="B887" s="28"/>
      <c r="C887" s="36"/>
      <c r="D887" s="34"/>
      <c r="E887" s="34"/>
      <c r="F887" s="34"/>
      <c r="G887" s="34"/>
      <c r="H887" s="34"/>
      <c r="I887" s="36"/>
      <c r="J887" s="37"/>
    </row>
    <row r="888" ht="101.25" customHeight="1">
      <c r="A888" s="20"/>
      <c r="B888" s="28"/>
      <c r="C888" s="36"/>
      <c r="D888" s="34"/>
      <c r="E888" s="34"/>
      <c r="F888" s="34"/>
      <c r="G888" s="34"/>
      <c r="H888" s="34"/>
      <c r="I888" s="36"/>
      <c r="J888" s="37"/>
    </row>
    <row r="889" ht="101.25" customHeight="1">
      <c r="A889" s="20"/>
      <c r="B889" s="28"/>
      <c r="C889" s="36"/>
      <c r="D889" s="34"/>
      <c r="E889" s="34"/>
      <c r="F889" s="34"/>
      <c r="G889" s="34"/>
      <c r="H889" s="34"/>
      <c r="I889" s="36"/>
      <c r="J889" s="37"/>
    </row>
    <row r="890" ht="101.25" customHeight="1">
      <c r="A890" s="20"/>
      <c r="B890" s="28"/>
      <c r="C890" s="36"/>
      <c r="D890" s="34"/>
      <c r="E890" s="34"/>
      <c r="F890" s="34"/>
      <c r="G890" s="34"/>
      <c r="H890" s="34"/>
      <c r="I890" s="36"/>
      <c r="J890" s="37"/>
    </row>
    <row r="891" ht="101.25" customHeight="1">
      <c r="A891" s="20"/>
      <c r="B891" s="28"/>
      <c r="C891" s="36"/>
      <c r="D891" s="34"/>
      <c r="E891" s="34"/>
      <c r="F891" s="34"/>
      <c r="G891" s="34"/>
      <c r="H891" s="34"/>
      <c r="I891" s="36"/>
      <c r="J891" s="37"/>
    </row>
    <row r="892" ht="101.25" customHeight="1">
      <c r="A892" s="20"/>
      <c r="B892" s="28"/>
      <c r="C892" s="36"/>
      <c r="D892" s="34"/>
      <c r="E892" s="34"/>
      <c r="F892" s="34"/>
      <c r="G892" s="34"/>
      <c r="H892" s="34"/>
      <c r="I892" s="36"/>
      <c r="J892" s="37"/>
    </row>
    <row r="893" ht="101.25" customHeight="1">
      <c r="A893" s="20"/>
      <c r="B893" s="28"/>
      <c r="C893" s="36"/>
      <c r="D893" s="34"/>
      <c r="E893" s="34"/>
      <c r="F893" s="34"/>
      <c r="G893" s="34"/>
      <c r="H893" s="34"/>
      <c r="I893" s="36"/>
      <c r="J893" s="37"/>
    </row>
    <row r="894" ht="101.25" customHeight="1">
      <c r="A894" s="20"/>
      <c r="B894" s="28"/>
      <c r="C894" s="36"/>
      <c r="D894" s="34"/>
      <c r="E894" s="34"/>
      <c r="F894" s="34"/>
      <c r="G894" s="34"/>
      <c r="H894" s="34"/>
      <c r="I894" s="36"/>
      <c r="J894" s="37"/>
    </row>
    <row r="895" ht="101.25" customHeight="1">
      <c r="A895" s="20"/>
      <c r="B895" s="28"/>
      <c r="C895" s="36"/>
      <c r="D895" s="34"/>
      <c r="E895" s="34"/>
      <c r="F895" s="34"/>
      <c r="G895" s="34"/>
      <c r="H895" s="34"/>
      <c r="I895" s="36"/>
      <c r="J895" s="37"/>
    </row>
    <row r="896" ht="101.25" customHeight="1">
      <c r="A896" s="20"/>
      <c r="B896" s="28"/>
      <c r="C896" s="36"/>
      <c r="D896" s="34"/>
      <c r="E896" s="34"/>
      <c r="F896" s="34"/>
      <c r="G896" s="34"/>
      <c r="H896" s="34"/>
      <c r="I896" s="36"/>
      <c r="J896" s="37"/>
    </row>
    <row r="897" ht="101.25" customHeight="1">
      <c r="A897" s="20"/>
      <c r="B897" s="28"/>
      <c r="C897" s="36"/>
      <c r="D897" s="34"/>
      <c r="E897" s="34"/>
      <c r="F897" s="34"/>
      <c r="G897" s="34"/>
      <c r="H897" s="34"/>
      <c r="I897" s="36"/>
      <c r="J897" s="37"/>
    </row>
    <row r="898" ht="101.25" customHeight="1">
      <c r="A898" s="20"/>
      <c r="B898" s="28"/>
      <c r="C898" s="36"/>
      <c r="D898" s="34"/>
      <c r="E898" s="34"/>
      <c r="F898" s="34"/>
      <c r="G898" s="34"/>
      <c r="H898" s="34"/>
      <c r="I898" s="36"/>
      <c r="J898" s="37"/>
    </row>
    <row r="899" ht="101.25" customHeight="1">
      <c r="A899" s="20"/>
      <c r="B899" s="28"/>
      <c r="C899" s="36"/>
      <c r="D899" s="34"/>
      <c r="E899" s="34"/>
      <c r="F899" s="34"/>
      <c r="G899" s="34"/>
      <c r="H899" s="34"/>
      <c r="I899" s="36"/>
      <c r="J899" s="37"/>
    </row>
    <row r="900" ht="101.25" customHeight="1">
      <c r="A900" s="20"/>
      <c r="B900" s="28"/>
      <c r="C900" s="36"/>
      <c r="D900" s="34"/>
      <c r="E900" s="34"/>
      <c r="F900" s="34"/>
      <c r="G900" s="34"/>
      <c r="H900" s="34"/>
      <c r="I900" s="36"/>
      <c r="J900" s="37"/>
    </row>
    <row r="901" ht="101.25" customHeight="1">
      <c r="A901" s="20"/>
      <c r="B901" s="28"/>
      <c r="C901" s="36"/>
      <c r="D901" s="34"/>
      <c r="E901" s="34"/>
      <c r="F901" s="34"/>
      <c r="G901" s="34"/>
      <c r="H901" s="34"/>
      <c r="I901" s="36"/>
      <c r="J901" s="37"/>
    </row>
    <row r="902" ht="101.25" customHeight="1">
      <c r="A902" s="20"/>
      <c r="B902" s="28"/>
      <c r="C902" s="36"/>
      <c r="D902" s="34"/>
      <c r="E902" s="34"/>
      <c r="F902" s="34"/>
      <c r="G902" s="34"/>
      <c r="H902" s="34"/>
      <c r="I902" s="36"/>
      <c r="J902" s="37"/>
    </row>
    <row r="903" ht="101.25" customHeight="1">
      <c r="A903" s="20"/>
      <c r="B903" s="28"/>
      <c r="C903" s="36"/>
      <c r="D903" s="34"/>
      <c r="E903" s="34"/>
      <c r="F903" s="34"/>
      <c r="G903" s="34"/>
      <c r="H903" s="34"/>
      <c r="I903" s="36"/>
      <c r="J903" s="37"/>
    </row>
    <row r="904" ht="101.25" customHeight="1">
      <c r="A904" s="20"/>
      <c r="B904" s="28"/>
      <c r="C904" s="36"/>
      <c r="D904" s="34"/>
      <c r="E904" s="34"/>
      <c r="F904" s="34"/>
      <c r="G904" s="34"/>
      <c r="H904" s="34"/>
      <c r="I904" s="36"/>
      <c r="J904" s="37"/>
    </row>
    <row r="905" ht="101.25" customHeight="1">
      <c r="A905" s="20"/>
      <c r="B905" s="28"/>
      <c r="C905" s="36"/>
      <c r="D905" s="34"/>
      <c r="E905" s="34"/>
      <c r="F905" s="34"/>
      <c r="G905" s="34"/>
      <c r="H905" s="34"/>
      <c r="I905" s="36"/>
      <c r="J905" s="37"/>
    </row>
    <row r="906" ht="101.25" customHeight="1">
      <c r="A906" s="20"/>
      <c r="B906" s="28"/>
      <c r="C906" s="36"/>
      <c r="D906" s="34"/>
      <c r="E906" s="34"/>
      <c r="F906" s="34"/>
      <c r="G906" s="34"/>
      <c r="H906" s="34"/>
      <c r="I906" s="36"/>
      <c r="J906" s="37"/>
    </row>
    <row r="907" ht="101.25" customHeight="1">
      <c r="A907" s="20"/>
      <c r="B907" s="28"/>
      <c r="C907" s="36"/>
      <c r="D907" s="34"/>
      <c r="E907" s="34"/>
      <c r="F907" s="34"/>
      <c r="G907" s="34"/>
      <c r="H907" s="34"/>
      <c r="I907" s="36"/>
      <c r="J907" s="37"/>
    </row>
    <row r="908" ht="101.25" customHeight="1">
      <c r="A908" s="20"/>
      <c r="B908" s="28"/>
      <c r="C908" s="36"/>
      <c r="D908" s="34"/>
      <c r="E908" s="34"/>
      <c r="F908" s="34"/>
      <c r="G908" s="34"/>
      <c r="H908" s="34"/>
      <c r="I908" s="36"/>
      <c r="J908" s="37"/>
    </row>
    <row r="909" ht="101.25" customHeight="1">
      <c r="A909" s="20"/>
      <c r="B909" s="28"/>
      <c r="C909" s="36"/>
      <c r="D909" s="34"/>
      <c r="E909" s="34"/>
      <c r="F909" s="34"/>
      <c r="G909" s="34"/>
      <c r="H909" s="34"/>
      <c r="I909" s="36"/>
      <c r="J909" s="37"/>
    </row>
    <row r="910" ht="101.25" customHeight="1">
      <c r="A910" s="20"/>
      <c r="B910" s="28"/>
      <c r="C910" s="36"/>
      <c r="D910" s="34"/>
      <c r="E910" s="34"/>
      <c r="F910" s="34"/>
      <c r="G910" s="34"/>
      <c r="H910" s="34"/>
      <c r="I910" s="36"/>
      <c r="J910" s="37"/>
    </row>
    <row r="911" ht="101.25" customHeight="1">
      <c r="A911" s="20"/>
      <c r="B911" s="28"/>
      <c r="C911" s="36"/>
      <c r="D911" s="34"/>
      <c r="E911" s="34"/>
      <c r="F911" s="34"/>
      <c r="G911" s="34"/>
      <c r="H911" s="34"/>
      <c r="I911" s="36"/>
      <c r="J911" s="37"/>
    </row>
    <row r="912" ht="101.25" customHeight="1">
      <c r="A912" s="20"/>
      <c r="B912" s="28"/>
      <c r="C912" s="36"/>
      <c r="D912" s="34"/>
      <c r="E912" s="34"/>
      <c r="F912" s="34"/>
      <c r="G912" s="34"/>
      <c r="H912" s="34"/>
      <c r="I912" s="36"/>
      <c r="J912" s="37"/>
    </row>
    <row r="913" ht="101.25" customHeight="1">
      <c r="A913" s="20"/>
      <c r="B913" s="28"/>
      <c r="C913" s="36"/>
      <c r="D913" s="34"/>
      <c r="E913" s="34"/>
      <c r="F913" s="34"/>
      <c r="G913" s="34"/>
      <c r="H913" s="34"/>
      <c r="I913" s="36"/>
      <c r="J913" s="37"/>
    </row>
    <row r="914" ht="101.25" customHeight="1">
      <c r="A914" s="20"/>
      <c r="B914" s="28"/>
      <c r="C914" s="36"/>
      <c r="D914" s="34"/>
      <c r="E914" s="34"/>
      <c r="F914" s="34"/>
      <c r="G914" s="34"/>
      <c r="H914" s="34"/>
      <c r="I914" s="36"/>
      <c r="J914" s="37"/>
    </row>
    <row r="915" ht="101.25" customHeight="1">
      <c r="A915" s="20"/>
      <c r="B915" s="28"/>
      <c r="C915" s="36"/>
      <c r="D915" s="34"/>
      <c r="E915" s="34"/>
      <c r="F915" s="34"/>
      <c r="G915" s="34"/>
      <c r="H915" s="34"/>
      <c r="I915" s="36"/>
      <c r="J915" s="37"/>
    </row>
    <row r="916" ht="101.25" customHeight="1">
      <c r="A916" s="20"/>
      <c r="B916" s="28"/>
      <c r="C916" s="36"/>
      <c r="D916" s="34"/>
      <c r="E916" s="34"/>
      <c r="F916" s="34"/>
      <c r="G916" s="34"/>
      <c r="H916" s="34"/>
      <c r="I916" s="36"/>
      <c r="J916" s="37"/>
    </row>
    <row r="917" ht="101.25" customHeight="1">
      <c r="A917" s="20"/>
      <c r="B917" s="28"/>
      <c r="C917" s="36"/>
      <c r="D917" s="34"/>
      <c r="E917" s="34"/>
      <c r="F917" s="34"/>
      <c r="G917" s="34"/>
      <c r="H917" s="34"/>
      <c r="I917" s="36"/>
      <c r="J917" s="37"/>
    </row>
    <row r="918" ht="101.25" customHeight="1">
      <c r="A918" s="20"/>
      <c r="B918" s="28"/>
      <c r="C918" s="36"/>
      <c r="D918" s="34"/>
      <c r="E918" s="34"/>
      <c r="F918" s="34"/>
      <c r="G918" s="34"/>
      <c r="H918" s="34"/>
      <c r="I918" s="36"/>
      <c r="J918" s="37"/>
    </row>
    <row r="919" ht="101.25" customHeight="1">
      <c r="A919" s="20"/>
      <c r="B919" s="28"/>
      <c r="C919" s="36"/>
      <c r="D919" s="34"/>
      <c r="E919" s="34"/>
      <c r="F919" s="34"/>
      <c r="G919" s="34"/>
      <c r="H919" s="34"/>
      <c r="I919" s="36"/>
      <c r="J919" s="37"/>
    </row>
    <row r="920" ht="101.25" customHeight="1">
      <c r="A920" s="20"/>
      <c r="B920" s="28"/>
      <c r="C920" s="36"/>
      <c r="D920" s="34"/>
      <c r="E920" s="34"/>
      <c r="F920" s="34"/>
      <c r="G920" s="34"/>
      <c r="H920" s="34"/>
      <c r="I920" s="36"/>
      <c r="J920" s="37"/>
    </row>
    <row r="921" ht="101.25" customHeight="1">
      <c r="A921" s="20"/>
      <c r="B921" s="28"/>
      <c r="C921" s="36"/>
      <c r="D921" s="34"/>
      <c r="E921" s="34"/>
      <c r="F921" s="34"/>
      <c r="G921" s="34"/>
      <c r="H921" s="34"/>
      <c r="I921" s="36"/>
      <c r="J921" s="37"/>
    </row>
    <row r="922" ht="101.25" customHeight="1">
      <c r="A922" s="20"/>
      <c r="B922" s="28"/>
      <c r="C922" s="36"/>
      <c r="D922" s="34"/>
      <c r="E922" s="34"/>
      <c r="F922" s="34"/>
      <c r="G922" s="34"/>
      <c r="H922" s="34"/>
      <c r="I922" s="36"/>
      <c r="J922" s="37"/>
    </row>
    <row r="923" ht="101.25" customHeight="1">
      <c r="A923" s="20"/>
      <c r="B923" s="28"/>
      <c r="C923" s="36"/>
      <c r="D923" s="34"/>
      <c r="E923" s="34"/>
      <c r="F923" s="34"/>
      <c r="G923" s="34"/>
      <c r="H923" s="34"/>
      <c r="I923" s="36"/>
      <c r="J923" s="37"/>
    </row>
    <row r="924" ht="101.25" customHeight="1">
      <c r="A924" s="20"/>
      <c r="B924" s="28"/>
      <c r="C924" s="36"/>
      <c r="D924" s="34"/>
      <c r="E924" s="34"/>
      <c r="F924" s="34"/>
      <c r="G924" s="34"/>
      <c r="H924" s="34"/>
      <c r="I924" s="36"/>
      <c r="J924" s="37"/>
    </row>
    <row r="925" ht="101.25" customHeight="1">
      <c r="A925" s="20"/>
      <c r="B925" s="28"/>
      <c r="C925" s="36"/>
      <c r="D925" s="34"/>
      <c r="E925" s="34"/>
      <c r="F925" s="34"/>
      <c r="G925" s="34"/>
      <c r="H925" s="34"/>
      <c r="I925" s="36"/>
      <c r="J925" s="37"/>
    </row>
    <row r="926" ht="101.25" customHeight="1">
      <c r="A926" s="20"/>
      <c r="B926" s="28"/>
      <c r="C926" s="36"/>
      <c r="D926" s="34"/>
      <c r="E926" s="34"/>
      <c r="F926" s="34"/>
      <c r="G926" s="34"/>
      <c r="H926" s="34"/>
      <c r="I926" s="36"/>
      <c r="J926" s="37"/>
    </row>
    <row r="927" ht="101.25" customHeight="1">
      <c r="A927" s="20"/>
      <c r="B927" s="28"/>
      <c r="C927" s="36"/>
      <c r="D927" s="34"/>
      <c r="E927" s="34"/>
      <c r="F927" s="34"/>
      <c r="G927" s="34"/>
      <c r="H927" s="34"/>
      <c r="I927" s="36"/>
      <c r="J927" s="37"/>
    </row>
    <row r="928" ht="101.25" customHeight="1">
      <c r="A928" s="20"/>
      <c r="B928" s="28"/>
      <c r="C928" s="36"/>
      <c r="D928" s="34"/>
      <c r="E928" s="34"/>
      <c r="F928" s="34"/>
      <c r="G928" s="34"/>
      <c r="H928" s="34"/>
      <c r="I928" s="36"/>
      <c r="J928" s="37"/>
    </row>
    <row r="929" ht="101.25" customHeight="1">
      <c r="A929" s="20"/>
      <c r="B929" s="28"/>
      <c r="C929" s="36"/>
      <c r="D929" s="34"/>
      <c r="E929" s="34"/>
      <c r="F929" s="34"/>
      <c r="G929" s="34"/>
      <c r="H929" s="34"/>
      <c r="I929" s="36"/>
      <c r="J929" s="37"/>
    </row>
    <row r="930" ht="101.25" customHeight="1">
      <c r="A930" s="20"/>
      <c r="B930" s="28"/>
      <c r="C930" s="36"/>
      <c r="D930" s="34"/>
      <c r="E930" s="34"/>
      <c r="F930" s="34"/>
      <c r="G930" s="34"/>
      <c r="H930" s="34"/>
      <c r="I930" s="36"/>
      <c r="J930" s="37"/>
    </row>
    <row r="931" ht="101.25" customHeight="1">
      <c r="A931" s="20"/>
      <c r="B931" s="28"/>
      <c r="C931" s="36"/>
      <c r="D931" s="34"/>
      <c r="E931" s="34"/>
      <c r="F931" s="34"/>
      <c r="G931" s="34"/>
      <c r="H931" s="34"/>
      <c r="I931" s="36"/>
      <c r="J931" s="37"/>
    </row>
    <row r="932" ht="101.25" customHeight="1">
      <c r="A932" s="20"/>
      <c r="B932" s="28"/>
      <c r="C932" s="36"/>
      <c r="D932" s="34"/>
      <c r="E932" s="34"/>
      <c r="F932" s="34"/>
      <c r="G932" s="34"/>
      <c r="H932" s="34"/>
      <c r="I932" s="36"/>
      <c r="J932" s="37"/>
    </row>
    <row r="933" ht="101.25" customHeight="1">
      <c r="A933" s="20"/>
      <c r="B933" s="28"/>
      <c r="C933" s="36"/>
      <c r="D933" s="34"/>
      <c r="E933" s="34"/>
      <c r="F933" s="34"/>
      <c r="G933" s="34"/>
      <c r="H933" s="34"/>
      <c r="I933" s="36"/>
      <c r="J933" s="37"/>
    </row>
    <row r="934" ht="101.25" customHeight="1">
      <c r="A934" s="20"/>
      <c r="B934" s="28"/>
      <c r="C934" s="36"/>
      <c r="D934" s="34"/>
      <c r="E934" s="34"/>
      <c r="F934" s="34"/>
      <c r="G934" s="34"/>
      <c r="H934" s="34"/>
      <c r="I934" s="36"/>
      <c r="J934" s="37"/>
    </row>
    <row r="935" ht="101.25" customHeight="1">
      <c r="A935" s="20"/>
      <c r="B935" s="28"/>
      <c r="C935" s="36"/>
      <c r="D935" s="34"/>
      <c r="E935" s="34"/>
      <c r="F935" s="34"/>
      <c r="G935" s="34"/>
      <c r="H935" s="34"/>
      <c r="I935" s="36"/>
      <c r="J935" s="37"/>
    </row>
    <row r="936" ht="101.25" customHeight="1">
      <c r="A936" s="20"/>
      <c r="B936" s="28"/>
      <c r="C936" s="36"/>
      <c r="D936" s="34"/>
      <c r="E936" s="34"/>
      <c r="F936" s="34"/>
      <c r="G936" s="34"/>
      <c r="H936" s="34"/>
      <c r="I936" s="36"/>
      <c r="J936" s="37"/>
    </row>
    <row r="937" ht="101.25" customHeight="1">
      <c r="A937" s="20"/>
      <c r="B937" s="28"/>
      <c r="C937" s="36"/>
      <c r="D937" s="34"/>
      <c r="E937" s="34"/>
      <c r="F937" s="34"/>
      <c r="G937" s="34"/>
      <c r="H937" s="34"/>
      <c r="I937" s="36"/>
      <c r="J937" s="37"/>
    </row>
    <row r="938" ht="101.25" customHeight="1">
      <c r="A938" s="20"/>
      <c r="B938" s="28"/>
      <c r="C938" s="36"/>
      <c r="D938" s="34"/>
      <c r="E938" s="34"/>
      <c r="F938" s="34"/>
      <c r="G938" s="34"/>
      <c r="H938" s="34"/>
      <c r="I938" s="36"/>
      <c r="J938" s="37"/>
    </row>
    <row r="939" ht="101.25" customHeight="1">
      <c r="A939" s="20"/>
      <c r="B939" s="28"/>
      <c r="C939" s="36"/>
      <c r="D939" s="34"/>
      <c r="E939" s="34"/>
      <c r="F939" s="34"/>
      <c r="G939" s="34"/>
      <c r="H939" s="34"/>
      <c r="I939" s="36"/>
      <c r="J939" s="37"/>
    </row>
    <row r="940" ht="101.25" customHeight="1">
      <c r="A940" s="20"/>
      <c r="B940" s="28"/>
      <c r="C940" s="36"/>
      <c r="D940" s="34"/>
      <c r="E940" s="34"/>
      <c r="F940" s="34"/>
      <c r="G940" s="34"/>
      <c r="H940" s="34"/>
      <c r="I940" s="36"/>
      <c r="J940" s="37"/>
    </row>
    <row r="941" ht="101.25" customHeight="1">
      <c r="A941" s="20"/>
      <c r="B941" s="28"/>
      <c r="C941" s="36"/>
      <c r="D941" s="34"/>
      <c r="E941" s="34"/>
      <c r="F941" s="34"/>
      <c r="G941" s="34"/>
      <c r="H941" s="34"/>
      <c r="I941" s="36"/>
      <c r="J941" s="37"/>
    </row>
    <row r="942" ht="101.25" customHeight="1">
      <c r="A942" s="20"/>
      <c r="B942" s="28"/>
      <c r="C942" s="36"/>
      <c r="D942" s="34"/>
      <c r="E942" s="34"/>
      <c r="F942" s="34"/>
      <c r="G942" s="34"/>
      <c r="H942" s="34"/>
      <c r="I942" s="36"/>
      <c r="J942" s="37"/>
    </row>
    <row r="943" ht="101.25" customHeight="1">
      <c r="A943" s="20"/>
      <c r="B943" s="28"/>
      <c r="C943" s="36"/>
      <c r="D943" s="34"/>
      <c r="E943" s="34"/>
      <c r="F943" s="34"/>
      <c r="G943" s="34"/>
      <c r="H943" s="34"/>
      <c r="I943" s="36"/>
      <c r="J943" s="37"/>
    </row>
    <row r="944" ht="101.25" customHeight="1">
      <c r="A944" s="20"/>
      <c r="B944" s="28"/>
      <c r="C944" s="36"/>
      <c r="D944" s="34"/>
      <c r="E944" s="34"/>
      <c r="F944" s="34"/>
      <c r="G944" s="34"/>
      <c r="H944" s="34"/>
      <c r="I944" s="36"/>
      <c r="J944" s="37"/>
    </row>
    <row r="945" ht="101.25" customHeight="1">
      <c r="A945" s="20"/>
      <c r="B945" s="28"/>
      <c r="C945" s="36"/>
      <c r="D945" s="34"/>
      <c r="E945" s="34"/>
      <c r="F945" s="34"/>
      <c r="G945" s="34"/>
      <c r="H945" s="34"/>
      <c r="I945" s="36"/>
      <c r="J945" s="37"/>
    </row>
    <row r="946" ht="101.25" customHeight="1">
      <c r="A946" s="20"/>
      <c r="B946" s="28"/>
      <c r="C946" s="36"/>
      <c r="D946" s="34"/>
      <c r="E946" s="34"/>
      <c r="F946" s="34"/>
      <c r="G946" s="34"/>
      <c r="H946" s="34"/>
      <c r="I946" s="36"/>
      <c r="J946" s="37"/>
    </row>
    <row r="947" ht="101.25" customHeight="1">
      <c r="A947" s="20"/>
      <c r="B947" s="28"/>
      <c r="C947" s="36"/>
      <c r="D947" s="34"/>
      <c r="E947" s="34"/>
      <c r="F947" s="34"/>
      <c r="G947" s="34"/>
      <c r="H947" s="34"/>
      <c r="I947" s="36"/>
      <c r="J947" s="37"/>
    </row>
    <row r="948" ht="101.25" customHeight="1">
      <c r="A948" s="20"/>
      <c r="B948" s="28"/>
      <c r="C948" s="36"/>
      <c r="D948" s="34"/>
      <c r="E948" s="34"/>
      <c r="F948" s="34"/>
      <c r="G948" s="34"/>
      <c r="H948" s="34"/>
      <c r="I948" s="36"/>
      <c r="J948" s="37"/>
    </row>
    <row r="949" ht="101.25" customHeight="1">
      <c r="A949" s="20"/>
      <c r="B949" s="28"/>
      <c r="C949" s="36"/>
      <c r="D949" s="34"/>
      <c r="E949" s="34"/>
      <c r="F949" s="34"/>
      <c r="G949" s="34"/>
      <c r="H949" s="34"/>
      <c r="I949" s="36"/>
      <c r="J949" s="37"/>
    </row>
    <row r="950" ht="101.25" customHeight="1">
      <c r="A950" s="20"/>
      <c r="B950" s="28"/>
      <c r="C950" s="36"/>
      <c r="D950" s="34"/>
      <c r="E950" s="34"/>
      <c r="F950" s="34"/>
      <c r="G950" s="34"/>
      <c r="H950" s="34"/>
      <c r="I950" s="36"/>
      <c r="J950" s="37"/>
    </row>
    <row r="951" ht="101.25" customHeight="1">
      <c r="A951" s="20"/>
      <c r="B951" s="28"/>
      <c r="C951" s="36"/>
      <c r="D951" s="34"/>
      <c r="E951" s="34"/>
      <c r="F951" s="34"/>
      <c r="G951" s="34"/>
      <c r="H951" s="34"/>
      <c r="I951" s="36"/>
      <c r="J951" s="37"/>
    </row>
    <row r="952" ht="101.25" customHeight="1">
      <c r="A952" s="20"/>
      <c r="B952" s="28"/>
      <c r="C952" s="36"/>
      <c r="D952" s="34"/>
      <c r="E952" s="34"/>
      <c r="F952" s="34"/>
      <c r="G952" s="34"/>
      <c r="H952" s="34"/>
      <c r="I952" s="36"/>
      <c r="J952" s="37"/>
    </row>
    <row r="953" ht="101.25" customHeight="1">
      <c r="A953" s="20"/>
      <c r="B953" s="28"/>
      <c r="C953" s="36"/>
      <c r="D953" s="34"/>
      <c r="E953" s="34"/>
      <c r="F953" s="34"/>
      <c r="G953" s="34"/>
      <c r="H953" s="34"/>
      <c r="I953" s="36"/>
      <c r="J953" s="37"/>
    </row>
    <row r="954" ht="101.25" customHeight="1">
      <c r="A954" s="20"/>
      <c r="B954" s="28"/>
      <c r="C954" s="36"/>
      <c r="D954" s="34"/>
      <c r="E954" s="34"/>
      <c r="F954" s="34"/>
      <c r="G954" s="34"/>
      <c r="H954" s="34"/>
      <c r="I954" s="36"/>
      <c r="J954" s="37"/>
    </row>
    <row r="955" ht="101.25" customHeight="1">
      <c r="A955" s="20"/>
      <c r="B955" s="28"/>
      <c r="C955" s="36"/>
      <c r="D955" s="34"/>
      <c r="E955" s="34"/>
      <c r="F955" s="34"/>
      <c r="G955" s="34"/>
      <c r="H955" s="34"/>
      <c r="I955" s="36"/>
      <c r="J955" s="37"/>
    </row>
    <row r="956" ht="101.25" customHeight="1">
      <c r="A956" s="20"/>
      <c r="B956" s="28"/>
      <c r="C956" s="36"/>
      <c r="D956" s="34"/>
      <c r="E956" s="34"/>
      <c r="F956" s="34"/>
      <c r="G956" s="34"/>
      <c r="H956" s="34"/>
      <c r="I956" s="36"/>
      <c r="J956" s="37"/>
    </row>
    <row r="957" ht="101.25" customHeight="1">
      <c r="A957" s="20"/>
      <c r="B957" s="28"/>
      <c r="C957" s="36"/>
      <c r="D957" s="34"/>
      <c r="E957" s="34"/>
      <c r="F957" s="34"/>
      <c r="G957" s="34"/>
      <c r="H957" s="34"/>
      <c r="I957" s="36"/>
      <c r="J957" s="37"/>
    </row>
    <row r="958" ht="101.25" customHeight="1">
      <c r="A958" s="20"/>
      <c r="B958" s="28"/>
      <c r="C958" s="36"/>
      <c r="D958" s="34"/>
      <c r="E958" s="34"/>
      <c r="F958" s="34"/>
      <c r="G958" s="34"/>
      <c r="H958" s="34"/>
      <c r="I958" s="36"/>
      <c r="J958" s="37"/>
    </row>
    <row r="959" ht="101.25" customHeight="1">
      <c r="A959" s="20"/>
      <c r="B959" s="28"/>
      <c r="C959" s="36"/>
      <c r="D959" s="34"/>
      <c r="E959" s="34"/>
      <c r="F959" s="34"/>
      <c r="G959" s="34"/>
      <c r="H959" s="34"/>
      <c r="I959" s="36"/>
      <c r="J959" s="37"/>
    </row>
    <row r="960" ht="101.25" customHeight="1">
      <c r="A960" s="20"/>
      <c r="B960" s="28"/>
      <c r="C960" s="36"/>
      <c r="D960" s="34"/>
      <c r="E960" s="34"/>
      <c r="F960" s="34"/>
      <c r="G960" s="34"/>
      <c r="H960" s="34"/>
      <c r="I960" s="36"/>
      <c r="J960" s="37"/>
    </row>
    <row r="961" ht="101.25" customHeight="1">
      <c r="A961" s="20"/>
      <c r="B961" s="28"/>
      <c r="C961" s="36"/>
      <c r="D961" s="34"/>
      <c r="E961" s="34"/>
      <c r="F961" s="34"/>
      <c r="G961" s="34"/>
      <c r="H961" s="34"/>
      <c r="I961" s="36"/>
      <c r="J961" s="37"/>
    </row>
    <row r="962" ht="101.25" customHeight="1">
      <c r="A962" s="20"/>
      <c r="B962" s="28"/>
      <c r="C962" s="36"/>
      <c r="D962" s="34"/>
      <c r="E962" s="34"/>
      <c r="F962" s="34"/>
      <c r="G962" s="34"/>
      <c r="H962" s="34"/>
      <c r="I962" s="36"/>
      <c r="J962" s="37"/>
    </row>
    <row r="963" ht="101.25" customHeight="1">
      <c r="A963" s="20"/>
      <c r="B963" s="28"/>
      <c r="C963" s="36"/>
      <c r="D963" s="34"/>
      <c r="E963" s="34"/>
      <c r="F963" s="34"/>
      <c r="G963" s="34"/>
      <c r="H963" s="34"/>
      <c r="I963" s="36"/>
      <c r="J963" s="37"/>
    </row>
    <row r="964" ht="101.25" customHeight="1">
      <c r="A964" s="20"/>
      <c r="B964" s="28"/>
      <c r="C964" s="36"/>
      <c r="D964" s="34"/>
      <c r="E964" s="34"/>
      <c r="F964" s="34"/>
      <c r="G964" s="34"/>
      <c r="H964" s="34"/>
      <c r="I964" s="36"/>
      <c r="J964" s="37"/>
    </row>
    <row r="965" ht="101.25" customHeight="1">
      <c r="A965" s="20"/>
      <c r="B965" s="28"/>
      <c r="C965" s="36"/>
      <c r="D965" s="34"/>
      <c r="E965" s="34"/>
      <c r="F965" s="34"/>
      <c r="G965" s="34"/>
      <c r="H965" s="34"/>
      <c r="I965" s="36"/>
      <c r="J965" s="37"/>
    </row>
    <row r="966" ht="101.25" customHeight="1">
      <c r="A966" s="20"/>
      <c r="B966" s="28"/>
      <c r="C966" s="36"/>
      <c r="D966" s="34"/>
      <c r="E966" s="34"/>
      <c r="F966" s="34"/>
      <c r="G966" s="34"/>
      <c r="H966" s="34"/>
      <c r="I966" s="36"/>
      <c r="J966" s="37"/>
    </row>
    <row r="967" ht="101.25" customHeight="1">
      <c r="A967" s="20"/>
      <c r="B967" s="28"/>
      <c r="C967" s="36"/>
      <c r="D967" s="34"/>
      <c r="E967" s="34"/>
      <c r="F967" s="34"/>
      <c r="G967" s="34"/>
      <c r="H967" s="34"/>
      <c r="I967" s="36"/>
      <c r="J967" s="37"/>
    </row>
    <row r="968" ht="101.25" customHeight="1">
      <c r="A968" s="20"/>
      <c r="B968" s="28"/>
      <c r="C968" s="36"/>
      <c r="D968" s="34"/>
      <c r="E968" s="34"/>
      <c r="F968" s="34"/>
      <c r="G968" s="34"/>
      <c r="H968" s="34"/>
      <c r="I968" s="36"/>
      <c r="J968" s="37"/>
    </row>
    <row r="969" ht="101.25" customHeight="1">
      <c r="A969" s="20"/>
      <c r="B969" s="28"/>
      <c r="C969" s="36"/>
      <c r="D969" s="34"/>
      <c r="E969" s="34"/>
      <c r="F969" s="34"/>
      <c r="G969" s="34"/>
      <c r="H969" s="34"/>
      <c r="I969" s="36"/>
      <c r="J969" s="37"/>
    </row>
    <row r="970" ht="101.25" customHeight="1">
      <c r="A970" s="20"/>
      <c r="B970" s="28"/>
      <c r="C970" s="36"/>
      <c r="D970" s="34"/>
      <c r="E970" s="34"/>
      <c r="F970" s="34"/>
      <c r="G970" s="34"/>
      <c r="H970" s="34"/>
      <c r="I970" s="36"/>
      <c r="J970" s="37"/>
    </row>
    <row r="971" ht="101.25" customHeight="1">
      <c r="A971" s="20"/>
      <c r="B971" s="28"/>
      <c r="C971" s="36"/>
      <c r="D971" s="34"/>
      <c r="E971" s="34"/>
      <c r="F971" s="34"/>
      <c r="G971" s="34"/>
      <c r="H971" s="34"/>
      <c r="I971" s="36"/>
      <c r="J971" s="37"/>
    </row>
    <row r="972" ht="101.25" customHeight="1">
      <c r="A972" s="20"/>
      <c r="B972" s="28"/>
      <c r="C972" s="36"/>
      <c r="D972" s="34"/>
      <c r="E972" s="34"/>
      <c r="F972" s="34"/>
      <c r="G972" s="34"/>
      <c r="H972" s="34"/>
      <c r="I972" s="36"/>
      <c r="J972" s="37"/>
    </row>
    <row r="973" ht="101.25" customHeight="1">
      <c r="A973" s="20"/>
      <c r="B973" s="28"/>
      <c r="C973" s="36"/>
      <c r="D973" s="34"/>
      <c r="E973" s="34"/>
      <c r="F973" s="34"/>
      <c r="G973" s="34"/>
      <c r="H973" s="34"/>
      <c r="I973" s="36"/>
      <c r="J973" s="37"/>
    </row>
    <row r="974" ht="101.25" customHeight="1">
      <c r="A974" s="20"/>
      <c r="B974" s="28"/>
      <c r="C974" s="36"/>
      <c r="D974" s="34"/>
      <c r="E974" s="34"/>
      <c r="F974" s="34"/>
      <c r="G974" s="34"/>
      <c r="H974" s="34"/>
      <c r="I974" s="36"/>
      <c r="J974" s="37"/>
    </row>
    <row r="975" ht="101.25" customHeight="1">
      <c r="A975" s="20"/>
      <c r="B975" s="28"/>
      <c r="C975" s="36"/>
      <c r="D975" s="34"/>
      <c r="E975" s="34"/>
      <c r="F975" s="34"/>
      <c r="G975" s="34"/>
      <c r="H975" s="34"/>
      <c r="I975" s="36"/>
      <c r="J975" s="37"/>
    </row>
    <row r="976" ht="101.25" customHeight="1">
      <c r="A976" s="20"/>
      <c r="B976" s="28"/>
      <c r="C976" s="36"/>
      <c r="D976" s="34"/>
      <c r="E976" s="34"/>
      <c r="F976" s="34"/>
      <c r="G976" s="34"/>
      <c r="H976" s="34"/>
      <c r="I976" s="36"/>
      <c r="J976" s="37"/>
    </row>
    <row r="977" ht="101.25" customHeight="1">
      <c r="A977" s="20"/>
      <c r="B977" s="28"/>
      <c r="C977" s="36"/>
      <c r="D977" s="34"/>
      <c r="E977" s="34"/>
      <c r="F977" s="34"/>
      <c r="G977" s="34"/>
      <c r="H977" s="34"/>
      <c r="I977" s="36"/>
      <c r="J977" s="37"/>
    </row>
    <row r="978" ht="101.25" customHeight="1">
      <c r="A978" s="20"/>
      <c r="B978" s="28"/>
      <c r="C978" s="36"/>
      <c r="D978" s="34"/>
      <c r="E978" s="34"/>
      <c r="F978" s="34"/>
      <c r="G978" s="34"/>
      <c r="H978" s="34"/>
      <c r="I978" s="36"/>
      <c r="J978" s="37"/>
    </row>
    <row r="979" ht="101.25" customHeight="1">
      <c r="A979" s="20"/>
      <c r="B979" s="28"/>
      <c r="C979" s="36"/>
      <c r="D979" s="34"/>
      <c r="E979" s="34"/>
      <c r="F979" s="34"/>
      <c r="G979" s="34"/>
      <c r="H979" s="34"/>
      <c r="I979" s="36"/>
      <c r="J979" s="37"/>
    </row>
    <row r="980" ht="101.25" customHeight="1">
      <c r="A980" s="20"/>
      <c r="B980" s="28"/>
      <c r="C980" s="36"/>
      <c r="D980" s="34"/>
      <c r="E980" s="34"/>
      <c r="F980" s="34"/>
      <c r="G980" s="34"/>
      <c r="H980" s="34"/>
      <c r="I980" s="36"/>
      <c r="J980" s="37"/>
    </row>
    <row r="981" ht="101.25" customHeight="1">
      <c r="A981" s="20"/>
      <c r="B981" s="28"/>
      <c r="C981" s="36"/>
      <c r="D981" s="34"/>
      <c r="E981" s="34"/>
      <c r="F981" s="34"/>
      <c r="G981" s="34"/>
      <c r="H981" s="34"/>
      <c r="I981" s="36"/>
      <c r="J981" s="37"/>
    </row>
    <row r="982" ht="101.25" customHeight="1">
      <c r="A982" s="20"/>
      <c r="B982" s="28"/>
      <c r="C982" s="36"/>
      <c r="D982" s="34"/>
      <c r="E982" s="34"/>
      <c r="F982" s="34"/>
      <c r="G982" s="34"/>
      <c r="H982" s="34"/>
      <c r="I982" s="36"/>
      <c r="J982" s="37"/>
    </row>
    <row r="983" ht="101.25" customHeight="1">
      <c r="A983" s="20"/>
      <c r="B983" s="28"/>
      <c r="C983" s="36"/>
      <c r="D983" s="34"/>
      <c r="E983" s="34"/>
      <c r="F983" s="34"/>
      <c r="G983" s="34"/>
      <c r="H983" s="34"/>
      <c r="I983" s="36"/>
      <c r="J983" s="37"/>
    </row>
    <row r="984" ht="101.25" customHeight="1">
      <c r="A984" s="20"/>
      <c r="B984" s="28"/>
      <c r="C984" s="36"/>
      <c r="D984" s="34"/>
      <c r="E984" s="34"/>
      <c r="F984" s="34"/>
      <c r="G984" s="34"/>
      <c r="H984" s="34"/>
      <c r="I984" s="36"/>
      <c r="J984" s="37"/>
    </row>
    <row r="985" ht="101.25" customHeight="1">
      <c r="A985" s="20"/>
      <c r="B985" s="28"/>
      <c r="C985" s="36"/>
      <c r="D985" s="34"/>
      <c r="E985" s="34"/>
      <c r="F985" s="34"/>
      <c r="G985" s="34"/>
      <c r="H985" s="34"/>
      <c r="I985" s="36"/>
      <c r="J985" s="37"/>
    </row>
    <row r="986" ht="101.25" customHeight="1">
      <c r="A986" s="20"/>
      <c r="B986" s="28"/>
      <c r="C986" s="36"/>
      <c r="D986" s="34"/>
      <c r="E986" s="34"/>
      <c r="F986" s="34"/>
      <c r="G986" s="34"/>
      <c r="H986" s="34"/>
      <c r="I986" s="36"/>
      <c r="J986" s="37"/>
    </row>
    <row r="987" ht="101.25" customHeight="1">
      <c r="A987" s="20"/>
      <c r="B987" s="28"/>
      <c r="C987" s="36"/>
      <c r="D987" s="34"/>
      <c r="E987" s="34"/>
      <c r="F987" s="34"/>
      <c r="G987" s="34"/>
      <c r="H987" s="34"/>
      <c r="I987" s="36"/>
      <c r="J987" s="37"/>
    </row>
    <row r="988" ht="101.25" customHeight="1">
      <c r="A988" s="20"/>
      <c r="B988" s="28"/>
      <c r="C988" s="36"/>
      <c r="D988" s="34"/>
      <c r="E988" s="34"/>
      <c r="F988" s="34"/>
      <c r="G988" s="34"/>
      <c r="H988" s="34"/>
      <c r="I988" s="36"/>
      <c r="J988" s="37"/>
    </row>
    <row r="989" ht="101.25" customHeight="1">
      <c r="A989" s="20"/>
      <c r="B989" s="28"/>
      <c r="C989" s="36"/>
      <c r="D989" s="34"/>
      <c r="E989" s="34"/>
      <c r="F989" s="34"/>
      <c r="G989" s="34"/>
      <c r="H989" s="34"/>
      <c r="I989" s="36"/>
      <c r="J989" s="37"/>
    </row>
    <row r="990" ht="101.25" customHeight="1">
      <c r="A990" s="20"/>
      <c r="B990" s="28"/>
      <c r="C990" s="36"/>
      <c r="D990" s="34"/>
      <c r="E990" s="34"/>
      <c r="F990" s="34"/>
      <c r="G990" s="34"/>
      <c r="H990" s="34"/>
      <c r="I990" s="36"/>
      <c r="J990" s="37"/>
    </row>
    <row r="991" ht="101.25" customHeight="1">
      <c r="A991" s="20"/>
      <c r="B991" s="28"/>
      <c r="C991" s="36"/>
      <c r="D991" s="34"/>
      <c r="E991" s="34"/>
      <c r="F991" s="34"/>
      <c r="G991" s="34"/>
      <c r="H991" s="34"/>
      <c r="I991" s="36"/>
      <c r="J991" s="37"/>
    </row>
    <row r="992" ht="101.25" customHeight="1">
      <c r="A992" s="20"/>
      <c r="B992" s="28"/>
      <c r="C992" s="36"/>
      <c r="D992" s="34"/>
      <c r="E992" s="34"/>
      <c r="F992" s="34"/>
      <c r="G992" s="34"/>
      <c r="H992" s="34"/>
      <c r="I992" s="36"/>
      <c r="J992" s="37"/>
    </row>
    <row r="993" ht="101.25" customHeight="1">
      <c r="A993" s="20"/>
      <c r="B993" s="28"/>
      <c r="C993" s="38"/>
      <c r="D993" s="39"/>
      <c r="E993" s="39"/>
      <c r="F993" s="39"/>
      <c r="G993" s="39"/>
      <c r="H993" s="39"/>
      <c r="I993" s="38"/>
      <c r="J993" s="37"/>
    </row>
    <row r="994" ht="101.25" customHeight="1">
      <c r="A994" s="20"/>
      <c r="B994" s="28"/>
      <c r="C994" s="38"/>
      <c r="D994" s="39"/>
      <c r="E994" s="39"/>
      <c r="F994" s="39"/>
      <c r="G994" s="39"/>
      <c r="H994" s="39"/>
      <c r="I994" s="38"/>
      <c r="J994" s="37"/>
    </row>
    <row r="995" ht="101.25" customHeight="1">
      <c r="A995" s="20"/>
      <c r="B995" s="28"/>
      <c r="C995" s="38"/>
      <c r="D995" s="39"/>
      <c r="E995" s="39"/>
      <c r="F995" s="39"/>
      <c r="G995" s="39"/>
      <c r="H995" s="39"/>
      <c r="I995" s="38"/>
      <c r="J995" s="37"/>
    </row>
    <row r="996" ht="101.25" customHeight="1">
      <c r="A996" s="20"/>
      <c r="B996" s="28"/>
      <c r="C996" s="38"/>
      <c r="D996" s="39"/>
      <c r="E996" s="39"/>
      <c r="F996" s="39"/>
      <c r="G996" s="39"/>
      <c r="H996" s="39"/>
      <c r="I996" s="38"/>
      <c r="J996" s="37"/>
    </row>
    <row r="997" ht="101.25" customHeight="1">
      <c r="A997" s="20"/>
      <c r="B997" s="28"/>
      <c r="C997" s="38"/>
      <c r="D997" s="39"/>
      <c r="E997" s="39"/>
      <c r="F997" s="39"/>
      <c r="G997" s="39"/>
      <c r="H997" s="39"/>
      <c r="I997" s="38"/>
      <c r="J997" s="37"/>
    </row>
  </sheetData>
  <customSheetViews>
    <customSheetView guid="{A6408A78-8285-4B27-99C6-706BA521ACFA}" filter="1" showAutoFilter="1">
      <autoFilter ref="$A$6:$J$480">
        <filterColumn colId="0">
          <filters blank="1"/>
        </filterColumn>
        <filterColumn colId="5">
          <filters blank="1">
            <filter val="Semester 1"/>
          </filters>
        </filterColumn>
      </autoFilter>
    </customSheetView>
    <customSheetView guid="{A3A1A596-A860-49DB-914E-66FCC8CF5DCD}" filter="1" showAutoFilter="1">
      <autoFilter ref="$A$6:$J$480">
        <filterColumn colId="0">
          <filters blank="1">
            <filter val="ACADEMY OF ISLAMIC STUDIES"/>
          </filters>
        </filterColumn>
        <filterColumn colId="5">
          <filters blank="1">
            <filter val="Semester 1"/>
          </filters>
        </filterColumn>
      </autoFilter>
    </customSheetView>
    <customSheetView guid="{633096B5-0F0C-4987-A158-3F22CF0ED950}" filter="1" showAutoFilter="1">
      <autoFilter ref="$A$6:$J$480">
        <filterColumn colId="0">
          <filters blank="1">
            <filter val="ACADEMY OF ISLAMIC STUDIES"/>
          </filters>
        </filterColumn>
        <filterColumn colId="5">
          <filters blank="1"/>
        </filterColumn>
      </autoFilter>
    </customSheetView>
  </customSheetViews>
  <mergeCells count="2">
    <mergeCell ref="D3:F3"/>
    <mergeCell ref="D4:F4"/>
  </mergeCells>
  <conditionalFormatting sqref="A7:J997">
    <cfRule type="containsBlanks" dxfId="0" priority="1">
      <formula>LEN(TRIM(A7))=0</formula>
    </cfRule>
  </conditionalFormatting>
  <dataValidations>
    <dataValidation type="list" allowBlank="1" sqref="B4">
      <formula1>Settings!$B:$B</formula1>
    </dataValidation>
    <dataValidation type="list" allowBlank="1" sqref="A4">
      <formula1>Settings!$A$2:$A997</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56.0"/>
    <col customWidth="1" min="4" max="4" width="7.43"/>
    <col customWidth="1" min="8" max="8" width="27.43"/>
  </cols>
  <sheetData>
    <row r="1">
      <c r="A1" s="48" t="s">
        <v>1814</v>
      </c>
      <c r="B1" s="48" t="s">
        <v>17</v>
      </c>
      <c r="C1" s="48" t="s">
        <v>16</v>
      </c>
      <c r="D1" s="48" t="s">
        <v>1815</v>
      </c>
      <c r="E1" s="48" t="s">
        <v>17</v>
      </c>
      <c r="F1" s="48" t="s">
        <v>1816</v>
      </c>
      <c r="G1" s="49" t="s">
        <v>1817</v>
      </c>
      <c r="H1" s="50" t="str">
        <f t="shared" ref="H1:H35" si="1">HYPERLINK(G1,"CLICK HERE"&amp;"_"&amp;D1&amp;F1)</f>
        <v>CLICK HERE_APIS1</v>
      </c>
    </row>
    <row r="2">
      <c r="A2" s="48" t="s">
        <v>16</v>
      </c>
      <c r="B2" s="48" t="s">
        <v>61</v>
      </c>
      <c r="C2" s="48" t="s">
        <v>16</v>
      </c>
      <c r="D2" s="48" t="s">
        <v>1815</v>
      </c>
      <c r="E2" s="48" t="s">
        <v>61</v>
      </c>
      <c r="F2" s="48" t="s">
        <v>1818</v>
      </c>
      <c r="G2" s="49" t="s">
        <v>1819</v>
      </c>
      <c r="H2" s="50" t="str">
        <f t="shared" si="1"/>
        <v>CLICK HERE_APIS2</v>
      </c>
    </row>
    <row r="3">
      <c r="A3" s="48" t="s">
        <v>101</v>
      </c>
      <c r="C3" s="48" t="s">
        <v>101</v>
      </c>
      <c r="D3" s="48" t="s">
        <v>1820</v>
      </c>
      <c r="E3" s="48" t="s">
        <v>17</v>
      </c>
      <c r="F3" s="48" t="s">
        <v>1816</v>
      </c>
      <c r="G3" s="49" t="s">
        <v>1821</v>
      </c>
      <c r="H3" s="50" t="str">
        <f t="shared" si="1"/>
        <v>CLICK HERE_APMS1</v>
      </c>
    </row>
    <row r="4">
      <c r="A4" s="48" t="s">
        <v>248</v>
      </c>
      <c r="C4" s="48" t="s">
        <v>101</v>
      </c>
      <c r="D4" s="48" t="s">
        <v>1820</v>
      </c>
      <c r="E4" s="48" t="s">
        <v>61</v>
      </c>
      <c r="F4" s="48" t="s">
        <v>1818</v>
      </c>
      <c r="G4" s="49" t="s">
        <v>1822</v>
      </c>
      <c r="H4" s="50" t="str">
        <f t="shared" si="1"/>
        <v>CLICK HERE_APMS2</v>
      </c>
    </row>
    <row r="5">
      <c r="A5" s="48" t="s">
        <v>30</v>
      </c>
      <c r="C5" s="48" t="s">
        <v>248</v>
      </c>
      <c r="D5" s="48" t="s">
        <v>1823</v>
      </c>
      <c r="E5" s="48" t="s">
        <v>17</v>
      </c>
      <c r="F5" s="48" t="s">
        <v>1816</v>
      </c>
      <c r="G5" s="49" t="s">
        <v>1824</v>
      </c>
      <c r="H5" s="50" t="str">
        <f t="shared" si="1"/>
        <v>CLICK HERE_FASSS1</v>
      </c>
    </row>
    <row r="6">
      <c r="A6" s="48" t="s">
        <v>175</v>
      </c>
      <c r="C6" s="48" t="s">
        <v>248</v>
      </c>
      <c r="D6" s="48" t="s">
        <v>1823</v>
      </c>
      <c r="E6" s="48" t="s">
        <v>61</v>
      </c>
      <c r="F6" s="48" t="s">
        <v>1818</v>
      </c>
      <c r="G6" s="49" t="s">
        <v>1825</v>
      </c>
      <c r="H6" s="50" t="str">
        <f t="shared" si="1"/>
        <v>CLICK HERE_FASSS2</v>
      </c>
    </row>
    <row r="7">
      <c r="A7" s="48" t="s">
        <v>1173</v>
      </c>
      <c r="C7" s="48" t="s">
        <v>30</v>
      </c>
      <c r="D7" s="48" t="s">
        <v>1826</v>
      </c>
      <c r="E7" s="48" t="s">
        <v>17</v>
      </c>
      <c r="F7" s="48" t="s">
        <v>1816</v>
      </c>
      <c r="G7" s="49" t="s">
        <v>1827</v>
      </c>
      <c r="H7" s="50" t="str">
        <f t="shared" si="1"/>
        <v>CLICK HERE_AEIS1</v>
      </c>
    </row>
    <row r="8">
      <c r="A8" s="48" t="s">
        <v>1764</v>
      </c>
      <c r="C8" s="48" t="s">
        <v>30</v>
      </c>
      <c r="D8" s="48" t="s">
        <v>1826</v>
      </c>
      <c r="E8" s="48" t="s">
        <v>61</v>
      </c>
      <c r="F8" s="48" t="s">
        <v>1818</v>
      </c>
      <c r="G8" s="49" t="s">
        <v>1828</v>
      </c>
      <c r="H8" s="50" t="str">
        <f t="shared" si="1"/>
        <v>CLICK HERE_AEIS2</v>
      </c>
    </row>
    <row r="9">
      <c r="A9" s="48" t="s">
        <v>1612</v>
      </c>
      <c r="C9" s="48" t="s">
        <v>175</v>
      </c>
      <c r="D9" s="48" t="s">
        <v>1829</v>
      </c>
      <c r="E9" s="48" t="s">
        <v>17</v>
      </c>
      <c r="F9" s="48" t="s">
        <v>1816</v>
      </c>
      <c r="G9" s="49" t="s">
        <v>1830</v>
      </c>
      <c r="H9" s="50" t="str">
        <f t="shared" si="1"/>
        <v>CLICK HERE_FABS1</v>
      </c>
    </row>
    <row r="10">
      <c r="A10" s="48" t="s">
        <v>1662</v>
      </c>
      <c r="C10" s="48" t="s">
        <v>175</v>
      </c>
      <c r="D10" s="48" t="s">
        <v>1829</v>
      </c>
      <c r="E10" s="48" t="s">
        <v>61</v>
      </c>
      <c r="F10" s="48" t="s">
        <v>1818</v>
      </c>
      <c r="G10" s="49" t="s">
        <v>1831</v>
      </c>
      <c r="H10" s="50" t="str">
        <f t="shared" si="1"/>
        <v>CLICK HERE_FABS2</v>
      </c>
    </row>
    <row r="11">
      <c r="A11" s="48" t="s">
        <v>646</v>
      </c>
      <c r="C11" s="48" t="s">
        <v>1173</v>
      </c>
      <c r="D11" s="48" t="s">
        <v>1832</v>
      </c>
      <c r="E11" s="48" t="s">
        <v>17</v>
      </c>
      <c r="F11" s="48" t="s">
        <v>1816</v>
      </c>
      <c r="G11" s="49" t="s">
        <v>1833</v>
      </c>
      <c r="H11" s="50" t="str">
        <f t="shared" si="1"/>
        <v>CLICK HERE_FPPS1</v>
      </c>
    </row>
    <row r="12">
      <c r="A12" s="48" t="s">
        <v>1132</v>
      </c>
      <c r="C12" s="48" t="s">
        <v>1173</v>
      </c>
      <c r="D12" s="48" t="s">
        <v>1832</v>
      </c>
      <c r="E12" s="48" t="s">
        <v>61</v>
      </c>
      <c r="F12" s="48" t="s">
        <v>1818</v>
      </c>
      <c r="G12" s="49" t="s">
        <v>1834</v>
      </c>
      <c r="H12" s="50" t="str">
        <f t="shared" si="1"/>
        <v>CLICK HERE_FPPS2</v>
      </c>
    </row>
    <row r="13">
      <c r="A13" s="48" t="s">
        <v>874</v>
      </c>
      <c r="C13" s="48" t="s">
        <v>1612</v>
      </c>
      <c r="D13" s="48" t="s">
        <v>1835</v>
      </c>
      <c r="E13" s="48" t="s">
        <v>17</v>
      </c>
      <c r="F13" s="48" t="s">
        <v>1816</v>
      </c>
      <c r="G13" s="49" t="s">
        <v>1836</v>
      </c>
      <c r="H13" s="50" t="str">
        <f t="shared" si="1"/>
        <v>CLICK HERE_FSKTMS1</v>
      </c>
    </row>
    <row r="14">
      <c r="A14" s="48" t="s">
        <v>576</v>
      </c>
      <c r="C14" s="48" t="s">
        <v>1612</v>
      </c>
      <c r="D14" s="48" t="s">
        <v>1835</v>
      </c>
      <c r="E14" s="48" t="s">
        <v>61</v>
      </c>
      <c r="F14" s="48" t="s">
        <v>1818</v>
      </c>
      <c r="G14" s="49" t="s">
        <v>1837</v>
      </c>
      <c r="H14" s="50" t="str">
        <f t="shared" si="1"/>
        <v>CLICK HERE_FSKTMS2</v>
      </c>
    </row>
    <row r="15">
      <c r="A15" s="48" t="s">
        <v>1649</v>
      </c>
      <c r="C15" s="48" t="s">
        <v>1764</v>
      </c>
      <c r="D15" s="48" t="s">
        <v>1838</v>
      </c>
      <c r="E15" s="48" t="s">
        <v>17</v>
      </c>
      <c r="F15" s="48" t="s">
        <v>1816</v>
      </c>
      <c r="G15" s="49" t="s">
        <v>1839</v>
      </c>
      <c r="H15" s="50" t="str">
        <f t="shared" si="1"/>
        <v>CLICK HERE_CITRAS1</v>
      </c>
    </row>
    <row r="16">
      <c r="A16" s="48" t="s">
        <v>1324</v>
      </c>
      <c r="C16" s="48" t="s">
        <v>1764</v>
      </c>
      <c r="D16" s="48" t="s">
        <v>1838</v>
      </c>
      <c r="E16" s="48" t="s">
        <v>61</v>
      </c>
      <c r="F16" s="48" t="s">
        <v>1818</v>
      </c>
      <c r="G16" s="49" t="s">
        <v>1840</v>
      </c>
      <c r="H16" s="50" t="str">
        <f t="shared" si="1"/>
        <v>CLICK HERE_CITRAS2</v>
      </c>
    </row>
    <row r="17">
      <c r="A17" s="48" t="s">
        <v>1747</v>
      </c>
      <c r="C17" s="48" t="s">
        <v>1662</v>
      </c>
      <c r="D17" s="48" t="s">
        <v>1841</v>
      </c>
      <c r="E17" s="48" t="s">
        <v>17</v>
      </c>
      <c r="F17" s="48" t="s">
        <v>1816</v>
      </c>
      <c r="G17" s="49" t="s">
        <v>1842</v>
      </c>
      <c r="H17" s="50" t="str">
        <f t="shared" si="1"/>
        <v>CLICK HERE_PKS1</v>
      </c>
    </row>
    <row r="18">
      <c r="A18" s="48" t="s">
        <v>1814</v>
      </c>
      <c r="C18" s="48" t="s">
        <v>1662</v>
      </c>
      <c r="D18" s="48" t="s">
        <v>1841</v>
      </c>
      <c r="E18" s="48" t="s">
        <v>61</v>
      </c>
      <c r="F18" s="48" t="s">
        <v>1818</v>
      </c>
      <c r="G18" s="49" t="s">
        <v>1843</v>
      </c>
      <c r="H18" s="50" t="str">
        <f t="shared" si="1"/>
        <v>CLICK HERE_PKS2</v>
      </c>
    </row>
    <row r="19">
      <c r="C19" s="48" t="s">
        <v>646</v>
      </c>
      <c r="D19" s="48" t="s">
        <v>1844</v>
      </c>
      <c r="E19" s="48" t="s">
        <v>17</v>
      </c>
      <c r="F19" s="48" t="s">
        <v>1816</v>
      </c>
      <c r="G19" s="49" t="s">
        <v>1845</v>
      </c>
      <c r="H19" s="50" t="str">
        <f t="shared" si="1"/>
        <v>CLICK HERE_FEPS1</v>
      </c>
    </row>
    <row r="20">
      <c r="C20" s="48" t="s">
        <v>646</v>
      </c>
      <c r="D20" s="48" t="s">
        <v>1844</v>
      </c>
      <c r="E20" s="48" t="s">
        <v>61</v>
      </c>
      <c r="F20" s="48" t="s">
        <v>1818</v>
      </c>
      <c r="G20" s="49" t="s">
        <v>1846</v>
      </c>
      <c r="H20" s="50" t="str">
        <f t="shared" si="1"/>
        <v>CLICK HERE_FEPS2</v>
      </c>
    </row>
    <row r="21">
      <c r="C21" s="48" t="s">
        <v>1132</v>
      </c>
      <c r="D21" s="48" t="s">
        <v>1847</v>
      </c>
      <c r="E21" s="48" t="s">
        <v>17</v>
      </c>
      <c r="F21" s="48" t="s">
        <v>1816</v>
      </c>
      <c r="G21" s="49" t="s">
        <v>1848</v>
      </c>
      <c r="H21" s="50" t="str">
        <f t="shared" si="1"/>
        <v>CLICK HERE_FPS1</v>
      </c>
    </row>
    <row r="22">
      <c r="C22" s="48" t="s">
        <v>1132</v>
      </c>
      <c r="D22" s="48" t="s">
        <v>1847</v>
      </c>
      <c r="E22" s="48" t="s">
        <v>61</v>
      </c>
      <c r="F22" s="48" t="s">
        <v>1818</v>
      </c>
      <c r="G22" s="49" t="s">
        <v>1849</v>
      </c>
      <c r="H22" s="50" t="str">
        <f t="shared" si="1"/>
        <v>CLICK HERE_FPS2</v>
      </c>
    </row>
    <row r="23">
      <c r="C23" s="48" t="s">
        <v>874</v>
      </c>
      <c r="D23" s="48" t="s">
        <v>1850</v>
      </c>
      <c r="E23" s="48" t="s">
        <v>17</v>
      </c>
      <c r="F23" s="48" t="s">
        <v>1816</v>
      </c>
      <c r="G23" s="49" t="s">
        <v>1851</v>
      </c>
      <c r="H23" s="50" t="str">
        <f t="shared" si="1"/>
        <v>CLICK HERE_FKS1</v>
      </c>
    </row>
    <row r="24">
      <c r="C24" s="48" t="s">
        <v>874</v>
      </c>
      <c r="D24" s="48" t="s">
        <v>1850</v>
      </c>
      <c r="E24" s="48" t="s">
        <v>61</v>
      </c>
      <c r="F24" s="48" t="s">
        <v>1818</v>
      </c>
      <c r="G24" s="49" t="s">
        <v>1852</v>
      </c>
      <c r="H24" s="50" t="str">
        <f t="shared" si="1"/>
        <v>CLICK HERE_FKS2</v>
      </c>
    </row>
    <row r="25">
      <c r="C25" s="48" t="s">
        <v>576</v>
      </c>
      <c r="D25" s="48" t="s">
        <v>1853</v>
      </c>
      <c r="E25" s="48" t="s">
        <v>17</v>
      </c>
      <c r="F25" s="48" t="s">
        <v>1816</v>
      </c>
      <c r="G25" s="49" t="s">
        <v>1854</v>
      </c>
      <c r="H25" s="50" t="str">
        <f t="shared" si="1"/>
        <v>CLICK HERE_FBLS1</v>
      </c>
    </row>
    <row r="26">
      <c r="C26" s="48" t="s">
        <v>576</v>
      </c>
      <c r="D26" s="48" t="s">
        <v>1853</v>
      </c>
      <c r="E26" s="48" t="s">
        <v>61</v>
      </c>
      <c r="F26" s="48" t="s">
        <v>1818</v>
      </c>
      <c r="G26" s="49" t="s">
        <v>1854</v>
      </c>
      <c r="H26" s="50" t="str">
        <f t="shared" si="1"/>
        <v>CLICK HERE_FBLS2</v>
      </c>
    </row>
    <row r="27">
      <c r="C27" s="48" t="s">
        <v>1649</v>
      </c>
      <c r="D27" s="48" t="s">
        <v>1855</v>
      </c>
      <c r="E27" s="48" t="s">
        <v>17</v>
      </c>
      <c r="F27" s="48" t="s">
        <v>1816</v>
      </c>
      <c r="G27" s="49" t="s">
        <v>1856</v>
      </c>
      <c r="H27" s="50" t="str">
        <f t="shared" si="1"/>
        <v>CLICK HERE_FUUS1</v>
      </c>
    </row>
    <row r="28">
      <c r="C28" s="48" t="s">
        <v>1649</v>
      </c>
      <c r="D28" s="48" t="s">
        <v>1855</v>
      </c>
      <c r="E28" s="48" t="s">
        <v>61</v>
      </c>
      <c r="F28" s="48" t="s">
        <v>1818</v>
      </c>
      <c r="G28" s="49" t="s">
        <v>1857</v>
      </c>
      <c r="H28" s="50" t="str">
        <f t="shared" si="1"/>
        <v>CLICK HERE_FUUS2</v>
      </c>
    </row>
    <row r="29">
      <c r="C29" s="48" t="s">
        <v>1324</v>
      </c>
      <c r="D29" s="48" t="s">
        <v>1858</v>
      </c>
      <c r="E29" s="48" t="s">
        <v>17</v>
      </c>
      <c r="F29" s="48" t="s">
        <v>1816</v>
      </c>
      <c r="G29" s="49" t="s">
        <v>1859</v>
      </c>
      <c r="H29" s="50" t="str">
        <f t="shared" si="1"/>
        <v>CLICK HERE_FSS1</v>
      </c>
    </row>
    <row r="30">
      <c r="C30" s="48" t="s">
        <v>1324</v>
      </c>
      <c r="D30" s="48" t="s">
        <v>1858</v>
      </c>
      <c r="E30" s="48" t="s">
        <v>61</v>
      </c>
      <c r="F30" s="48" t="s">
        <v>1818</v>
      </c>
      <c r="G30" s="49" t="s">
        <v>1860</v>
      </c>
      <c r="H30" s="50" t="str">
        <f t="shared" si="1"/>
        <v>CLICK HERE_FSS2</v>
      </c>
    </row>
    <row r="31">
      <c r="C31" s="48" t="s">
        <v>1747</v>
      </c>
      <c r="D31" s="48" t="s">
        <v>1861</v>
      </c>
      <c r="E31" s="48" t="s">
        <v>17</v>
      </c>
      <c r="F31" s="48" t="s">
        <v>1816</v>
      </c>
      <c r="G31" s="49" t="s">
        <v>1862</v>
      </c>
      <c r="H31" s="50" t="str">
        <f t="shared" si="1"/>
        <v>CLICK HERE_PSS1</v>
      </c>
    </row>
    <row r="32">
      <c r="C32" s="48" t="s">
        <v>1747</v>
      </c>
      <c r="D32" s="48" t="s">
        <v>1861</v>
      </c>
      <c r="E32" s="48" t="s">
        <v>61</v>
      </c>
      <c r="F32" s="48" t="s">
        <v>1818</v>
      </c>
      <c r="G32" s="49" t="s">
        <v>1863</v>
      </c>
      <c r="H32" s="50" t="str">
        <f t="shared" si="1"/>
        <v>CLICK HERE_PSS2</v>
      </c>
    </row>
    <row r="33">
      <c r="C33" s="48" t="s">
        <v>1814</v>
      </c>
      <c r="E33" s="48" t="s">
        <v>17</v>
      </c>
      <c r="F33" s="48" t="s">
        <v>17</v>
      </c>
      <c r="G33" s="49" t="s">
        <v>1864</v>
      </c>
      <c r="H33" s="50" t="str">
        <f t="shared" si="1"/>
        <v>CLICK HERE_Semester 1</v>
      </c>
    </row>
    <row r="34">
      <c r="C34" s="48" t="s">
        <v>1814</v>
      </c>
      <c r="E34" s="48" t="s">
        <v>61</v>
      </c>
      <c r="F34" s="48" t="s">
        <v>61</v>
      </c>
      <c r="G34" s="49" t="s">
        <v>1865</v>
      </c>
      <c r="H34" s="50" t="str">
        <f t="shared" si="1"/>
        <v>CLICK HERE_Semester 2</v>
      </c>
    </row>
    <row r="35">
      <c r="C35" s="48" t="s">
        <v>1814</v>
      </c>
      <c r="F35" s="48" t="s">
        <v>1814</v>
      </c>
      <c r="G35" s="49" t="s">
        <v>1866</v>
      </c>
      <c r="H35" s="50" t="str">
        <f t="shared" si="1"/>
        <v>CLICK HERE_ALL</v>
      </c>
    </row>
    <row r="36">
      <c r="G36" s="47"/>
    </row>
    <row r="37">
      <c r="G37" s="47"/>
    </row>
    <row r="38">
      <c r="G38" s="47"/>
    </row>
    <row r="39">
      <c r="G39" s="47"/>
    </row>
    <row r="40">
      <c r="G40" s="47"/>
    </row>
    <row r="41">
      <c r="G41" s="47"/>
    </row>
    <row r="42">
      <c r="G42" s="47"/>
    </row>
    <row r="43">
      <c r="G43" s="47"/>
    </row>
    <row r="44">
      <c r="G44" s="47"/>
    </row>
    <row r="45">
      <c r="G45" s="47"/>
    </row>
    <row r="46">
      <c r="G46" s="47"/>
    </row>
    <row r="47">
      <c r="G47" s="47"/>
    </row>
    <row r="48">
      <c r="G48" s="47"/>
    </row>
    <row r="49">
      <c r="G49" s="47"/>
    </row>
    <row r="50">
      <c r="G50" s="47"/>
    </row>
    <row r="51">
      <c r="G51" s="47"/>
    </row>
    <row r="52">
      <c r="G52" s="47"/>
    </row>
    <row r="53">
      <c r="G53" s="47"/>
    </row>
    <row r="54">
      <c r="G54" s="47"/>
    </row>
    <row r="55">
      <c r="G55" s="47"/>
    </row>
    <row r="56">
      <c r="G56" s="47"/>
    </row>
    <row r="57">
      <c r="G57" s="47"/>
    </row>
    <row r="58">
      <c r="G58" s="47"/>
    </row>
    <row r="59">
      <c r="G59" s="47"/>
    </row>
    <row r="60">
      <c r="G60" s="47"/>
    </row>
    <row r="61">
      <c r="G61" s="47"/>
    </row>
    <row r="62">
      <c r="G62" s="47"/>
    </row>
    <row r="63">
      <c r="G63" s="47"/>
    </row>
    <row r="64">
      <c r="G64" s="47"/>
    </row>
    <row r="65">
      <c r="G65" s="47"/>
    </row>
    <row r="66">
      <c r="G66" s="47"/>
    </row>
    <row r="67">
      <c r="G67" s="47"/>
    </row>
    <row r="68">
      <c r="G68" s="47"/>
    </row>
    <row r="69">
      <c r="G69" s="47"/>
    </row>
    <row r="70">
      <c r="G70" s="47"/>
    </row>
    <row r="71">
      <c r="G71" s="47"/>
    </row>
    <row r="72">
      <c r="G72" s="47"/>
    </row>
    <row r="73">
      <c r="G73" s="47"/>
    </row>
    <row r="74">
      <c r="G74" s="47"/>
    </row>
    <row r="75">
      <c r="G75" s="47"/>
    </row>
    <row r="76">
      <c r="G76" s="47"/>
    </row>
    <row r="77">
      <c r="G77" s="47"/>
    </row>
    <row r="78">
      <c r="G78" s="47"/>
    </row>
    <row r="79">
      <c r="G79" s="47"/>
    </row>
    <row r="80">
      <c r="G80" s="47"/>
    </row>
    <row r="81">
      <c r="G81" s="47"/>
    </row>
    <row r="82">
      <c r="G82" s="47"/>
    </row>
    <row r="83">
      <c r="G83" s="47"/>
    </row>
    <row r="84">
      <c r="G84" s="47"/>
    </row>
    <row r="85">
      <c r="G85" s="47"/>
    </row>
    <row r="86">
      <c r="G86" s="47"/>
    </row>
    <row r="87">
      <c r="G87" s="47"/>
    </row>
    <row r="88">
      <c r="G88" s="47"/>
    </row>
    <row r="89">
      <c r="G89" s="47"/>
    </row>
    <row r="90">
      <c r="G90" s="47"/>
    </row>
    <row r="91">
      <c r="G91" s="47"/>
    </row>
    <row r="92">
      <c r="G92" s="47"/>
    </row>
    <row r="93">
      <c r="G93" s="47"/>
    </row>
    <row r="94">
      <c r="G94" s="47"/>
    </row>
    <row r="95">
      <c r="G95" s="47"/>
    </row>
    <row r="96">
      <c r="G96" s="47"/>
    </row>
    <row r="97">
      <c r="G97" s="47"/>
    </row>
    <row r="98">
      <c r="G98" s="47"/>
    </row>
    <row r="99">
      <c r="G99" s="47"/>
    </row>
    <row r="100">
      <c r="G100" s="47"/>
    </row>
    <row r="101">
      <c r="G101" s="47"/>
    </row>
    <row r="102">
      <c r="G102" s="47"/>
    </row>
    <row r="103">
      <c r="G103" s="47"/>
    </row>
    <row r="104">
      <c r="G104" s="47"/>
    </row>
    <row r="105">
      <c r="G105" s="47"/>
    </row>
    <row r="106">
      <c r="G106" s="47"/>
    </row>
    <row r="107">
      <c r="G107" s="47"/>
    </row>
    <row r="108">
      <c r="G108" s="47"/>
    </row>
    <row r="109">
      <c r="G109" s="47"/>
    </row>
    <row r="110">
      <c r="G110" s="47"/>
    </row>
    <row r="111">
      <c r="G111" s="47"/>
    </row>
    <row r="112">
      <c r="G112" s="47"/>
    </row>
    <row r="113">
      <c r="G113" s="47"/>
    </row>
    <row r="114">
      <c r="G114" s="47"/>
    </row>
    <row r="115">
      <c r="G115" s="47"/>
    </row>
    <row r="116">
      <c r="G116" s="47"/>
    </row>
    <row r="117">
      <c r="G117" s="47"/>
    </row>
    <row r="118">
      <c r="G118" s="47"/>
    </row>
    <row r="119">
      <c r="G119" s="47"/>
    </row>
    <row r="120">
      <c r="G120" s="47"/>
    </row>
    <row r="121">
      <c r="G121" s="47"/>
    </row>
    <row r="122">
      <c r="G122" s="47"/>
    </row>
    <row r="123">
      <c r="G123" s="47"/>
    </row>
    <row r="124">
      <c r="G124" s="47"/>
    </row>
    <row r="125">
      <c r="G125" s="47"/>
    </row>
    <row r="126">
      <c r="G126" s="47"/>
    </row>
    <row r="127">
      <c r="G127" s="47"/>
    </row>
    <row r="128">
      <c r="G128" s="47"/>
    </row>
    <row r="129">
      <c r="G129" s="47"/>
    </row>
    <row r="130">
      <c r="G130" s="47"/>
    </row>
    <row r="131">
      <c r="G131" s="47"/>
    </row>
    <row r="132">
      <c r="G132" s="47"/>
    </row>
    <row r="133">
      <c r="G133" s="47"/>
    </row>
    <row r="134">
      <c r="G134" s="47"/>
    </row>
    <row r="135">
      <c r="G135" s="47"/>
    </row>
    <row r="136">
      <c r="G136" s="47"/>
    </row>
    <row r="137">
      <c r="G137" s="47"/>
    </row>
    <row r="138">
      <c r="G138" s="47"/>
    </row>
    <row r="139">
      <c r="G139" s="47"/>
    </row>
    <row r="140">
      <c r="G140" s="47"/>
    </row>
    <row r="141">
      <c r="G141" s="47"/>
    </row>
    <row r="142">
      <c r="G142" s="47"/>
    </row>
    <row r="143">
      <c r="G143" s="47"/>
    </row>
    <row r="144">
      <c r="G144" s="47"/>
    </row>
    <row r="145">
      <c r="G145" s="47"/>
    </row>
    <row r="146">
      <c r="G146" s="47"/>
    </row>
    <row r="147">
      <c r="G147" s="47"/>
    </row>
    <row r="148">
      <c r="G148" s="47"/>
    </row>
    <row r="149">
      <c r="G149" s="47"/>
    </row>
    <row r="150">
      <c r="G150" s="47"/>
    </row>
    <row r="151">
      <c r="G151" s="47"/>
    </row>
    <row r="152">
      <c r="G152" s="47"/>
    </row>
    <row r="153">
      <c r="G153" s="47"/>
    </row>
    <row r="154">
      <c r="G154" s="47"/>
    </row>
    <row r="155">
      <c r="G155" s="47"/>
    </row>
    <row r="156">
      <c r="G156" s="47"/>
    </row>
    <row r="157">
      <c r="G157" s="47"/>
    </row>
    <row r="158">
      <c r="G158" s="47"/>
    </row>
    <row r="159">
      <c r="G159" s="47"/>
    </row>
    <row r="160">
      <c r="G160" s="47"/>
    </row>
    <row r="161">
      <c r="G161" s="47"/>
    </row>
    <row r="162">
      <c r="G162" s="47"/>
    </row>
    <row r="163">
      <c r="G163" s="47"/>
    </row>
    <row r="164">
      <c r="G164" s="47"/>
    </row>
    <row r="165">
      <c r="G165" s="47"/>
    </row>
    <row r="166">
      <c r="G166" s="47"/>
    </row>
    <row r="167">
      <c r="G167" s="47"/>
    </row>
    <row r="168">
      <c r="G168" s="47"/>
    </row>
    <row r="169">
      <c r="G169" s="47"/>
    </row>
    <row r="170">
      <c r="G170" s="47"/>
    </row>
    <row r="171">
      <c r="G171" s="47"/>
    </row>
    <row r="172">
      <c r="G172" s="47"/>
    </row>
    <row r="173">
      <c r="G173" s="47"/>
    </row>
    <row r="174">
      <c r="G174" s="47"/>
    </row>
    <row r="175">
      <c r="G175" s="47"/>
    </row>
    <row r="176">
      <c r="G176" s="47"/>
    </row>
    <row r="177">
      <c r="G177" s="47"/>
    </row>
    <row r="178">
      <c r="G178" s="47"/>
    </row>
    <row r="179">
      <c r="G179" s="47"/>
    </row>
    <row r="180">
      <c r="G180" s="47"/>
    </row>
    <row r="181">
      <c r="G181" s="47"/>
    </row>
    <row r="182">
      <c r="G182" s="47"/>
    </row>
    <row r="183">
      <c r="G183" s="47"/>
    </row>
    <row r="184">
      <c r="G184" s="47"/>
    </row>
    <row r="185">
      <c r="G185" s="47"/>
    </row>
    <row r="186">
      <c r="G186" s="47"/>
    </row>
    <row r="187">
      <c r="G187" s="47"/>
    </row>
    <row r="188">
      <c r="G188" s="47"/>
    </row>
    <row r="189">
      <c r="G189" s="47"/>
    </row>
    <row r="190">
      <c r="G190" s="47"/>
    </row>
    <row r="191">
      <c r="G191" s="47"/>
    </row>
    <row r="192">
      <c r="G192" s="47"/>
    </row>
    <row r="193">
      <c r="G193" s="47"/>
    </row>
    <row r="194">
      <c r="G194" s="47"/>
    </row>
    <row r="195">
      <c r="G195" s="47"/>
    </row>
    <row r="196">
      <c r="G196" s="47"/>
    </row>
    <row r="197">
      <c r="G197" s="47"/>
    </row>
    <row r="198">
      <c r="G198" s="47"/>
    </row>
    <row r="199">
      <c r="G199" s="47"/>
    </row>
    <row r="200">
      <c r="G200" s="47"/>
    </row>
    <row r="201">
      <c r="G201" s="47"/>
    </row>
    <row r="202">
      <c r="G202" s="47"/>
    </row>
    <row r="203">
      <c r="G203" s="47"/>
    </row>
    <row r="204">
      <c r="G204" s="47"/>
    </row>
    <row r="205">
      <c r="G205" s="47"/>
    </row>
    <row r="206">
      <c r="G206" s="47"/>
    </row>
    <row r="207">
      <c r="G207" s="47"/>
    </row>
    <row r="208">
      <c r="G208" s="47"/>
    </row>
    <row r="209">
      <c r="G209" s="47"/>
    </row>
    <row r="210">
      <c r="G210" s="47"/>
    </row>
    <row r="211">
      <c r="G211" s="47"/>
    </row>
    <row r="212">
      <c r="G212" s="47"/>
    </row>
    <row r="213">
      <c r="G213" s="47"/>
    </row>
    <row r="214">
      <c r="G214" s="47"/>
    </row>
    <row r="215">
      <c r="G215" s="47"/>
    </row>
    <row r="216">
      <c r="G216" s="47"/>
    </row>
    <row r="217">
      <c r="G217" s="47"/>
    </row>
    <row r="218">
      <c r="G218" s="47"/>
    </row>
    <row r="219">
      <c r="G219" s="47"/>
    </row>
    <row r="220">
      <c r="G220" s="47"/>
    </row>
    <row r="221">
      <c r="G221" s="47"/>
    </row>
    <row r="222">
      <c r="G222" s="47"/>
    </row>
    <row r="223">
      <c r="G223" s="47"/>
    </row>
    <row r="224">
      <c r="G224" s="47"/>
    </row>
    <row r="225">
      <c r="G225" s="47"/>
    </row>
    <row r="226">
      <c r="G226" s="47"/>
    </row>
    <row r="227">
      <c r="G227" s="47"/>
    </row>
    <row r="228">
      <c r="G228" s="47"/>
    </row>
    <row r="229">
      <c r="G229" s="47"/>
    </row>
    <row r="230">
      <c r="G230" s="47"/>
    </row>
    <row r="231">
      <c r="G231" s="47"/>
    </row>
    <row r="232">
      <c r="G232" s="47"/>
    </row>
    <row r="233">
      <c r="G233" s="47"/>
    </row>
    <row r="234">
      <c r="G234" s="47"/>
    </row>
    <row r="235">
      <c r="G235" s="47"/>
    </row>
    <row r="236">
      <c r="G236" s="47"/>
    </row>
    <row r="237">
      <c r="G237" s="47"/>
    </row>
    <row r="238">
      <c r="G238" s="47"/>
    </row>
    <row r="239">
      <c r="G239" s="47"/>
    </row>
    <row r="240">
      <c r="G240" s="47"/>
    </row>
    <row r="241">
      <c r="G241" s="47"/>
    </row>
    <row r="242">
      <c r="G242" s="47"/>
    </row>
    <row r="243">
      <c r="G243" s="47"/>
    </row>
    <row r="244">
      <c r="G244" s="47"/>
    </row>
    <row r="245">
      <c r="G245" s="47"/>
    </row>
    <row r="246">
      <c r="G246" s="47"/>
    </row>
    <row r="247">
      <c r="G247" s="47"/>
    </row>
    <row r="248">
      <c r="G248" s="47"/>
    </row>
    <row r="249">
      <c r="G249" s="47"/>
    </row>
    <row r="250">
      <c r="G250" s="47"/>
    </row>
    <row r="251">
      <c r="G251" s="47"/>
    </row>
    <row r="252">
      <c r="G252" s="47"/>
    </row>
    <row r="253">
      <c r="G253" s="47"/>
    </row>
    <row r="254">
      <c r="G254" s="47"/>
    </row>
    <row r="255">
      <c r="G255" s="47"/>
    </row>
    <row r="256">
      <c r="G256" s="47"/>
    </row>
    <row r="257">
      <c r="G257" s="47"/>
    </row>
    <row r="258">
      <c r="G258" s="47"/>
    </row>
    <row r="259">
      <c r="G259" s="47"/>
    </row>
    <row r="260">
      <c r="G260" s="47"/>
    </row>
    <row r="261">
      <c r="G261" s="47"/>
    </row>
    <row r="262">
      <c r="G262" s="47"/>
    </row>
    <row r="263">
      <c r="G263" s="47"/>
    </row>
    <row r="264">
      <c r="G264" s="47"/>
    </row>
    <row r="265">
      <c r="G265" s="47"/>
    </row>
    <row r="266">
      <c r="G266" s="47"/>
    </row>
    <row r="267">
      <c r="G267" s="47"/>
    </row>
    <row r="268">
      <c r="G268" s="47"/>
    </row>
    <row r="269">
      <c r="G269" s="47"/>
    </row>
    <row r="270">
      <c r="G270" s="47"/>
    </row>
    <row r="271">
      <c r="G271" s="47"/>
    </row>
    <row r="272">
      <c r="G272" s="47"/>
    </row>
    <row r="273">
      <c r="G273" s="47"/>
    </row>
    <row r="274">
      <c r="G274" s="47"/>
    </row>
    <row r="275">
      <c r="G275" s="47"/>
    </row>
    <row r="276">
      <c r="G276" s="47"/>
    </row>
    <row r="277">
      <c r="G277" s="47"/>
    </row>
    <row r="278">
      <c r="G278" s="47"/>
    </row>
    <row r="279">
      <c r="G279" s="47"/>
    </row>
    <row r="280">
      <c r="G280" s="47"/>
    </row>
    <row r="281">
      <c r="G281" s="47"/>
    </row>
    <row r="282">
      <c r="G282" s="47"/>
    </row>
    <row r="283">
      <c r="G283" s="47"/>
    </row>
    <row r="284">
      <c r="G284" s="47"/>
    </row>
    <row r="285">
      <c r="G285" s="47"/>
    </row>
    <row r="286">
      <c r="G286" s="47"/>
    </row>
    <row r="287">
      <c r="G287" s="47"/>
    </row>
    <row r="288">
      <c r="G288" s="47"/>
    </row>
    <row r="289">
      <c r="G289" s="47"/>
    </row>
    <row r="290">
      <c r="G290" s="47"/>
    </row>
    <row r="291">
      <c r="G291" s="47"/>
    </row>
    <row r="292">
      <c r="G292" s="47"/>
    </row>
    <row r="293">
      <c r="G293" s="47"/>
    </row>
    <row r="294">
      <c r="G294" s="47"/>
    </row>
    <row r="295">
      <c r="G295" s="47"/>
    </row>
    <row r="296">
      <c r="G296" s="47"/>
    </row>
    <row r="297">
      <c r="G297" s="47"/>
    </row>
    <row r="298">
      <c r="G298" s="47"/>
    </row>
    <row r="299">
      <c r="G299" s="47"/>
    </row>
    <row r="300">
      <c r="G300" s="47"/>
    </row>
    <row r="301">
      <c r="G301" s="47"/>
    </row>
    <row r="302">
      <c r="G302" s="47"/>
    </row>
    <row r="303">
      <c r="G303" s="47"/>
    </row>
    <row r="304">
      <c r="G304" s="47"/>
    </row>
    <row r="305">
      <c r="G305" s="47"/>
    </row>
    <row r="306">
      <c r="G306" s="47"/>
    </row>
    <row r="307">
      <c r="G307" s="47"/>
    </row>
    <row r="308">
      <c r="G308" s="47"/>
    </row>
    <row r="309">
      <c r="G309" s="47"/>
    </row>
    <row r="310">
      <c r="G310" s="47"/>
    </row>
    <row r="311">
      <c r="G311" s="47"/>
    </row>
    <row r="312">
      <c r="G312" s="47"/>
    </row>
    <row r="313">
      <c r="G313" s="47"/>
    </row>
    <row r="314">
      <c r="G314" s="47"/>
    </row>
    <row r="315">
      <c r="G315" s="47"/>
    </row>
    <row r="316">
      <c r="G316" s="47"/>
    </row>
    <row r="317">
      <c r="G317" s="47"/>
    </row>
    <row r="318">
      <c r="G318" s="47"/>
    </row>
    <row r="319">
      <c r="G319" s="47"/>
    </row>
    <row r="320">
      <c r="G320" s="47"/>
    </row>
    <row r="321">
      <c r="G321" s="47"/>
    </row>
    <row r="322">
      <c r="G322" s="47"/>
    </row>
    <row r="323">
      <c r="G323" s="47"/>
    </row>
    <row r="324">
      <c r="G324" s="47"/>
    </row>
    <row r="325">
      <c r="G325" s="47"/>
    </row>
    <row r="326">
      <c r="G326" s="47"/>
    </row>
    <row r="327">
      <c r="G327" s="47"/>
    </row>
    <row r="328">
      <c r="G328" s="47"/>
    </row>
    <row r="329">
      <c r="G329" s="47"/>
    </row>
    <row r="330">
      <c r="G330" s="47"/>
    </row>
    <row r="331">
      <c r="G331" s="47"/>
    </row>
    <row r="332">
      <c r="G332" s="47"/>
    </row>
    <row r="333">
      <c r="G333" s="47"/>
    </row>
    <row r="334">
      <c r="G334" s="47"/>
    </row>
    <row r="335">
      <c r="G335" s="47"/>
    </row>
    <row r="336">
      <c r="G336" s="47"/>
    </row>
    <row r="337">
      <c r="G337" s="47"/>
    </row>
    <row r="338">
      <c r="G338" s="47"/>
    </row>
    <row r="339">
      <c r="G339" s="47"/>
    </row>
    <row r="340">
      <c r="G340" s="47"/>
    </row>
    <row r="341">
      <c r="G341" s="47"/>
    </row>
    <row r="342">
      <c r="G342" s="47"/>
    </row>
    <row r="343">
      <c r="G343" s="47"/>
    </row>
    <row r="344">
      <c r="G344" s="47"/>
    </row>
    <row r="345">
      <c r="G345" s="47"/>
    </row>
    <row r="346">
      <c r="G346" s="47"/>
    </row>
    <row r="347">
      <c r="G347" s="47"/>
    </row>
    <row r="348">
      <c r="G348" s="47"/>
    </row>
    <row r="349">
      <c r="G349" s="47"/>
    </row>
    <row r="350">
      <c r="G350" s="47"/>
    </row>
    <row r="351">
      <c r="G351" s="47"/>
    </row>
    <row r="352">
      <c r="G352" s="47"/>
    </row>
    <row r="353">
      <c r="G353" s="47"/>
    </row>
    <row r="354">
      <c r="G354" s="47"/>
    </row>
    <row r="355">
      <c r="G355" s="47"/>
    </row>
    <row r="356">
      <c r="G356" s="47"/>
    </row>
    <row r="357">
      <c r="G357" s="47"/>
    </row>
    <row r="358">
      <c r="G358" s="47"/>
    </row>
    <row r="359">
      <c r="G359" s="47"/>
    </row>
    <row r="360">
      <c r="G360" s="47"/>
    </row>
    <row r="361">
      <c r="G361" s="47"/>
    </row>
    <row r="362">
      <c r="G362" s="47"/>
    </row>
    <row r="363">
      <c r="G363" s="47"/>
    </row>
    <row r="364">
      <c r="G364" s="47"/>
    </row>
    <row r="365">
      <c r="G365" s="47"/>
    </row>
    <row r="366">
      <c r="G366" s="47"/>
    </row>
    <row r="367">
      <c r="G367" s="47"/>
    </row>
    <row r="368">
      <c r="G368" s="47"/>
    </row>
    <row r="369">
      <c r="G369" s="47"/>
    </row>
    <row r="370">
      <c r="G370" s="47"/>
    </row>
    <row r="371">
      <c r="G371" s="47"/>
    </row>
    <row r="372">
      <c r="G372" s="47"/>
    </row>
    <row r="373">
      <c r="G373" s="47"/>
    </row>
    <row r="374">
      <c r="G374" s="47"/>
    </row>
    <row r="375">
      <c r="G375" s="47"/>
    </row>
    <row r="376">
      <c r="G376" s="47"/>
    </row>
    <row r="377">
      <c r="G377" s="47"/>
    </row>
    <row r="378">
      <c r="G378" s="47"/>
    </row>
    <row r="379">
      <c r="G379" s="47"/>
    </row>
    <row r="380">
      <c r="G380" s="47"/>
    </row>
    <row r="381">
      <c r="G381" s="47"/>
    </row>
    <row r="382">
      <c r="G382" s="47"/>
    </row>
    <row r="383">
      <c r="G383" s="47"/>
    </row>
    <row r="384">
      <c r="G384" s="47"/>
    </row>
    <row r="385">
      <c r="G385" s="47"/>
    </row>
    <row r="386">
      <c r="G386" s="47"/>
    </row>
    <row r="387">
      <c r="G387" s="47"/>
    </row>
    <row r="388">
      <c r="G388" s="47"/>
    </row>
    <row r="389">
      <c r="G389" s="47"/>
    </row>
    <row r="390">
      <c r="G390" s="47"/>
    </row>
    <row r="391">
      <c r="G391" s="47"/>
    </row>
    <row r="392">
      <c r="G392" s="47"/>
    </row>
    <row r="393">
      <c r="G393" s="47"/>
    </row>
    <row r="394">
      <c r="G394" s="47"/>
    </row>
    <row r="395">
      <c r="G395" s="47"/>
    </row>
    <row r="396">
      <c r="G396" s="47"/>
    </row>
    <row r="397">
      <c r="G397" s="47"/>
    </row>
    <row r="398">
      <c r="G398" s="47"/>
    </row>
    <row r="399">
      <c r="G399" s="47"/>
    </row>
    <row r="400">
      <c r="G400" s="47"/>
    </row>
    <row r="401">
      <c r="G401" s="47"/>
    </row>
    <row r="402">
      <c r="G402" s="47"/>
    </row>
    <row r="403">
      <c r="G403" s="47"/>
    </row>
    <row r="404">
      <c r="G404" s="47"/>
    </row>
    <row r="405">
      <c r="G405" s="47"/>
    </row>
    <row r="406">
      <c r="G406" s="47"/>
    </row>
    <row r="407">
      <c r="G407" s="47"/>
    </row>
    <row r="408">
      <c r="G408" s="47"/>
    </row>
    <row r="409">
      <c r="G409" s="47"/>
    </row>
    <row r="410">
      <c r="G410" s="47"/>
    </row>
    <row r="411">
      <c r="G411" s="47"/>
    </row>
    <row r="412">
      <c r="G412" s="47"/>
    </row>
    <row r="413">
      <c r="G413" s="47"/>
    </row>
    <row r="414">
      <c r="G414" s="47"/>
    </row>
    <row r="415">
      <c r="G415" s="47"/>
    </row>
    <row r="416">
      <c r="G416" s="47"/>
    </row>
    <row r="417">
      <c r="G417" s="47"/>
    </row>
    <row r="418">
      <c r="G418" s="47"/>
    </row>
    <row r="419">
      <c r="G419" s="47"/>
    </row>
    <row r="420">
      <c r="G420" s="47"/>
    </row>
    <row r="421">
      <c r="G421" s="47"/>
    </row>
    <row r="422">
      <c r="G422" s="47"/>
    </row>
    <row r="423">
      <c r="G423" s="47"/>
    </row>
    <row r="424">
      <c r="G424" s="47"/>
    </row>
    <row r="425">
      <c r="G425" s="47"/>
    </row>
    <row r="426">
      <c r="G426" s="47"/>
    </row>
    <row r="427">
      <c r="G427" s="47"/>
    </row>
    <row r="428">
      <c r="G428" s="47"/>
    </row>
    <row r="429">
      <c r="G429" s="47"/>
    </row>
    <row r="430">
      <c r="G430" s="47"/>
    </row>
    <row r="431">
      <c r="G431" s="47"/>
    </row>
    <row r="432">
      <c r="G432" s="47"/>
    </row>
    <row r="433">
      <c r="G433" s="47"/>
    </row>
    <row r="434">
      <c r="G434" s="47"/>
    </row>
    <row r="435">
      <c r="G435" s="47"/>
    </row>
    <row r="436">
      <c r="G436" s="47"/>
    </row>
    <row r="437">
      <c r="G437" s="47"/>
    </row>
    <row r="438">
      <c r="G438" s="47"/>
    </row>
    <row r="439">
      <c r="G439" s="47"/>
    </row>
    <row r="440">
      <c r="G440" s="47"/>
    </row>
    <row r="441">
      <c r="G441" s="47"/>
    </row>
    <row r="442">
      <c r="G442" s="47"/>
    </row>
    <row r="443">
      <c r="G443" s="47"/>
    </row>
    <row r="444">
      <c r="G444" s="47"/>
    </row>
    <row r="445">
      <c r="G445" s="47"/>
    </row>
    <row r="446">
      <c r="G446" s="47"/>
    </row>
    <row r="447">
      <c r="G447" s="47"/>
    </row>
    <row r="448">
      <c r="G448" s="47"/>
    </row>
    <row r="449">
      <c r="G449" s="47"/>
    </row>
    <row r="450">
      <c r="G450" s="47"/>
    </row>
    <row r="451">
      <c r="G451" s="47"/>
    </row>
    <row r="452">
      <c r="G452" s="47"/>
    </row>
    <row r="453">
      <c r="G453" s="47"/>
    </row>
    <row r="454">
      <c r="G454" s="47"/>
    </row>
    <row r="455">
      <c r="G455" s="47"/>
    </row>
    <row r="456">
      <c r="G456" s="47"/>
    </row>
    <row r="457">
      <c r="G457" s="47"/>
    </row>
    <row r="458">
      <c r="G458" s="47"/>
    </row>
    <row r="459">
      <c r="G459" s="47"/>
    </row>
    <row r="460">
      <c r="G460" s="47"/>
    </row>
    <row r="461">
      <c r="G461" s="47"/>
    </row>
    <row r="462">
      <c r="G462" s="47"/>
    </row>
    <row r="463">
      <c r="G463" s="47"/>
    </row>
    <row r="464">
      <c r="G464" s="47"/>
    </row>
    <row r="465">
      <c r="G465" s="47"/>
    </row>
    <row r="466">
      <c r="G466" s="47"/>
    </row>
    <row r="467">
      <c r="G467" s="47"/>
    </row>
    <row r="468">
      <c r="G468" s="47"/>
    </row>
    <row r="469">
      <c r="G469" s="47"/>
    </row>
    <row r="470">
      <c r="G470" s="47"/>
    </row>
    <row r="471">
      <c r="G471" s="47"/>
    </row>
    <row r="472">
      <c r="G472" s="47"/>
    </row>
    <row r="473">
      <c r="G473" s="47"/>
    </row>
    <row r="474">
      <c r="G474" s="47"/>
    </row>
    <row r="475">
      <c r="G475" s="47"/>
    </row>
    <row r="476">
      <c r="G476" s="47"/>
    </row>
    <row r="477">
      <c r="G477" s="47"/>
    </row>
    <row r="478">
      <c r="G478" s="47"/>
    </row>
    <row r="479">
      <c r="G479" s="47"/>
    </row>
    <row r="480">
      <c r="G480" s="47"/>
    </row>
    <row r="481">
      <c r="G481" s="47"/>
    </row>
    <row r="482">
      <c r="G482" s="47"/>
    </row>
    <row r="483">
      <c r="G483" s="47"/>
    </row>
    <row r="484">
      <c r="G484" s="47"/>
    </row>
    <row r="485">
      <c r="G485" s="47"/>
    </row>
    <row r="486">
      <c r="G486" s="47"/>
    </row>
    <row r="487">
      <c r="G487" s="47"/>
    </row>
    <row r="488">
      <c r="G488" s="47"/>
    </row>
    <row r="489">
      <c r="G489" s="47"/>
    </row>
    <row r="490">
      <c r="G490" s="47"/>
    </row>
    <row r="491">
      <c r="G491" s="47"/>
    </row>
    <row r="492">
      <c r="G492" s="47"/>
    </row>
    <row r="493">
      <c r="G493" s="47"/>
    </row>
    <row r="494">
      <c r="G494" s="47"/>
    </row>
    <row r="495">
      <c r="G495" s="47"/>
    </row>
    <row r="496">
      <c r="G496" s="47"/>
    </row>
    <row r="497">
      <c r="G497" s="47"/>
    </row>
    <row r="498">
      <c r="G498" s="47"/>
    </row>
    <row r="499">
      <c r="G499" s="47"/>
    </row>
    <row r="500">
      <c r="G500" s="47"/>
    </row>
    <row r="501">
      <c r="G501" s="47"/>
    </row>
    <row r="502">
      <c r="G502" s="47"/>
    </row>
    <row r="503">
      <c r="G503" s="47"/>
    </row>
    <row r="504">
      <c r="G504" s="47"/>
    </row>
    <row r="505">
      <c r="G505" s="47"/>
    </row>
    <row r="506">
      <c r="G506" s="47"/>
    </row>
    <row r="507">
      <c r="G507" s="47"/>
    </row>
    <row r="508">
      <c r="G508" s="47"/>
    </row>
    <row r="509">
      <c r="G509" s="47"/>
    </row>
    <row r="510">
      <c r="G510" s="47"/>
    </row>
    <row r="511">
      <c r="G511" s="47"/>
    </row>
    <row r="512">
      <c r="G512" s="47"/>
    </row>
    <row r="513">
      <c r="G513" s="47"/>
    </row>
    <row r="514">
      <c r="G514" s="47"/>
    </row>
    <row r="515">
      <c r="G515" s="47"/>
    </row>
    <row r="516">
      <c r="G516" s="47"/>
    </row>
    <row r="517">
      <c r="G517" s="47"/>
    </row>
    <row r="518">
      <c r="G518" s="47"/>
    </row>
    <row r="519">
      <c r="G519" s="47"/>
    </row>
    <row r="520">
      <c r="G520" s="47"/>
    </row>
    <row r="521">
      <c r="G521" s="47"/>
    </row>
    <row r="522">
      <c r="G522" s="47"/>
    </row>
    <row r="523">
      <c r="G523" s="47"/>
    </row>
    <row r="524">
      <c r="G524" s="47"/>
    </row>
    <row r="525">
      <c r="G525" s="47"/>
    </row>
    <row r="526">
      <c r="G526" s="47"/>
    </row>
    <row r="527">
      <c r="G527" s="47"/>
    </row>
    <row r="528">
      <c r="G528" s="47"/>
    </row>
    <row r="529">
      <c r="G529" s="47"/>
    </row>
    <row r="530">
      <c r="G530" s="47"/>
    </row>
    <row r="531">
      <c r="G531" s="47"/>
    </row>
    <row r="532">
      <c r="G532" s="47"/>
    </row>
    <row r="533">
      <c r="G533" s="47"/>
    </row>
    <row r="534">
      <c r="G534" s="47"/>
    </row>
    <row r="535">
      <c r="G535" s="47"/>
    </row>
    <row r="536">
      <c r="G536" s="47"/>
    </row>
    <row r="537">
      <c r="G537" s="47"/>
    </row>
    <row r="538">
      <c r="G538" s="47"/>
    </row>
    <row r="539">
      <c r="G539" s="47"/>
    </row>
    <row r="540">
      <c r="G540" s="47"/>
    </row>
    <row r="541">
      <c r="G541" s="47"/>
    </row>
    <row r="542">
      <c r="G542" s="47"/>
    </row>
    <row r="543">
      <c r="G543" s="47"/>
    </row>
    <row r="544">
      <c r="G544" s="47"/>
    </row>
    <row r="545">
      <c r="G545" s="47"/>
    </row>
    <row r="546">
      <c r="G546" s="47"/>
    </row>
    <row r="547">
      <c r="G547" s="47"/>
    </row>
    <row r="548">
      <c r="G548" s="47"/>
    </row>
    <row r="549">
      <c r="G549" s="47"/>
    </row>
    <row r="550">
      <c r="G550" s="47"/>
    </row>
    <row r="551">
      <c r="G551" s="47"/>
    </row>
    <row r="552">
      <c r="G552" s="47"/>
    </row>
    <row r="553">
      <c r="G553" s="47"/>
    </row>
    <row r="554">
      <c r="G554" s="47"/>
    </row>
    <row r="555">
      <c r="G555" s="47"/>
    </row>
    <row r="556">
      <c r="G556" s="47"/>
    </row>
    <row r="557">
      <c r="G557" s="47"/>
    </row>
    <row r="558">
      <c r="G558" s="47"/>
    </row>
    <row r="559">
      <c r="G559" s="47"/>
    </row>
    <row r="560">
      <c r="G560" s="47"/>
    </row>
    <row r="561">
      <c r="G561" s="47"/>
    </row>
    <row r="562">
      <c r="G562" s="47"/>
    </row>
    <row r="563">
      <c r="G563" s="47"/>
    </row>
    <row r="564">
      <c r="G564" s="47"/>
    </row>
    <row r="565">
      <c r="G565" s="47"/>
    </row>
    <row r="566">
      <c r="G566" s="47"/>
    </row>
    <row r="567">
      <c r="G567" s="47"/>
    </row>
    <row r="568">
      <c r="G568" s="47"/>
    </row>
    <row r="569">
      <c r="G569" s="47"/>
    </row>
    <row r="570">
      <c r="G570" s="47"/>
    </row>
    <row r="571">
      <c r="G571" s="47"/>
    </row>
    <row r="572">
      <c r="G572" s="47"/>
    </row>
    <row r="573">
      <c r="G573" s="47"/>
    </row>
    <row r="574">
      <c r="G574" s="47"/>
    </row>
    <row r="575">
      <c r="G575" s="47"/>
    </row>
    <row r="576">
      <c r="G576" s="47"/>
    </row>
    <row r="577">
      <c r="G577" s="47"/>
    </row>
    <row r="578">
      <c r="G578" s="47"/>
    </row>
    <row r="579">
      <c r="G579" s="47"/>
    </row>
    <row r="580">
      <c r="G580" s="47"/>
    </row>
    <row r="581">
      <c r="G581" s="47"/>
    </row>
    <row r="582">
      <c r="G582" s="47"/>
    </row>
    <row r="583">
      <c r="G583" s="47"/>
    </row>
    <row r="584">
      <c r="G584" s="47"/>
    </row>
    <row r="585">
      <c r="G585" s="47"/>
    </row>
    <row r="586">
      <c r="G586" s="47"/>
    </row>
    <row r="587">
      <c r="G587" s="47"/>
    </row>
    <row r="588">
      <c r="G588" s="47"/>
    </row>
    <row r="589">
      <c r="G589" s="47"/>
    </row>
    <row r="590">
      <c r="G590" s="47"/>
    </row>
    <row r="591">
      <c r="G591" s="47"/>
    </row>
    <row r="592">
      <c r="G592" s="47"/>
    </row>
    <row r="593">
      <c r="G593" s="47"/>
    </row>
    <row r="594">
      <c r="G594" s="47"/>
    </row>
    <row r="595">
      <c r="G595" s="47"/>
    </row>
    <row r="596">
      <c r="G596" s="47"/>
    </row>
    <row r="597">
      <c r="G597" s="47"/>
    </row>
    <row r="598">
      <c r="G598" s="47"/>
    </row>
    <row r="599">
      <c r="G599" s="47"/>
    </row>
    <row r="600">
      <c r="G600" s="47"/>
    </row>
    <row r="601">
      <c r="G601" s="47"/>
    </row>
    <row r="602">
      <c r="G602" s="47"/>
    </row>
    <row r="603">
      <c r="G603" s="47"/>
    </row>
    <row r="604">
      <c r="G604" s="47"/>
    </row>
    <row r="605">
      <c r="G605" s="47"/>
    </row>
    <row r="606">
      <c r="G606" s="47"/>
    </row>
    <row r="607">
      <c r="G607" s="47"/>
    </row>
    <row r="608">
      <c r="G608" s="47"/>
    </row>
    <row r="609">
      <c r="G609" s="47"/>
    </row>
    <row r="610">
      <c r="G610" s="47"/>
    </row>
    <row r="611">
      <c r="G611" s="47"/>
    </row>
    <row r="612">
      <c r="G612" s="47"/>
    </row>
    <row r="613">
      <c r="G613" s="47"/>
    </row>
    <row r="614">
      <c r="G614" s="47"/>
    </row>
    <row r="615">
      <c r="G615" s="47"/>
    </row>
    <row r="616">
      <c r="G616" s="47"/>
    </row>
    <row r="617">
      <c r="G617" s="47"/>
    </row>
    <row r="618">
      <c r="G618" s="47"/>
    </row>
    <row r="619">
      <c r="G619" s="47"/>
    </row>
    <row r="620">
      <c r="G620" s="47"/>
    </row>
    <row r="621">
      <c r="G621" s="47"/>
    </row>
    <row r="622">
      <c r="G622" s="47"/>
    </row>
    <row r="623">
      <c r="G623" s="47"/>
    </row>
    <row r="624">
      <c r="G624" s="47"/>
    </row>
    <row r="625">
      <c r="G625" s="47"/>
    </row>
    <row r="626">
      <c r="G626" s="47"/>
    </row>
    <row r="627">
      <c r="G627" s="47"/>
    </row>
    <row r="628">
      <c r="G628" s="47"/>
    </row>
    <row r="629">
      <c r="G629" s="47"/>
    </row>
    <row r="630">
      <c r="G630" s="47"/>
    </row>
    <row r="631">
      <c r="G631" s="47"/>
    </row>
    <row r="632">
      <c r="G632" s="47"/>
    </row>
    <row r="633">
      <c r="G633" s="47"/>
    </row>
    <row r="634">
      <c r="G634" s="47"/>
    </row>
    <row r="635">
      <c r="G635" s="47"/>
    </row>
    <row r="636">
      <c r="G636" s="47"/>
    </row>
    <row r="637">
      <c r="G637" s="47"/>
    </row>
    <row r="638">
      <c r="G638" s="47"/>
    </row>
    <row r="639">
      <c r="G639" s="47"/>
    </row>
    <row r="640">
      <c r="G640" s="47"/>
    </row>
    <row r="641">
      <c r="G641" s="47"/>
    </row>
    <row r="642">
      <c r="G642" s="47"/>
    </row>
    <row r="643">
      <c r="G643" s="47"/>
    </row>
    <row r="644">
      <c r="G644" s="47"/>
    </row>
    <row r="645">
      <c r="G645" s="47"/>
    </row>
    <row r="646">
      <c r="G646" s="47"/>
    </row>
    <row r="647">
      <c r="G647" s="47"/>
    </row>
    <row r="648">
      <c r="G648" s="47"/>
    </row>
    <row r="649">
      <c r="G649" s="47"/>
    </row>
    <row r="650">
      <c r="G650" s="47"/>
    </row>
    <row r="651">
      <c r="G651" s="47"/>
    </row>
    <row r="652">
      <c r="G652" s="47"/>
    </row>
    <row r="653">
      <c r="G653" s="47"/>
    </row>
    <row r="654">
      <c r="G654" s="47"/>
    </row>
    <row r="655">
      <c r="G655" s="47"/>
    </row>
    <row r="656">
      <c r="G656" s="47"/>
    </row>
    <row r="657">
      <c r="G657" s="47"/>
    </row>
    <row r="658">
      <c r="G658" s="47"/>
    </row>
    <row r="659">
      <c r="G659" s="47"/>
    </row>
    <row r="660">
      <c r="G660" s="47"/>
    </row>
    <row r="661">
      <c r="G661" s="47"/>
    </row>
    <row r="662">
      <c r="G662" s="47"/>
    </row>
    <row r="663">
      <c r="G663" s="47"/>
    </row>
    <row r="664">
      <c r="G664" s="47"/>
    </row>
    <row r="665">
      <c r="G665" s="47"/>
    </row>
    <row r="666">
      <c r="G666" s="47"/>
    </row>
    <row r="667">
      <c r="G667" s="47"/>
    </row>
    <row r="668">
      <c r="G668" s="47"/>
    </row>
    <row r="669">
      <c r="G669" s="47"/>
    </row>
    <row r="670">
      <c r="G670" s="47"/>
    </row>
    <row r="671">
      <c r="G671" s="47"/>
    </row>
    <row r="672">
      <c r="G672" s="47"/>
    </row>
    <row r="673">
      <c r="G673" s="47"/>
    </row>
    <row r="674">
      <c r="G674" s="47"/>
    </row>
    <row r="675">
      <c r="G675" s="47"/>
    </row>
    <row r="676">
      <c r="G676" s="47"/>
    </row>
    <row r="677">
      <c r="G677" s="47"/>
    </row>
    <row r="678">
      <c r="G678" s="47"/>
    </row>
    <row r="679">
      <c r="G679" s="47"/>
    </row>
    <row r="680">
      <c r="G680" s="47"/>
    </row>
    <row r="681">
      <c r="G681" s="47"/>
    </row>
    <row r="682">
      <c r="G682" s="47"/>
    </row>
    <row r="683">
      <c r="G683" s="47"/>
    </row>
    <row r="684">
      <c r="G684" s="47"/>
    </row>
    <row r="685">
      <c r="G685" s="47"/>
    </row>
    <row r="686">
      <c r="G686" s="47"/>
    </row>
    <row r="687">
      <c r="G687" s="47"/>
    </row>
    <row r="688">
      <c r="G688" s="47"/>
    </row>
    <row r="689">
      <c r="G689" s="47"/>
    </row>
    <row r="690">
      <c r="G690" s="47"/>
    </row>
    <row r="691">
      <c r="G691" s="47"/>
    </row>
    <row r="692">
      <c r="G692" s="47"/>
    </row>
    <row r="693">
      <c r="G693" s="47"/>
    </row>
    <row r="694">
      <c r="G694" s="47"/>
    </row>
    <row r="695">
      <c r="G695" s="47"/>
    </row>
    <row r="696">
      <c r="G696" s="47"/>
    </row>
    <row r="697">
      <c r="G697" s="47"/>
    </row>
    <row r="698">
      <c r="G698" s="47"/>
    </row>
    <row r="699">
      <c r="G699" s="47"/>
    </row>
    <row r="700">
      <c r="G700" s="47"/>
    </row>
    <row r="701">
      <c r="G701" s="47"/>
    </row>
    <row r="702">
      <c r="G702" s="47"/>
    </row>
    <row r="703">
      <c r="G703" s="47"/>
    </row>
    <row r="704">
      <c r="G704" s="47"/>
    </row>
    <row r="705">
      <c r="G705" s="47"/>
    </row>
    <row r="706">
      <c r="G706" s="47"/>
    </row>
    <row r="707">
      <c r="G707" s="47"/>
    </row>
    <row r="708">
      <c r="G708" s="47"/>
    </row>
    <row r="709">
      <c r="G709" s="47"/>
    </row>
    <row r="710">
      <c r="G710" s="47"/>
    </row>
    <row r="711">
      <c r="G711" s="47"/>
    </row>
    <row r="712">
      <c r="G712" s="47"/>
    </row>
    <row r="713">
      <c r="G713" s="47"/>
    </row>
    <row r="714">
      <c r="G714" s="47"/>
    </row>
    <row r="715">
      <c r="G715" s="47"/>
    </row>
    <row r="716">
      <c r="G716" s="47"/>
    </row>
    <row r="717">
      <c r="G717" s="47"/>
    </row>
    <row r="718">
      <c r="G718" s="47"/>
    </row>
    <row r="719">
      <c r="G719" s="47"/>
    </row>
    <row r="720">
      <c r="G720" s="47"/>
    </row>
    <row r="721">
      <c r="G721" s="47"/>
    </row>
    <row r="722">
      <c r="G722" s="47"/>
    </row>
    <row r="723">
      <c r="G723" s="47"/>
    </row>
    <row r="724">
      <c r="G724" s="47"/>
    </row>
    <row r="725">
      <c r="G725" s="47"/>
    </row>
    <row r="726">
      <c r="G726" s="47"/>
    </row>
    <row r="727">
      <c r="G727" s="47"/>
    </row>
    <row r="728">
      <c r="G728" s="47"/>
    </row>
    <row r="729">
      <c r="G729" s="47"/>
    </row>
    <row r="730">
      <c r="G730" s="47"/>
    </row>
    <row r="731">
      <c r="G731" s="47"/>
    </row>
    <row r="732">
      <c r="G732" s="47"/>
    </row>
    <row r="733">
      <c r="G733" s="47"/>
    </row>
    <row r="734">
      <c r="G734" s="47"/>
    </row>
    <row r="735">
      <c r="G735" s="47"/>
    </row>
    <row r="736">
      <c r="G736" s="47"/>
    </row>
    <row r="737">
      <c r="G737" s="47"/>
    </row>
    <row r="738">
      <c r="G738" s="47"/>
    </row>
    <row r="739">
      <c r="G739" s="47"/>
    </row>
    <row r="740">
      <c r="G740" s="47"/>
    </row>
    <row r="741">
      <c r="G741" s="47"/>
    </row>
    <row r="742">
      <c r="G742" s="47"/>
    </row>
    <row r="743">
      <c r="G743" s="47"/>
    </row>
    <row r="744">
      <c r="G744" s="47"/>
    </row>
    <row r="745">
      <c r="G745" s="47"/>
    </row>
    <row r="746">
      <c r="G746" s="47"/>
    </row>
    <row r="747">
      <c r="G747" s="47"/>
    </row>
    <row r="748">
      <c r="G748" s="47"/>
    </row>
    <row r="749">
      <c r="G749" s="47"/>
    </row>
    <row r="750">
      <c r="G750" s="47"/>
    </row>
    <row r="751">
      <c r="G751" s="47"/>
    </row>
    <row r="752">
      <c r="G752" s="47"/>
    </row>
    <row r="753">
      <c r="G753" s="47"/>
    </row>
    <row r="754">
      <c r="G754" s="47"/>
    </row>
    <row r="755">
      <c r="G755" s="47"/>
    </row>
    <row r="756">
      <c r="G756" s="47"/>
    </row>
    <row r="757">
      <c r="G757" s="47"/>
    </row>
    <row r="758">
      <c r="G758" s="47"/>
    </row>
    <row r="759">
      <c r="G759" s="47"/>
    </row>
    <row r="760">
      <c r="G760" s="47"/>
    </row>
    <row r="761">
      <c r="G761" s="47"/>
    </row>
    <row r="762">
      <c r="G762" s="47"/>
    </row>
    <row r="763">
      <c r="G763" s="47"/>
    </row>
    <row r="764">
      <c r="G764" s="47"/>
    </row>
    <row r="765">
      <c r="G765" s="47"/>
    </row>
    <row r="766">
      <c r="G766" s="47"/>
    </row>
    <row r="767">
      <c r="G767" s="47"/>
    </row>
    <row r="768">
      <c r="G768" s="47"/>
    </row>
    <row r="769">
      <c r="G769" s="47"/>
    </row>
    <row r="770">
      <c r="G770" s="47"/>
    </row>
    <row r="771">
      <c r="G771" s="47"/>
    </row>
    <row r="772">
      <c r="G772" s="47"/>
    </row>
    <row r="773">
      <c r="G773" s="47"/>
    </row>
    <row r="774">
      <c r="G774" s="47"/>
    </row>
    <row r="775">
      <c r="G775" s="47"/>
    </row>
    <row r="776">
      <c r="G776" s="47"/>
    </row>
    <row r="777">
      <c r="G777" s="47"/>
    </row>
    <row r="778">
      <c r="G778" s="47"/>
    </row>
    <row r="779">
      <c r="G779" s="47"/>
    </row>
    <row r="780">
      <c r="G780" s="47"/>
    </row>
    <row r="781">
      <c r="G781" s="47"/>
    </row>
    <row r="782">
      <c r="G782" s="47"/>
    </row>
    <row r="783">
      <c r="G783" s="47"/>
    </row>
    <row r="784">
      <c r="G784" s="47"/>
    </row>
    <row r="785">
      <c r="G785" s="47"/>
    </row>
    <row r="786">
      <c r="G786" s="47"/>
    </row>
    <row r="787">
      <c r="G787" s="47"/>
    </row>
    <row r="788">
      <c r="G788" s="47"/>
    </row>
    <row r="789">
      <c r="G789" s="47"/>
    </row>
    <row r="790">
      <c r="G790" s="47"/>
    </row>
    <row r="791">
      <c r="G791" s="47"/>
    </row>
    <row r="792">
      <c r="G792" s="47"/>
    </row>
    <row r="793">
      <c r="G793" s="47"/>
    </row>
    <row r="794">
      <c r="G794" s="47"/>
    </row>
    <row r="795">
      <c r="G795" s="47"/>
    </row>
    <row r="796">
      <c r="G796" s="47"/>
    </row>
    <row r="797">
      <c r="G797" s="47"/>
    </row>
    <row r="798">
      <c r="G798" s="47"/>
    </row>
    <row r="799">
      <c r="G799" s="47"/>
    </row>
    <row r="800">
      <c r="G800" s="47"/>
    </row>
    <row r="801">
      <c r="G801" s="47"/>
    </row>
    <row r="802">
      <c r="G802" s="47"/>
    </row>
    <row r="803">
      <c r="G803" s="47"/>
    </row>
    <row r="804">
      <c r="G804" s="47"/>
    </row>
    <row r="805">
      <c r="G805" s="47"/>
    </row>
    <row r="806">
      <c r="G806" s="47"/>
    </row>
    <row r="807">
      <c r="G807" s="47"/>
    </row>
    <row r="808">
      <c r="G808" s="47"/>
    </row>
    <row r="809">
      <c r="G809" s="47"/>
    </row>
    <row r="810">
      <c r="G810" s="47"/>
    </row>
    <row r="811">
      <c r="G811" s="47"/>
    </row>
    <row r="812">
      <c r="G812" s="47"/>
    </row>
    <row r="813">
      <c r="G813" s="47"/>
    </row>
    <row r="814">
      <c r="G814" s="47"/>
    </row>
    <row r="815">
      <c r="G815" s="47"/>
    </row>
    <row r="816">
      <c r="G816" s="47"/>
    </row>
    <row r="817">
      <c r="G817" s="47"/>
    </row>
    <row r="818">
      <c r="G818" s="47"/>
    </row>
    <row r="819">
      <c r="G819" s="47"/>
    </row>
    <row r="820">
      <c r="G820" s="47"/>
    </row>
    <row r="821">
      <c r="G821" s="47"/>
    </row>
    <row r="822">
      <c r="G822" s="47"/>
    </row>
    <row r="823">
      <c r="G823" s="47"/>
    </row>
    <row r="824">
      <c r="G824" s="47"/>
    </row>
    <row r="825">
      <c r="G825" s="47"/>
    </row>
    <row r="826">
      <c r="G826" s="47"/>
    </row>
    <row r="827">
      <c r="G827" s="47"/>
    </row>
    <row r="828">
      <c r="G828" s="47"/>
    </row>
    <row r="829">
      <c r="G829" s="47"/>
    </row>
    <row r="830">
      <c r="G830" s="47"/>
    </row>
    <row r="831">
      <c r="G831" s="47"/>
    </row>
    <row r="832">
      <c r="G832" s="47"/>
    </row>
    <row r="833">
      <c r="G833" s="47"/>
    </row>
    <row r="834">
      <c r="G834" s="47"/>
    </row>
    <row r="835">
      <c r="G835" s="47"/>
    </row>
    <row r="836">
      <c r="G836" s="47"/>
    </row>
    <row r="837">
      <c r="G837" s="47"/>
    </row>
    <row r="838">
      <c r="G838" s="47"/>
    </row>
    <row r="839">
      <c r="G839" s="47"/>
    </row>
    <row r="840">
      <c r="G840" s="47"/>
    </row>
    <row r="841">
      <c r="G841" s="47"/>
    </row>
    <row r="842">
      <c r="G842" s="47"/>
    </row>
    <row r="843">
      <c r="G843" s="47"/>
    </row>
    <row r="844">
      <c r="G844" s="47"/>
    </row>
    <row r="845">
      <c r="G845" s="47"/>
    </row>
    <row r="846">
      <c r="G846" s="47"/>
    </row>
    <row r="847">
      <c r="G847" s="47"/>
    </row>
    <row r="848">
      <c r="G848" s="47"/>
    </row>
    <row r="849">
      <c r="G849" s="47"/>
    </row>
    <row r="850">
      <c r="G850" s="47"/>
    </row>
    <row r="851">
      <c r="G851" s="47"/>
    </row>
    <row r="852">
      <c r="G852" s="47"/>
    </row>
    <row r="853">
      <c r="G853" s="47"/>
    </row>
    <row r="854">
      <c r="G854" s="47"/>
    </row>
    <row r="855">
      <c r="G855" s="47"/>
    </row>
    <row r="856">
      <c r="G856" s="47"/>
    </row>
    <row r="857">
      <c r="G857" s="47"/>
    </row>
    <row r="858">
      <c r="G858" s="47"/>
    </row>
    <row r="859">
      <c r="G859" s="47"/>
    </row>
    <row r="860">
      <c r="G860" s="47"/>
    </row>
    <row r="861">
      <c r="G861" s="47"/>
    </row>
    <row r="862">
      <c r="G862" s="47"/>
    </row>
    <row r="863">
      <c r="G863" s="47"/>
    </row>
    <row r="864">
      <c r="G864" s="47"/>
    </row>
    <row r="865">
      <c r="G865" s="47"/>
    </row>
    <row r="866">
      <c r="G866" s="47"/>
    </row>
    <row r="867">
      <c r="G867" s="47"/>
    </row>
    <row r="868">
      <c r="G868" s="47"/>
    </row>
    <row r="869">
      <c r="G869" s="47"/>
    </row>
    <row r="870">
      <c r="G870" s="47"/>
    </row>
    <row r="871">
      <c r="G871" s="47"/>
    </row>
    <row r="872">
      <c r="G872" s="47"/>
    </row>
    <row r="873">
      <c r="G873" s="47"/>
    </row>
    <row r="874">
      <c r="G874" s="47"/>
    </row>
    <row r="875">
      <c r="G875" s="47"/>
    </row>
    <row r="876">
      <c r="G876" s="47"/>
    </row>
    <row r="877">
      <c r="G877" s="47"/>
    </row>
    <row r="878">
      <c r="G878" s="47"/>
    </row>
    <row r="879">
      <c r="G879" s="47"/>
    </row>
    <row r="880">
      <c r="G880" s="47"/>
    </row>
    <row r="881">
      <c r="G881" s="47"/>
    </row>
    <row r="882">
      <c r="G882" s="47"/>
    </row>
    <row r="883">
      <c r="G883" s="47"/>
    </row>
    <row r="884">
      <c r="G884" s="47"/>
    </row>
    <row r="885">
      <c r="G885" s="47"/>
    </row>
    <row r="886">
      <c r="G886" s="47"/>
    </row>
    <row r="887">
      <c r="G887" s="47"/>
    </row>
    <row r="888">
      <c r="G888" s="47"/>
    </row>
    <row r="889">
      <c r="G889" s="47"/>
    </row>
    <row r="890">
      <c r="G890" s="47"/>
    </row>
    <row r="891">
      <c r="G891" s="47"/>
    </row>
    <row r="892">
      <c r="G892" s="47"/>
    </row>
    <row r="893">
      <c r="G893" s="47"/>
    </row>
    <row r="894">
      <c r="G894" s="47"/>
    </row>
    <row r="895">
      <c r="G895" s="47"/>
    </row>
    <row r="896">
      <c r="G896" s="47"/>
    </row>
    <row r="897">
      <c r="G897" s="47"/>
    </row>
    <row r="898">
      <c r="G898" s="47"/>
    </row>
    <row r="899">
      <c r="G899" s="47"/>
    </row>
    <row r="900">
      <c r="G900" s="47"/>
    </row>
    <row r="901">
      <c r="G901" s="47"/>
    </row>
    <row r="902">
      <c r="G902" s="47"/>
    </row>
    <row r="903">
      <c r="G903" s="47"/>
    </row>
    <row r="904">
      <c r="G904" s="47"/>
    </row>
    <row r="905">
      <c r="G905" s="47"/>
    </row>
    <row r="906">
      <c r="G906" s="47"/>
    </row>
    <row r="907">
      <c r="G907" s="47"/>
    </row>
    <row r="908">
      <c r="G908" s="47"/>
    </row>
    <row r="909">
      <c r="G909" s="47"/>
    </row>
    <row r="910">
      <c r="G910" s="47"/>
    </row>
    <row r="911">
      <c r="G911" s="47"/>
    </row>
    <row r="912">
      <c r="G912" s="47"/>
    </row>
    <row r="913">
      <c r="G913" s="47"/>
    </row>
    <row r="914">
      <c r="G914" s="47"/>
    </row>
    <row r="915">
      <c r="G915" s="47"/>
    </row>
    <row r="916">
      <c r="G916" s="47"/>
    </row>
    <row r="917">
      <c r="G917" s="47"/>
    </row>
    <row r="918">
      <c r="G918" s="47"/>
    </row>
    <row r="919">
      <c r="G919" s="47"/>
    </row>
    <row r="920">
      <c r="G920" s="47"/>
    </row>
    <row r="921">
      <c r="G921" s="47"/>
    </row>
    <row r="922">
      <c r="G922" s="47"/>
    </row>
    <row r="923">
      <c r="G923" s="47"/>
    </row>
    <row r="924">
      <c r="G924" s="47"/>
    </row>
    <row r="925">
      <c r="G925" s="47"/>
    </row>
    <row r="926">
      <c r="G926" s="47"/>
    </row>
    <row r="927">
      <c r="G927" s="47"/>
    </row>
    <row r="928">
      <c r="G928" s="47"/>
    </row>
    <row r="929">
      <c r="G929" s="47"/>
    </row>
    <row r="930">
      <c r="G930" s="47"/>
    </row>
    <row r="931">
      <c r="G931" s="47"/>
    </row>
    <row r="932">
      <c r="G932" s="47"/>
    </row>
    <row r="933">
      <c r="G933" s="47"/>
    </row>
    <row r="934">
      <c r="G934" s="47"/>
    </row>
    <row r="935">
      <c r="G935" s="47"/>
    </row>
    <row r="936">
      <c r="G936" s="47"/>
    </row>
    <row r="937">
      <c r="G937" s="47"/>
    </row>
    <row r="938">
      <c r="G938" s="47"/>
    </row>
    <row r="939">
      <c r="G939" s="47"/>
    </row>
    <row r="940">
      <c r="G940" s="47"/>
    </row>
    <row r="941">
      <c r="G941" s="47"/>
    </row>
    <row r="942">
      <c r="G942" s="47"/>
    </row>
    <row r="943">
      <c r="G943" s="47"/>
    </row>
    <row r="944">
      <c r="G944" s="47"/>
    </row>
    <row r="945">
      <c r="G945" s="47"/>
    </row>
    <row r="946">
      <c r="G946" s="47"/>
    </row>
    <row r="947">
      <c r="G947" s="47"/>
    </row>
    <row r="948">
      <c r="G948" s="47"/>
    </row>
    <row r="949">
      <c r="G949" s="47"/>
    </row>
    <row r="950">
      <c r="G950" s="47"/>
    </row>
    <row r="951">
      <c r="G951" s="47"/>
    </row>
    <row r="952">
      <c r="G952" s="47"/>
    </row>
    <row r="953">
      <c r="G953" s="47"/>
    </row>
    <row r="954">
      <c r="G954" s="47"/>
    </row>
    <row r="955">
      <c r="G955" s="47"/>
    </row>
    <row r="956">
      <c r="G956" s="47"/>
    </row>
    <row r="957">
      <c r="G957" s="47"/>
    </row>
    <row r="958">
      <c r="G958" s="47"/>
    </row>
    <row r="959">
      <c r="G959" s="47"/>
    </row>
    <row r="960">
      <c r="G960" s="47"/>
    </row>
    <row r="961">
      <c r="G961" s="47"/>
    </row>
    <row r="962">
      <c r="G962" s="47"/>
    </row>
    <row r="963">
      <c r="G963" s="47"/>
    </row>
    <row r="964">
      <c r="G964" s="47"/>
    </row>
    <row r="965">
      <c r="G965" s="47"/>
    </row>
    <row r="966">
      <c r="G966" s="47"/>
    </row>
    <row r="967">
      <c r="G967" s="47"/>
    </row>
    <row r="968">
      <c r="G968" s="47"/>
    </row>
    <row r="969">
      <c r="G969" s="47"/>
    </row>
    <row r="970">
      <c r="G970" s="47"/>
    </row>
    <row r="971">
      <c r="G971" s="47"/>
    </row>
    <row r="972">
      <c r="G972" s="47"/>
    </row>
    <row r="973">
      <c r="G973" s="47"/>
    </row>
    <row r="974">
      <c r="G974" s="47"/>
    </row>
    <row r="975">
      <c r="G975" s="47"/>
    </row>
    <row r="976">
      <c r="G976" s="47"/>
    </row>
    <row r="977">
      <c r="G977" s="47"/>
    </row>
    <row r="978">
      <c r="G978" s="47"/>
    </row>
    <row r="979">
      <c r="G979" s="47"/>
    </row>
    <row r="980">
      <c r="G980" s="47"/>
    </row>
    <row r="981">
      <c r="G981" s="47"/>
    </row>
    <row r="982">
      <c r="G982" s="47"/>
    </row>
    <row r="983">
      <c r="G983" s="47"/>
    </row>
    <row r="984">
      <c r="G984" s="47"/>
    </row>
    <row r="985">
      <c r="G985" s="47"/>
    </row>
    <row r="986">
      <c r="G986" s="47"/>
    </row>
    <row r="987">
      <c r="G987" s="47"/>
    </row>
    <row r="988">
      <c r="G988" s="47"/>
    </row>
    <row r="989">
      <c r="G989" s="47"/>
    </row>
    <row r="990">
      <c r="G990" s="47"/>
    </row>
    <row r="991">
      <c r="G991" s="47"/>
    </row>
    <row r="992">
      <c r="G992" s="47"/>
    </row>
    <row r="993">
      <c r="G993" s="47"/>
    </row>
    <row r="994">
      <c r="G994" s="47"/>
    </row>
    <row r="995">
      <c r="G995" s="47"/>
    </row>
    <row r="996">
      <c r="G996" s="47"/>
    </row>
    <row r="997">
      <c r="G997" s="47"/>
    </row>
    <row r="998">
      <c r="G998" s="47"/>
    </row>
    <row r="999">
      <c r="G999" s="47"/>
    </row>
    <row r="1000">
      <c r="G1000" s="47"/>
    </row>
  </sheetData>
  <hyperlinks>
    <hyperlink r:id="rId1" location="gid=1215156339&amp;fvid=224713225" ref="G1"/>
    <hyperlink r:id="rId2" location="gid=1215156339&amp;fvid=90609761" ref="G2"/>
    <hyperlink r:id="rId3" location="gid=1215156339&amp;fvid=1840309946" ref="G3"/>
    <hyperlink r:id="rId4" location="gid=1215156339&amp;fvid=1828717498" ref="G4"/>
    <hyperlink r:id="rId5" location="gid=1215156339&amp;fvid=2033936514" ref="G5"/>
    <hyperlink r:id="rId6" location="gid=1215156339&amp;fvid=1786492667" ref="G6"/>
    <hyperlink r:id="rId7" location="gid=1215156339&amp;fvid=655038056" ref="G7"/>
    <hyperlink r:id="rId8" location="gid=1215156339&amp;fvid=1049926631" ref="G8"/>
    <hyperlink r:id="rId9" location="gid=1215156339&amp;fvid=1354972562" ref="G9"/>
    <hyperlink r:id="rId10" location="gid=1215156339&amp;fvid=1291044164" ref="G10"/>
    <hyperlink r:id="rId11" location="gid=1215156339&amp;fvid=1507324299" ref="G11"/>
    <hyperlink r:id="rId12" location="gid=1215156339&amp;fvid=126853639" ref="G12"/>
    <hyperlink r:id="rId13" location="gid=1215156339&amp;fvid=2019324476" ref="G13"/>
    <hyperlink r:id="rId14" location="gid=1215156339&amp;fvid=1624719165" ref="G14"/>
    <hyperlink r:id="rId15" location="gid=1215156339&amp;fvid=1380940692" ref="G15"/>
    <hyperlink r:id="rId16" location="gid=1215156339&amp;fvid=160318582" ref="G16"/>
    <hyperlink r:id="rId17" location="gid=1215156339&amp;fvid=315873681" ref="G17"/>
    <hyperlink r:id="rId18" location="gid=1215156339&amp;fvid=1624640246" ref="G18"/>
    <hyperlink r:id="rId19" location="gid=1215156339&amp;fvid=164292087" ref="G19"/>
    <hyperlink r:id="rId20" location="gid=1215156339&amp;fvid=2053345574" ref="G20"/>
    <hyperlink r:id="rId21" location="gid=1215156339&amp;fvid=381148362" ref="G21"/>
    <hyperlink r:id="rId22" location="gid=1215156339&amp;fvid=908852149" ref="G22"/>
    <hyperlink r:id="rId23" location="gid=1215156339&amp;fvid=2087040696" ref="G23"/>
    <hyperlink r:id="rId24" location="gid=1215156339&amp;fvid=1718162007" ref="G24"/>
    <hyperlink r:id="rId25" location="gid=1215156339&amp;fvid=2050985919" ref="G25"/>
    <hyperlink r:id="rId26" location="gid=1215156339&amp;fvid=2050985919" ref="G26"/>
    <hyperlink r:id="rId27" location="gid=1215156339&amp;fvid=1770463075" ref="G27"/>
    <hyperlink r:id="rId28" location="gid=1215156339&amp;fvid=590969809" ref="G28"/>
    <hyperlink r:id="rId29" location="gid=1215156339&amp;fvid=1453476407" ref="G29"/>
    <hyperlink r:id="rId30" location="gid=1215156339&amp;fvid=115093990" ref="G30"/>
    <hyperlink r:id="rId31" location="gid=1215156339&amp;fvid=1044659419" ref="G31"/>
    <hyperlink r:id="rId32" location="gid=1215156339&amp;fvid=270228816" ref="G32"/>
    <hyperlink r:id="rId33" location="gid=1215156339&amp;fvid=254419713" ref="G33"/>
    <hyperlink r:id="rId34" location="gid=1215156339&amp;fvid=525708230" ref="G34"/>
    <hyperlink r:id="rId35" location="gid=1215156339&amp;fvid=1806926297" ref="G35"/>
  </hyperlinks>
  <drawing r:id="rId36"/>
</worksheet>
</file>